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https://serviciossaludimssbienestar-my.sharepoint.com/personal/tania_gutierrez_imssbienestar_gob_mx/Documents/Equipo Pikachus/Salida IMs/Briel/IM 556/"/>
    </mc:Choice>
  </mc:AlternateContent>
  <xr:revisionPtr revIDLastSave="0" documentId="8_{F3BDDEB4-E09E-43F9-A19B-C305471773B5}" xr6:coauthVersionLast="47" xr6:coauthVersionMax="47" xr10:uidLastSave="{00000000-0000-0000-0000-000000000000}"/>
  <bookViews>
    <workbookView xWindow="28680" yWindow="-120" windowWidth="29040" windowHeight="15720" tabRatio="724" xr2:uid="{C22E5A43-3863-46C9-87EE-A331B8B4858A}"/>
  </bookViews>
  <sheets>
    <sheet name="Instrucciones" sheetId="9" r:id="rId1"/>
    <sheet name="Datos Generales" sheetId="6" r:id="rId2"/>
    <sheet name="Cuestionario" sheetId="7" r:id="rId3"/>
    <sheet name="Cotización P1" sheetId="18" r:id="rId4"/>
    <sheet name="P2" sheetId="14" r:id="rId5"/>
    <sheet name="P3" sheetId="15" r:id="rId6"/>
    <sheet name="P4" sheetId="17" r:id="rId7"/>
    <sheet name="P5" sheetId="16" r:id="rId8"/>
    <sheet name="P6" sheetId="19" r:id="rId9"/>
    <sheet name="P7" sheetId="20" r:id="rId10"/>
    <sheet name="P8" sheetId="21" r:id="rId11"/>
    <sheet name="P9" sheetId="22" r:id="rId12"/>
    <sheet name="P10" sheetId="23" r:id="rId13"/>
    <sheet name="P11" sheetId="24" r:id="rId14"/>
    <sheet name="P12" sheetId="25" r:id="rId15"/>
    <sheet name="P13" sheetId="26" r:id="rId16"/>
    <sheet name="P14" sheetId="27" r:id="rId17"/>
    <sheet name="P15" sheetId="28" r:id="rId18"/>
    <sheet name="P16" sheetId="31" r:id="rId19"/>
    <sheet name="P17" sheetId="33" r:id="rId20"/>
    <sheet name="P18" sheetId="32" r:id="rId21"/>
    <sheet name="P19" sheetId="30" r:id="rId22"/>
    <sheet name="P20" sheetId="29" r:id="rId23"/>
    <sheet name="P21" sheetId="13" r:id="rId24"/>
    <sheet name="P22" sheetId="12" r:id="rId25"/>
    <sheet name="Cotización" sheetId="11" state="hidden" r:id="rId26"/>
  </sheets>
  <definedNames>
    <definedName name="_xlnm._FilterDatabase" localSheetId="25" hidden="1">Cotización!$A$7:$L$7</definedName>
    <definedName name="_xlnm._FilterDatabase" localSheetId="3" hidden="1">'Cotización P1'!$A$7:$L$7</definedName>
    <definedName name="_xlnm._FilterDatabase" localSheetId="12" hidden="1">'P10'!$A$7:$L$7</definedName>
    <definedName name="_xlnm._FilterDatabase" localSheetId="13" hidden="1">'P11'!$A$7:$L$7</definedName>
    <definedName name="_xlnm._FilterDatabase" localSheetId="14" hidden="1">'P12'!$A$7:$L$7</definedName>
    <definedName name="_xlnm._FilterDatabase" localSheetId="15" hidden="1">'P13'!$A$7:$L$7</definedName>
    <definedName name="_xlnm._FilterDatabase" localSheetId="16" hidden="1">'P14'!$A$7:$L$7</definedName>
    <definedName name="_xlnm._FilterDatabase" localSheetId="17" hidden="1">'P15'!$A$7:$L$7</definedName>
    <definedName name="_xlnm._FilterDatabase" localSheetId="18" hidden="1">'P16'!$A$7:$L$7</definedName>
    <definedName name="_xlnm._FilterDatabase" localSheetId="19" hidden="1">'P17'!$A$7:$L$7</definedName>
    <definedName name="_xlnm._FilterDatabase" localSheetId="20" hidden="1">'P18'!$A$7:$L$7</definedName>
    <definedName name="_xlnm._FilterDatabase" localSheetId="21" hidden="1">'P19'!$A$7:$L$7</definedName>
    <definedName name="_xlnm._FilterDatabase" localSheetId="4" hidden="1">'P2'!$A$7:$L$7</definedName>
    <definedName name="_xlnm._FilterDatabase" localSheetId="22" hidden="1">'P20'!$A$7:$L$7</definedName>
    <definedName name="_xlnm._FilterDatabase" localSheetId="23" hidden="1">'P21'!$A$7:$L$7</definedName>
    <definedName name="_xlnm._FilterDatabase" localSheetId="24" hidden="1">'P22'!$A$7:$L$7</definedName>
    <definedName name="_xlnm._FilterDatabase" localSheetId="5" hidden="1">'P3'!$A$7:$L$7</definedName>
    <definedName name="_xlnm._FilterDatabase" localSheetId="6" hidden="1">'P4'!$A$7:$L$7</definedName>
    <definedName name="_xlnm._FilterDatabase" localSheetId="7" hidden="1">'P5'!$A$7:$L$7</definedName>
    <definedName name="_xlnm._FilterDatabase" localSheetId="8" hidden="1">'P6'!$A$7:$L$7</definedName>
    <definedName name="_xlnm._FilterDatabase" localSheetId="9" hidden="1">'P7'!$A$7:$L$7</definedName>
    <definedName name="_xlnm._FilterDatabase" localSheetId="10" hidden="1">'P8'!$A$7:$L$7</definedName>
    <definedName name="_xlnm._FilterDatabase" localSheetId="11" hidden="1">'P9'!$A$7:$L$7</definedName>
    <definedName name="_Hlk177464079" localSheetId="2">Cuestionario!$B$66</definedName>
    <definedName name="_xlnm.Print_Area" localSheetId="1">'Datos Generales'!$A$1:$Q$77</definedName>
    <definedName name="_xlnm.Print_Area" localSheetId="0">Instrucciones!$A$1:$P$36</definedName>
    <definedName name="_xlnm.Print_Titles" localSheetId="1">'Datos Generales'!$1:$4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14" i="33" l="1"/>
  <c r="L13" i="33"/>
  <c r="K13" i="33"/>
  <c r="L12" i="33"/>
  <c r="K12" i="33"/>
  <c r="L11" i="33"/>
  <c r="K11" i="33"/>
  <c r="L10" i="33"/>
  <c r="K10" i="33"/>
  <c r="L9" i="33"/>
  <c r="K9" i="33"/>
  <c r="L8" i="33"/>
  <c r="K8" i="33"/>
  <c r="B6" i="33"/>
  <c r="A5" i="33"/>
  <c r="J25" i="32"/>
  <c r="L24" i="32"/>
  <c r="K24" i="32"/>
  <c r="L23" i="32"/>
  <c r="K23" i="32"/>
  <c r="L22" i="32"/>
  <c r="K22" i="32"/>
  <c r="L21" i="32"/>
  <c r="K21" i="32"/>
  <c r="L20" i="32"/>
  <c r="K20" i="32"/>
  <c r="L19" i="32"/>
  <c r="K19" i="32"/>
  <c r="L18" i="32"/>
  <c r="K18" i="32"/>
  <c r="L17" i="32"/>
  <c r="K17" i="32"/>
  <c r="L16" i="32"/>
  <c r="K16" i="32"/>
  <c r="L15" i="32"/>
  <c r="K15" i="32"/>
  <c r="L14" i="32"/>
  <c r="K14" i="32"/>
  <c r="L13" i="32"/>
  <c r="K13" i="32"/>
  <c r="L12" i="32"/>
  <c r="K12" i="32"/>
  <c r="L11" i="32"/>
  <c r="K11" i="32"/>
  <c r="L10" i="32"/>
  <c r="K10" i="32"/>
  <c r="L9" i="32"/>
  <c r="K9" i="32"/>
  <c r="L8" i="32"/>
  <c r="K8" i="32"/>
  <c r="B6" i="32"/>
  <c r="A5" i="32"/>
  <c r="J17" i="31"/>
  <c r="L16" i="31"/>
  <c r="K16" i="31"/>
  <c r="L15" i="31"/>
  <c r="K15" i="31"/>
  <c r="L14" i="31"/>
  <c r="K14" i="31"/>
  <c r="L13" i="31"/>
  <c r="K13" i="31"/>
  <c r="L12" i="31"/>
  <c r="K12" i="31"/>
  <c r="L11" i="31"/>
  <c r="K11" i="31"/>
  <c r="L10" i="31"/>
  <c r="K10" i="31"/>
  <c r="L9" i="31"/>
  <c r="K9" i="31"/>
  <c r="L8" i="31"/>
  <c r="K8" i="31"/>
  <c r="B6" i="31"/>
  <c r="A5" i="31"/>
  <c r="J149" i="30"/>
  <c r="L148" i="30"/>
  <c r="K148" i="30"/>
  <c r="L147" i="30"/>
  <c r="K147" i="30"/>
  <c r="L146" i="30"/>
  <c r="K146" i="30"/>
  <c r="L145" i="30"/>
  <c r="K145" i="30"/>
  <c r="L144" i="30"/>
  <c r="K144" i="30"/>
  <c r="L143" i="30"/>
  <c r="K143" i="30"/>
  <c r="L142" i="30"/>
  <c r="K142" i="30"/>
  <c r="L141" i="30"/>
  <c r="K141" i="30"/>
  <c r="L140" i="30"/>
  <c r="K140" i="30"/>
  <c r="L139" i="30"/>
  <c r="K139" i="30"/>
  <c r="L138" i="30"/>
  <c r="K138" i="30"/>
  <c r="L137" i="30"/>
  <c r="K137" i="30"/>
  <c r="L136" i="30"/>
  <c r="K136" i="30"/>
  <c r="L135" i="30"/>
  <c r="K135" i="30"/>
  <c r="L134" i="30"/>
  <c r="K134" i="30"/>
  <c r="L133" i="30"/>
  <c r="K133" i="30"/>
  <c r="L132" i="30"/>
  <c r="K132" i="30"/>
  <c r="L131" i="30"/>
  <c r="K131" i="30"/>
  <c r="L130" i="30"/>
  <c r="K130" i="30"/>
  <c r="L129" i="30"/>
  <c r="K129" i="30"/>
  <c r="L128" i="30"/>
  <c r="K128" i="30"/>
  <c r="L127" i="30"/>
  <c r="K127" i="30"/>
  <c r="L126" i="30"/>
  <c r="K126" i="30"/>
  <c r="L125" i="30"/>
  <c r="K125" i="30"/>
  <c r="L124" i="30"/>
  <c r="K124" i="30"/>
  <c r="L123" i="30"/>
  <c r="K123" i="30"/>
  <c r="L122" i="30"/>
  <c r="K122" i="30"/>
  <c r="L121" i="30"/>
  <c r="K121" i="30"/>
  <c r="L120" i="30"/>
  <c r="K120" i="30"/>
  <c r="L119" i="30"/>
  <c r="K119" i="30"/>
  <c r="L118" i="30"/>
  <c r="K118" i="30"/>
  <c r="L117" i="30"/>
  <c r="K117" i="30"/>
  <c r="L116" i="30"/>
  <c r="K116" i="30"/>
  <c r="L115" i="30"/>
  <c r="K115" i="30"/>
  <c r="L114" i="30"/>
  <c r="K114" i="30"/>
  <c r="L113" i="30"/>
  <c r="K113" i="30"/>
  <c r="L112" i="30"/>
  <c r="K112" i="30"/>
  <c r="L111" i="30"/>
  <c r="K111" i="30"/>
  <c r="L110" i="30"/>
  <c r="K110" i="30"/>
  <c r="L109" i="30"/>
  <c r="K109" i="30"/>
  <c r="L108" i="30"/>
  <c r="K108" i="30"/>
  <c r="L107" i="30"/>
  <c r="K107" i="30"/>
  <c r="L106" i="30"/>
  <c r="K106" i="30"/>
  <c r="L105" i="30"/>
  <c r="K105" i="30"/>
  <c r="L104" i="30"/>
  <c r="K104" i="30"/>
  <c r="L103" i="30"/>
  <c r="K103" i="30"/>
  <c r="L102" i="30"/>
  <c r="K102" i="30"/>
  <c r="L101" i="30"/>
  <c r="K101" i="30"/>
  <c r="L100" i="30"/>
  <c r="K100" i="30"/>
  <c r="L99" i="30"/>
  <c r="K99" i="30"/>
  <c r="L98" i="30"/>
  <c r="K98" i="30"/>
  <c r="L97" i="30"/>
  <c r="K97" i="30"/>
  <c r="L96" i="30"/>
  <c r="K96" i="30"/>
  <c r="L95" i="30"/>
  <c r="K95" i="30"/>
  <c r="L94" i="30"/>
  <c r="K94" i="30"/>
  <c r="L93" i="30"/>
  <c r="K93" i="30"/>
  <c r="L92" i="30"/>
  <c r="K92" i="30"/>
  <c r="L91" i="30"/>
  <c r="K91" i="30"/>
  <c r="L90" i="30"/>
  <c r="K90" i="30"/>
  <c r="L89" i="30"/>
  <c r="K89" i="30"/>
  <c r="L88" i="30"/>
  <c r="K88" i="30"/>
  <c r="L87" i="30"/>
  <c r="K87" i="30"/>
  <c r="L86" i="30"/>
  <c r="K86" i="30"/>
  <c r="L85" i="30"/>
  <c r="K85" i="30"/>
  <c r="L84" i="30"/>
  <c r="K84" i="30"/>
  <c r="L83" i="30"/>
  <c r="K83" i="30"/>
  <c r="L82" i="30"/>
  <c r="K82" i="30"/>
  <c r="L81" i="30"/>
  <c r="K81" i="30"/>
  <c r="L80" i="30"/>
  <c r="K80" i="30"/>
  <c r="L79" i="30"/>
  <c r="K79" i="30"/>
  <c r="L78" i="30"/>
  <c r="K78" i="30"/>
  <c r="L77" i="30"/>
  <c r="K77" i="30"/>
  <c r="L76" i="30"/>
  <c r="K76" i="30"/>
  <c r="L75" i="30"/>
  <c r="K75" i="30"/>
  <c r="L74" i="30"/>
  <c r="K74" i="30"/>
  <c r="L73" i="30"/>
  <c r="K73" i="30"/>
  <c r="L72" i="30"/>
  <c r="K72" i="30"/>
  <c r="L71" i="30"/>
  <c r="K71" i="30"/>
  <c r="L70" i="30"/>
  <c r="K70" i="30"/>
  <c r="L69" i="30"/>
  <c r="K69" i="30"/>
  <c r="L68" i="30"/>
  <c r="K68" i="30"/>
  <c r="L67" i="30"/>
  <c r="K67" i="30"/>
  <c r="L66" i="30"/>
  <c r="K66" i="30"/>
  <c r="L65" i="30"/>
  <c r="K65" i="30"/>
  <c r="L64" i="30"/>
  <c r="K64" i="30"/>
  <c r="L63" i="30"/>
  <c r="K63" i="30"/>
  <c r="L62" i="30"/>
  <c r="K62" i="30"/>
  <c r="L61" i="30"/>
  <c r="K61" i="30"/>
  <c r="L60" i="30"/>
  <c r="K60" i="30"/>
  <c r="L59" i="30"/>
  <c r="K59" i="30"/>
  <c r="L58" i="30"/>
  <c r="K58" i="30"/>
  <c r="L57" i="30"/>
  <c r="K57" i="30"/>
  <c r="L56" i="30"/>
  <c r="K56" i="30"/>
  <c r="L55" i="30"/>
  <c r="K55" i="30"/>
  <c r="L54" i="30"/>
  <c r="K54" i="30"/>
  <c r="L53" i="30"/>
  <c r="K53" i="30"/>
  <c r="L52" i="30"/>
  <c r="K52" i="30"/>
  <c r="L51" i="30"/>
  <c r="K51" i="30"/>
  <c r="L50" i="30"/>
  <c r="K50" i="30"/>
  <c r="L49" i="30"/>
  <c r="K49" i="30"/>
  <c r="L48" i="30"/>
  <c r="K48" i="30"/>
  <c r="L47" i="30"/>
  <c r="K47" i="30"/>
  <c r="L46" i="30"/>
  <c r="K46" i="30"/>
  <c r="L45" i="30"/>
  <c r="K45" i="30"/>
  <c r="L44" i="30"/>
  <c r="K44" i="30"/>
  <c r="L43" i="30"/>
  <c r="K43" i="30"/>
  <c r="L42" i="30"/>
  <c r="K42" i="30"/>
  <c r="L41" i="30"/>
  <c r="K41" i="30"/>
  <c r="L40" i="30"/>
  <c r="K40" i="30"/>
  <c r="L39" i="30"/>
  <c r="K39" i="30"/>
  <c r="L38" i="30"/>
  <c r="K38" i="30"/>
  <c r="L37" i="30"/>
  <c r="K37" i="30"/>
  <c r="L36" i="30"/>
  <c r="K36" i="30"/>
  <c r="L35" i="30"/>
  <c r="K35" i="30"/>
  <c r="L34" i="30"/>
  <c r="K34" i="30"/>
  <c r="L33" i="30"/>
  <c r="K33" i="30"/>
  <c r="L32" i="30"/>
  <c r="K32" i="30"/>
  <c r="L31" i="30"/>
  <c r="K31" i="30"/>
  <c r="L30" i="30"/>
  <c r="K30" i="30"/>
  <c r="L29" i="30"/>
  <c r="K29" i="30"/>
  <c r="L28" i="30"/>
  <c r="K28" i="30"/>
  <c r="L27" i="30"/>
  <c r="K27" i="30"/>
  <c r="L26" i="30"/>
  <c r="K26" i="30"/>
  <c r="L25" i="30"/>
  <c r="K25" i="30"/>
  <c r="L24" i="30"/>
  <c r="K24" i="30"/>
  <c r="L23" i="30"/>
  <c r="K23" i="30"/>
  <c r="L22" i="30"/>
  <c r="K22" i="30"/>
  <c r="L21" i="30"/>
  <c r="K21" i="30"/>
  <c r="L20" i="30"/>
  <c r="K20" i="30"/>
  <c r="L19" i="30"/>
  <c r="K19" i="30"/>
  <c r="L18" i="30"/>
  <c r="K18" i="30"/>
  <c r="L17" i="30"/>
  <c r="K17" i="30"/>
  <c r="L16" i="30"/>
  <c r="K16" i="30"/>
  <c r="L15" i="30"/>
  <c r="K15" i="30"/>
  <c r="L14" i="30"/>
  <c r="K14" i="30"/>
  <c r="L13" i="30"/>
  <c r="K13" i="30"/>
  <c r="L12" i="30"/>
  <c r="K12" i="30"/>
  <c r="L11" i="30"/>
  <c r="K11" i="30"/>
  <c r="L10" i="30"/>
  <c r="K10" i="30"/>
  <c r="L9" i="30"/>
  <c r="K9" i="30"/>
  <c r="L8" i="30"/>
  <c r="K8" i="30"/>
  <c r="B6" i="30"/>
  <c r="A5" i="30"/>
  <c r="J41" i="29"/>
  <c r="L40" i="29"/>
  <c r="K40" i="29"/>
  <c r="L39" i="29"/>
  <c r="K39" i="29"/>
  <c r="L38" i="29"/>
  <c r="K38" i="29"/>
  <c r="L37" i="29"/>
  <c r="K37" i="29"/>
  <c r="L36" i="29"/>
  <c r="K36" i="29"/>
  <c r="L35" i="29"/>
  <c r="K35" i="29"/>
  <c r="L34" i="29"/>
  <c r="K34" i="29"/>
  <c r="L33" i="29"/>
  <c r="K33" i="29"/>
  <c r="L32" i="29"/>
  <c r="K32" i="29"/>
  <c r="L31" i="29"/>
  <c r="K31" i="29"/>
  <c r="L30" i="29"/>
  <c r="K30" i="29"/>
  <c r="L29" i="29"/>
  <c r="K29" i="29"/>
  <c r="L28" i="29"/>
  <c r="K28" i="29"/>
  <c r="L27" i="29"/>
  <c r="K27" i="29"/>
  <c r="L26" i="29"/>
  <c r="K26" i="29"/>
  <c r="L25" i="29"/>
  <c r="K25" i="29"/>
  <c r="L24" i="29"/>
  <c r="K24" i="29"/>
  <c r="L23" i="29"/>
  <c r="K23" i="29"/>
  <c r="L22" i="29"/>
  <c r="K22" i="29"/>
  <c r="L21" i="29"/>
  <c r="K21" i="29"/>
  <c r="L20" i="29"/>
  <c r="K20" i="29"/>
  <c r="L19" i="29"/>
  <c r="K19" i="29"/>
  <c r="L18" i="29"/>
  <c r="K18" i="29"/>
  <c r="L17" i="29"/>
  <c r="K17" i="29"/>
  <c r="L16" i="29"/>
  <c r="K16" i="29"/>
  <c r="L15" i="29"/>
  <c r="K15" i="29"/>
  <c r="L14" i="29"/>
  <c r="K14" i="29"/>
  <c r="L13" i="29"/>
  <c r="K13" i="29"/>
  <c r="L12" i="29"/>
  <c r="K12" i="29"/>
  <c r="L11" i="29"/>
  <c r="K11" i="29"/>
  <c r="L10" i="29"/>
  <c r="K10" i="29"/>
  <c r="L9" i="29"/>
  <c r="K9" i="29"/>
  <c r="L8" i="29"/>
  <c r="K8" i="29"/>
  <c r="K41" i="29"/>
  <c r="B6" i="29"/>
  <c r="A5" i="29"/>
  <c r="J14" i="28"/>
  <c r="L13" i="28"/>
  <c r="K13" i="28"/>
  <c r="L12" i="28"/>
  <c r="K12" i="28"/>
  <c r="L11" i="28"/>
  <c r="K11" i="28"/>
  <c r="L10" i="28"/>
  <c r="K10" i="28"/>
  <c r="L9" i="28"/>
  <c r="K9" i="28"/>
  <c r="L8" i="28"/>
  <c r="K8" i="28"/>
  <c r="B6" i="28"/>
  <c r="A5" i="28"/>
  <c r="J13" i="27"/>
  <c r="L12" i="27"/>
  <c r="K12" i="27"/>
  <c r="L11" i="27"/>
  <c r="K11" i="27"/>
  <c r="L10" i="27"/>
  <c r="K10" i="27"/>
  <c r="L9" i="27"/>
  <c r="K9" i="27"/>
  <c r="K13" i="27" s="1"/>
  <c r="L8" i="27"/>
  <c r="K8" i="27"/>
  <c r="B6" i="27"/>
  <c r="A5" i="27"/>
  <c r="J13" i="26"/>
  <c r="L12" i="26"/>
  <c r="K12" i="26"/>
  <c r="L11" i="26"/>
  <c r="K11" i="26"/>
  <c r="K13" i="26" s="1"/>
  <c r="L10" i="26"/>
  <c r="L13" i="26" s="1"/>
  <c r="K10" i="26"/>
  <c r="L9" i="26"/>
  <c r="K9" i="26"/>
  <c r="L8" i="26"/>
  <c r="K8" i="26"/>
  <c r="B6" i="26"/>
  <c r="A5" i="26"/>
  <c r="J10" i="25"/>
  <c r="L9" i="25"/>
  <c r="K9" i="25"/>
  <c r="L8" i="25"/>
  <c r="K8" i="25"/>
  <c r="B6" i="25"/>
  <c r="A5" i="25"/>
  <c r="J26" i="24"/>
  <c r="L25" i="24"/>
  <c r="K25" i="24"/>
  <c r="L24" i="24"/>
  <c r="K24" i="24"/>
  <c r="L23" i="24"/>
  <c r="K23" i="24"/>
  <c r="L22" i="24"/>
  <c r="K22" i="24"/>
  <c r="L21" i="24"/>
  <c r="K21" i="24"/>
  <c r="L20" i="24"/>
  <c r="K20" i="24"/>
  <c r="L19" i="24"/>
  <c r="K19" i="24"/>
  <c r="L18" i="24"/>
  <c r="K18" i="24"/>
  <c r="L17" i="24"/>
  <c r="K17" i="24"/>
  <c r="L16" i="24"/>
  <c r="K16" i="24"/>
  <c r="L15" i="24"/>
  <c r="K15" i="24"/>
  <c r="L14" i="24"/>
  <c r="K14" i="24"/>
  <c r="L13" i="24"/>
  <c r="K13" i="24"/>
  <c r="L12" i="24"/>
  <c r="K12" i="24"/>
  <c r="L11" i="24"/>
  <c r="K11" i="24"/>
  <c r="L10" i="24"/>
  <c r="K10" i="24"/>
  <c r="L9" i="24"/>
  <c r="K9" i="24"/>
  <c r="L8" i="24"/>
  <c r="K8" i="24"/>
  <c r="B6" i="24"/>
  <c r="A5" i="24"/>
  <c r="J14" i="23"/>
  <c r="L13" i="23"/>
  <c r="K13" i="23"/>
  <c r="L12" i="23"/>
  <c r="K12" i="23"/>
  <c r="L11" i="23"/>
  <c r="K11" i="23"/>
  <c r="L10" i="23"/>
  <c r="K10" i="23"/>
  <c r="L9" i="23"/>
  <c r="K9" i="23"/>
  <c r="L8" i="23"/>
  <c r="K8" i="23"/>
  <c r="B6" i="23"/>
  <c r="A5" i="23"/>
  <c r="J11" i="22"/>
  <c r="L10" i="22"/>
  <c r="K10" i="22"/>
  <c r="L9" i="22"/>
  <c r="K9" i="22"/>
  <c r="L8" i="22"/>
  <c r="K8" i="22"/>
  <c r="B6" i="22"/>
  <c r="A5" i="22"/>
  <c r="J29" i="21"/>
  <c r="L28" i="21"/>
  <c r="K28" i="21"/>
  <c r="L27" i="21"/>
  <c r="K27" i="21"/>
  <c r="L26" i="21"/>
  <c r="K26" i="21"/>
  <c r="L25" i="21"/>
  <c r="K25" i="21"/>
  <c r="L24" i="21"/>
  <c r="K24" i="21"/>
  <c r="L23" i="21"/>
  <c r="K23" i="21"/>
  <c r="L22" i="21"/>
  <c r="K22" i="21"/>
  <c r="L21" i="21"/>
  <c r="K21" i="21"/>
  <c r="L20" i="21"/>
  <c r="K20" i="21"/>
  <c r="L19" i="21"/>
  <c r="K19" i="21"/>
  <c r="L18" i="21"/>
  <c r="K18" i="21"/>
  <c r="L17" i="21"/>
  <c r="K17" i="21"/>
  <c r="L16" i="21"/>
  <c r="K16" i="21"/>
  <c r="L15" i="21"/>
  <c r="K15" i="21"/>
  <c r="L14" i="21"/>
  <c r="K14" i="21"/>
  <c r="L13" i="21"/>
  <c r="K13" i="21"/>
  <c r="L12" i="21"/>
  <c r="K12" i="21"/>
  <c r="L11" i="21"/>
  <c r="K11" i="21"/>
  <c r="L10" i="21"/>
  <c r="K10" i="21"/>
  <c r="L9" i="21"/>
  <c r="K9" i="21"/>
  <c r="L8" i="21"/>
  <c r="K8" i="21"/>
  <c r="B6" i="21"/>
  <c r="A5" i="21"/>
  <c r="J13" i="20"/>
  <c r="L12" i="20"/>
  <c r="K12" i="20"/>
  <c r="L11" i="20"/>
  <c r="K11" i="20"/>
  <c r="L10" i="20"/>
  <c r="K10" i="20"/>
  <c r="L9" i="20"/>
  <c r="K9" i="20"/>
  <c r="L8" i="20"/>
  <c r="L13" i="20" s="1"/>
  <c r="K8" i="20"/>
  <c r="K13" i="20" s="1"/>
  <c r="B6" i="20"/>
  <c r="A5" i="20"/>
  <c r="J54" i="19"/>
  <c r="L53" i="19"/>
  <c r="K53" i="19"/>
  <c r="L52" i="19"/>
  <c r="K52" i="19"/>
  <c r="L51" i="19"/>
  <c r="K51" i="19"/>
  <c r="L50" i="19"/>
  <c r="K50" i="19"/>
  <c r="L49" i="19"/>
  <c r="K49" i="19"/>
  <c r="L48" i="19"/>
  <c r="K48" i="19"/>
  <c r="L47" i="19"/>
  <c r="K47" i="19"/>
  <c r="L46" i="19"/>
  <c r="K46" i="19"/>
  <c r="L45" i="19"/>
  <c r="K45" i="19"/>
  <c r="L44" i="19"/>
  <c r="K44" i="19"/>
  <c r="L43" i="19"/>
  <c r="K43" i="19"/>
  <c r="L42" i="19"/>
  <c r="K42" i="19"/>
  <c r="L41" i="19"/>
  <c r="K41" i="19"/>
  <c r="L40" i="19"/>
  <c r="K40" i="19"/>
  <c r="L39" i="19"/>
  <c r="K39" i="19"/>
  <c r="L38" i="19"/>
  <c r="K38" i="19"/>
  <c r="L37" i="19"/>
  <c r="K37" i="19"/>
  <c r="L36" i="19"/>
  <c r="K36" i="19"/>
  <c r="L35" i="19"/>
  <c r="K35" i="19"/>
  <c r="L34" i="19"/>
  <c r="K34" i="19"/>
  <c r="L33" i="19"/>
  <c r="K33" i="19"/>
  <c r="L32" i="19"/>
  <c r="K32" i="19"/>
  <c r="L31" i="19"/>
  <c r="K31" i="19"/>
  <c r="L30" i="19"/>
  <c r="K30" i="19"/>
  <c r="L29" i="19"/>
  <c r="K29" i="19"/>
  <c r="L28" i="19"/>
  <c r="K28" i="19"/>
  <c r="L27" i="19"/>
  <c r="K27" i="19"/>
  <c r="L26" i="19"/>
  <c r="K26" i="19"/>
  <c r="L25" i="19"/>
  <c r="K25" i="19"/>
  <c r="L24" i="19"/>
  <c r="K24" i="19"/>
  <c r="L23" i="19"/>
  <c r="K23" i="19"/>
  <c r="L22" i="19"/>
  <c r="K22" i="19"/>
  <c r="L21" i="19"/>
  <c r="K21" i="19"/>
  <c r="L20" i="19"/>
  <c r="K20" i="19"/>
  <c r="L19" i="19"/>
  <c r="K19" i="19"/>
  <c r="L18" i="19"/>
  <c r="K18" i="19"/>
  <c r="L17" i="19"/>
  <c r="K17" i="19"/>
  <c r="L16" i="19"/>
  <c r="K16" i="19"/>
  <c r="L15" i="19"/>
  <c r="K15" i="19"/>
  <c r="L14" i="19"/>
  <c r="K14" i="19"/>
  <c r="L13" i="19"/>
  <c r="K13" i="19"/>
  <c r="L12" i="19"/>
  <c r="K12" i="19"/>
  <c r="L11" i="19"/>
  <c r="K11" i="19"/>
  <c r="L10" i="19"/>
  <c r="K10" i="19"/>
  <c r="L9" i="19"/>
  <c r="K9" i="19"/>
  <c r="L8" i="19"/>
  <c r="K8" i="19"/>
  <c r="K54" i="19" s="1"/>
  <c r="B6" i="19"/>
  <c r="A5" i="19"/>
  <c r="J26" i="18"/>
  <c r="L25" i="18"/>
  <c r="K25" i="18"/>
  <c r="L24" i="18"/>
  <c r="K24" i="18"/>
  <c r="L23" i="18"/>
  <c r="K23" i="18"/>
  <c r="L22" i="18"/>
  <c r="K22" i="18"/>
  <c r="L21" i="18"/>
  <c r="K21" i="18"/>
  <c r="L20" i="18"/>
  <c r="K20" i="18"/>
  <c r="L19" i="18"/>
  <c r="K19" i="18"/>
  <c r="L18" i="18"/>
  <c r="K18" i="18"/>
  <c r="L17" i="18"/>
  <c r="K17" i="18"/>
  <c r="L16" i="18"/>
  <c r="K16" i="18"/>
  <c r="L15" i="18"/>
  <c r="K15" i="18"/>
  <c r="L14" i="18"/>
  <c r="K14" i="18"/>
  <c r="L13" i="18"/>
  <c r="K13" i="18"/>
  <c r="L12" i="18"/>
  <c r="K12" i="18"/>
  <c r="L11" i="18"/>
  <c r="K11" i="18"/>
  <c r="L10" i="18"/>
  <c r="K10" i="18"/>
  <c r="L9" i="18"/>
  <c r="K9" i="18"/>
  <c r="L8" i="18"/>
  <c r="K8" i="18"/>
  <c r="B6" i="18"/>
  <c r="A5" i="18"/>
  <c r="J17" i="17"/>
  <c r="L16" i="17"/>
  <c r="K16" i="17"/>
  <c r="L15" i="17"/>
  <c r="K15" i="17"/>
  <c r="L14" i="17"/>
  <c r="K14" i="17"/>
  <c r="L13" i="17"/>
  <c r="K13" i="17"/>
  <c r="L12" i="17"/>
  <c r="K12" i="17"/>
  <c r="L11" i="17"/>
  <c r="K11" i="17"/>
  <c r="L10" i="17"/>
  <c r="K10" i="17"/>
  <c r="L9" i="17"/>
  <c r="K9" i="17"/>
  <c r="L8" i="17"/>
  <c r="K8" i="17"/>
  <c r="B6" i="17"/>
  <c r="A5" i="17"/>
  <c r="J19" i="16"/>
  <c r="L18" i="16"/>
  <c r="K18" i="16"/>
  <c r="L17" i="16"/>
  <c r="K17" i="16"/>
  <c r="L16" i="16"/>
  <c r="K16" i="16"/>
  <c r="L15" i="16"/>
  <c r="K15" i="16"/>
  <c r="L14" i="16"/>
  <c r="K14" i="16"/>
  <c r="L13" i="16"/>
  <c r="K13" i="16"/>
  <c r="L12" i="16"/>
  <c r="K12" i="16"/>
  <c r="L11" i="16"/>
  <c r="K11" i="16"/>
  <c r="L10" i="16"/>
  <c r="K10" i="16"/>
  <c r="L9" i="16"/>
  <c r="K9" i="16"/>
  <c r="L8" i="16"/>
  <c r="K8" i="16"/>
  <c r="B6" i="16"/>
  <c r="A5" i="16"/>
  <c r="J17" i="15"/>
  <c r="L16" i="15"/>
  <c r="K16" i="15"/>
  <c r="L15" i="15"/>
  <c r="K15" i="15"/>
  <c r="L14" i="15"/>
  <c r="K14" i="15"/>
  <c r="L13" i="15"/>
  <c r="K13" i="15"/>
  <c r="L12" i="15"/>
  <c r="K12" i="15"/>
  <c r="L11" i="15"/>
  <c r="K11" i="15"/>
  <c r="L10" i="15"/>
  <c r="L17" i="15" s="1"/>
  <c r="K10" i="15"/>
  <c r="K17" i="15" s="1"/>
  <c r="L9" i="15"/>
  <c r="K9" i="15"/>
  <c r="L8" i="15"/>
  <c r="K8" i="15"/>
  <c r="B6" i="15"/>
  <c r="A5" i="15"/>
  <c r="J11" i="14"/>
  <c r="L10" i="14"/>
  <c r="K10" i="14"/>
  <c r="L9" i="14"/>
  <c r="K9" i="14"/>
  <c r="L8" i="14"/>
  <c r="L11" i="14" s="1"/>
  <c r="K8" i="14"/>
  <c r="K11" i="14" s="1"/>
  <c r="B6" i="14"/>
  <c r="A5" i="14"/>
  <c r="J88" i="13"/>
  <c r="L87" i="13"/>
  <c r="K87" i="13"/>
  <c r="L86" i="13"/>
  <c r="K86" i="13"/>
  <c r="L85" i="13"/>
  <c r="K85" i="13"/>
  <c r="L84" i="13"/>
  <c r="K84" i="13"/>
  <c r="L83" i="13"/>
  <c r="K83" i="13"/>
  <c r="L82" i="13"/>
  <c r="K82" i="13"/>
  <c r="L81" i="13"/>
  <c r="K81" i="13"/>
  <c r="L80" i="13"/>
  <c r="K80" i="13"/>
  <c r="L79" i="13"/>
  <c r="K79" i="13"/>
  <c r="L78" i="13"/>
  <c r="K78" i="13"/>
  <c r="L77" i="13"/>
  <c r="K77" i="13"/>
  <c r="L76" i="13"/>
  <c r="K76" i="13"/>
  <c r="L75" i="13"/>
  <c r="K75" i="13"/>
  <c r="L74" i="13"/>
  <c r="K74" i="13"/>
  <c r="L73" i="13"/>
  <c r="K73" i="13"/>
  <c r="L72" i="13"/>
  <c r="K72" i="13"/>
  <c r="L71" i="13"/>
  <c r="K71" i="13"/>
  <c r="L70" i="13"/>
  <c r="K70" i="13"/>
  <c r="L69" i="13"/>
  <c r="K69" i="13"/>
  <c r="L68" i="13"/>
  <c r="K68" i="13"/>
  <c r="L67" i="13"/>
  <c r="K67" i="13"/>
  <c r="L66" i="13"/>
  <c r="K66" i="13"/>
  <c r="L65" i="13"/>
  <c r="K65" i="13"/>
  <c r="L64" i="13"/>
  <c r="K64" i="13"/>
  <c r="L63" i="13"/>
  <c r="K63" i="13"/>
  <c r="L62" i="13"/>
  <c r="K62" i="13"/>
  <c r="L61" i="13"/>
  <c r="K61" i="13"/>
  <c r="L60" i="13"/>
  <c r="K60" i="13"/>
  <c r="L59" i="13"/>
  <c r="K59" i="13"/>
  <c r="L58" i="13"/>
  <c r="K58" i="13"/>
  <c r="L57" i="13"/>
  <c r="K57" i="13"/>
  <c r="L56" i="13"/>
  <c r="K56" i="13"/>
  <c r="L55" i="13"/>
  <c r="K55" i="13"/>
  <c r="L54" i="13"/>
  <c r="K54" i="13"/>
  <c r="L53" i="13"/>
  <c r="K53" i="13"/>
  <c r="L52" i="13"/>
  <c r="K52" i="13"/>
  <c r="L51" i="13"/>
  <c r="K51" i="13"/>
  <c r="L50" i="13"/>
  <c r="K50" i="13"/>
  <c r="L49" i="13"/>
  <c r="K49" i="13"/>
  <c r="L48" i="13"/>
  <c r="K48" i="13"/>
  <c r="L47" i="13"/>
  <c r="K47" i="13"/>
  <c r="L46" i="13"/>
  <c r="K46" i="13"/>
  <c r="L45" i="13"/>
  <c r="K45" i="13"/>
  <c r="L44" i="13"/>
  <c r="K44" i="13"/>
  <c r="L43" i="13"/>
  <c r="K43" i="13"/>
  <c r="L42" i="13"/>
  <c r="K42" i="13"/>
  <c r="L41" i="13"/>
  <c r="K41" i="13"/>
  <c r="L40" i="13"/>
  <c r="K40" i="13"/>
  <c r="L39" i="13"/>
  <c r="K39" i="13"/>
  <c r="L38" i="13"/>
  <c r="K38" i="13"/>
  <c r="L37" i="13"/>
  <c r="K37" i="13"/>
  <c r="L36" i="13"/>
  <c r="K36" i="13"/>
  <c r="L35" i="13"/>
  <c r="K35" i="13"/>
  <c r="L34" i="13"/>
  <c r="K34" i="13"/>
  <c r="L33" i="13"/>
  <c r="K33" i="13"/>
  <c r="L32" i="13"/>
  <c r="K32" i="13"/>
  <c r="L31" i="13"/>
  <c r="K31" i="13"/>
  <c r="L30" i="13"/>
  <c r="K30" i="13"/>
  <c r="L29" i="13"/>
  <c r="K29" i="13"/>
  <c r="L28" i="13"/>
  <c r="K28" i="13"/>
  <c r="L27" i="13"/>
  <c r="K27" i="13"/>
  <c r="L26" i="13"/>
  <c r="K26" i="13"/>
  <c r="L25" i="13"/>
  <c r="K25" i="13"/>
  <c r="L24" i="13"/>
  <c r="K24" i="13"/>
  <c r="L23" i="13"/>
  <c r="K23" i="13"/>
  <c r="L22" i="13"/>
  <c r="K22" i="13"/>
  <c r="L21" i="13"/>
  <c r="K21" i="13"/>
  <c r="L20" i="13"/>
  <c r="K20" i="13"/>
  <c r="L19" i="13"/>
  <c r="K19" i="13"/>
  <c r="L18" i="13"/>
  <c r="K18" i="13"/>
  <c r="L17" i="13"/>
  <c r="K17" i="13"/>
  <c r="L16" i="13"/>
  <c r="K16" i="13"/>
  <c r="L15" i="13"/>
  <c r="K15" i="13"/>
  <c r="L14" i="13"/>
  <c r="K14" i="13"/>
  <c r="L13" i="13"/>
  <c r="K13" i="13"/>
  <c r="L12" i="13"/>
  <c r="K12" i="13"/>
  <c r="L11" i="13"/>
  <c r="K11" i="13"/>
  <c r="L10" i="13"/>
  <c r="K10" i="13"/>
  <c r="L9" i="13"/>
  <c r="K9" i="13"/>
  <c r="L8" i="13"/>
  <c r="K8" i="13"/>
  <c r="B6" i="13"/>
  <c r="A5" i="13"/>
  <c r="J11" i="12"/>
  <c r="L10" i="12"/>
  <c r="K10" i="12"/>
  <c r="L9" i="12"/>
  <c r="K9" i="12"/>
  <c r="L8" i="12"/>
  <c r="K8" i="12"/>
  <c r="L11" i="12"/>
  <c r="K11" i="12"/>
  <c r="B6" i="12"/>
  <c r="A5" i="12"/>
  <c r="B6" i="11"/>
  <c r="A5" i="11"/>
  <c r="J464" i="11"/>
  <c r="K461" i="11"/>
  <c r="K9" i="11"/>
  <c r="L9" i="11"/>
  <c r="K10" i="11"/>
  <c r="L10" i="11"/>
  <c r="K11" i="11"/>
  <c r="L11" i="11"/>
  <c r="K12" i="11"/>
  <c r="L12" i="11"/>
  <c r="K13" i="11"/>
  <c r="L13" i="11"/>
  <c r="K14" i="11"/>
  <c r="L14" i="11"/>
  <c r="K15" i="11"/>
  <c r="L15" i="11"/>
  <c r="K16" i="11"/>
  <c r="L16" i="11"/>
  <c r="K17" i="11"/>
  <c r="L17" i="11"/>
  <c r="K18" i="11"/>
  <c r="L18" i="11"/>
  <c r="K19" i="11"/>
  <c r="L19" i="11"/>
  <c r="K20" i="11"/>
  <c r="L20" i="11"/>
  <c r="K21" i="11"/>
  <c r="L21" i="11"/>
  <c r="K22" i="11"/>
  <c r="L22" i="11"/>
  <c r="K23" i="11"/>
  <c r="L23" i="11"/>
  <c r="K24" i="11"/>
  <c r="L24" i="11"/>
  <c r="K25" i="11"/>
  <c r="L25" i="11"/>
  <c r="K26" i="11"/>
  <c r="L26" i="11"/>
  <c r="K27" i="11"/>
  <c r="L27" i="11"/>
  <c r="K28" i="11"/>
  <c r="L28" i="11"/>
  <c r="K29" i="11"/>
  <c r="L29" i="11"/>
  <c r="K30" i="11"/>
  <c r="L30" i="11"/>
  <c r="K31" i="11"/>
  <c r="L31" i="11"/>
  <c r="K32" i="11"/>
  <c r="L32" i="11"/>
  <c r="K33" i="11"/>
  <c r="L33" i="11"/>
  <c r="K34" i="11"/>
  <c r="L34" i="11"/>
  <c r="K35" i="11"/>
  <c r="L35" i="11"/>
  <c r="K36" i="11"/>
  <c r="L36" i="11"/>
  <c r="K37" i="11"/>
  <c r="L37" i="11"/>
  <c r="K38" i="11"/>
  <c r="L38" i="11"/>
  <c r="K39" i="11"/>
  <c r="L39" i="11"/>
  <c r="K40" i="11"/>
  <c r="L40" i="11"/>
  <c r="K41" i="11"/>
  <c r="L41" i="11"/>
  <c r="K42" i="11"/>
  <c r="L42" i="11"/>
  <c r="K43" i="11"/>
  <c r="L43" i="11"/>
  <c r="K44" i="11"/>
  <c r="L44" i="11"/>
  <c r="K45" i="11"/>
  <c r="L45" i="11"/>
  <c r="K46" i="11"/>
  <c r="L46" i="11"/>
  <c r="K47" i="11"/>
  <c r="L47" i="11"/>
  <c r="K48" i="11"/>
  <c r="L48" i="11"/>
  <c r="K49" i="11"/>
  <c r="L49" i="11"/>
  <c r="K50" i="11"/>
  <c r="L50" i="11"/>
  <c r="K51" i="11"/>
  <c r="L51" i="11"/>
  <c r="K52" i="11"/>
  <c r="L52" i="11"/>
  <c r="K53" i="11"/>
  <c r="L53" i="11"/>
  <c r="K54" i="11"/>
  <c r="L54" i="11"/>
  <c r="K55" i="11"/>
  <c r="L55" i="11"/>
  <c r="K56" i="11"/>
  <c r="L56" i="11"/>
  <c r="K57" i="11"/>
  <c r="L57" i="11"/>
  <c r="K58" i="11"/>
  <c r="L58" i="11"/>
  <c r="K59" i="11"/>
  <c r="L59" i="11"/>
  <c r="K60" i="11"/>
  <c r="L60" i="11"/>
  <c r="K61" i="11"/>
  <c r="L61" i="11"/>
  <c r="K62" i="11"/>
  <c r="L62" i="11"/>
  <c r="K63" i="11"/>
  <c r="L63" i="11"/>
  <c r="K64" i="11"/>
  <c r="L64" i="11"/>
  <c r="K65" i="11"/>
  <c r="L65" i="11"/>
  <c r="K66" i="11"/>
  <c r="L66" i="11"/>
  <c r="K67" i="11"/>
  <c r="L67" i="11"/>
  <c r="K68" i="11"/>
  <c r="L68" i="11"/>
  <c r="K69" i="11"/>
  <c r="L69" i="11"/>
  <c r="K70" i="11"/>
  <c r="L70" i="11"/>
  <c r="K71" i="11"/>
  <c r="L71" i="11"/>
  <c r="K72" i="11"/>
  <c r="L72" i="11"/>
  <c r="K73" i="11"/>
  <c r="L73" i="11"/>
  <c r="K74" i="11"/>
  <c r="L74" i="11"/>
  <c r="K75" i="11"/>
  <c r="L75" i="11"/>
  <c r="K76" i="11"/>
  <c r="L76" i="11"/>
  <c r="K77" i="11"/>
  <c r="L77" i="11"/>
  <c r="K78" i="11"/>
  <c r="L78" i="11"/>
  <c r="K79" i="11"/>
  <c r="L79" i="11"/>
  <c r="K80" i="11"/>
  <c r="L80" i="11"/>
  <c r="K81" i="11"/>
  <c r="L81" i="11"/>
  <c r="K82" i="11"/>
  <c r="L82" i="11"/>
  <c r="K83" i="11"/>
  <c r="L83" i="11"/>
  <c r="K84" i="11"/>
  <c r="L84" i="11"/>
  <c r="K85" i="11"/>
  <c r="L85" i="11"/>
  <c r="K86" i="11"/>
  <c r="L86" i="11"/>
  <c r="K87" i="11"/>
  <c r="L87" i="11"/>
  <c r="K88" i="11"/>
  <c r="L88" i="11"/>
  <c r="K89" i="11"/>
  <c r="L89" i="11"/>
  <c r="K90" i="11"/>
  <c r="L90" i="11"/>
  <c r="K91" i="11"/>
  <c r="L91" i="11"/>
  <c r="K92" i="11"/>
  <c r="L92" i="11"/>
  <c r="K93" i="11"/>
  <c r="L93" i="11"/>
  <c r="K94" i="11"/>
  <c r="L94" i="11"/>
  <c r="K95" i="11"/>
  <c r="L95" i="11"/>
  <c r="K96" i="11"/>
  <c r="L96" i="11"/>
  <c r="K97" i="11"/>
  <c r="L97" i="11"/>
  <c r="K98" i="11"/>
  <c r="L98" i="11"/>
  <c r="K99" i="11"/>
  <c r="L99" i="11"/>
  <c r="K100" i="11"/>
  <c r="L100" i="11"/>
  <c r="K101" i="11"/>
  <c r="L101" i="11"/>
  <c r="K102" i="11"/>
  <c r="L102" i="11"/>
  <c r="K103" i="11"/>
  <c r="L103" i="11"/>
  <c r="K104" i="11"/>
  <c r="L104" i="11"/>
  <c r="K105" i="11"/>
  <c r="L105" i="11"/>
  <c r="K106" i="11"/>
  <c r="L106" i="11"/>
  <c r="K107" i="11"/>
  <c r="L107" i="11"/>
  <c r="K108" i="11"/>
  <c r="L108" i="11"/>
  <c r="K109" i="11"/>
  <c r="L109" i="11"/>
  <c r="K110" i="11"/>
  <c r="L110" i="11"/>
  <c r="K111" i="11"/>
  <c r="L111" i="11"/>
  <c r="K112" i="11"/>
  <c r="L112" i="11"/>
  <c r="K113" i="11"/>
  <c r="L113" i="11"/>
  <c r="K114" i="11"/>
  <c r="L114" i="11"/>
  <c r="K115" i="11"/>
  <c r="L115" i="11"/>
  <c r="K116" i="11"/>
  <c r="L116" i="11"/>
  <c r="K117" i="11"/>
  <c r="L117" i="11"/>
  <c r="K118" i="11"/>
  <c r="L118" i="11"/>
  <c r="K119" i="11"/>
  <c r="L119" i="11"/>
  <c r="K120" i="11"/>
  <c r="L120" i="11"/>
  <c r="K121" i="11"/>
  <c r="L121" i="11"/>
  <c r="K122" i="11"/>
  <c r="L122" i="11"/>
  <c r="K123" i="11"/>
  <c r="L123" i="11"/>
  <c r="K124" i="11"/>
  <c r="L124" i="11"/>
  <c r="K125" i="11"/>
  <c r="L125" i="11"/>
  <c r="K126" i="11"/>
  <c r="L126" i="11"/>
  <c r="K127" i="11"/>
  <c r="L127" i="11"/>
  <c r="K128" i="11"/>
  <c r="L128" i="11"/>
  <c r="K129" i="11"/>
  <c r="L129" i="11"/>
  <c r="K130" i="11"/>
  <c r="L130" i="11"/>
  <c r="K131" i="11"/>
  <c r="L131" i="11"/>
  <c r="K132" i="11"/>
  <c r="L132" i="11"/>
  <c r="K133" i="11"/>
  <c r="L133" i="11"/>
  <c r="K134" i="11"/>
  <c r="L134" i="11"/>
  <c r="K135" i="11"/>
  <c r="L135" i="11"/>
  <c r="K136" i="11"/>
  <c r="L136" i="11"/>
  <c r="K137" i="11"/>
  <c r="L137" i="11"/>
  <c r="K138" i="11"/>
  <c r="L138" i="11"/>
  <c r="K139" i="11"/>
  <c r="L139" i="11"/>
  <c r="K140" i="11"/>
  <c r="L140" i="11"/>
  <c r="K141" i="11"/>
  <c r="L141" i="11"/>
  <c r="K142" i="11"/>
  <c r="L142" i="11"/>
  <c r="K143" i="11"/>
  <c r="L143" i="11"/>
  <c r="K144" i="11"/>
  <c r="L144" i="11"/>
  <c r="K145" i="11"/>
  <c r="L145" i="11"/>
  <c r="K146" i="11"/>
  <c r="L146" i="11"/>
  <c r="K147" i="11"/>
  <c r="L147" i="11"/>
  <c r="K148" i="11"/>
  <c r="L148" i="11"/>
  <c r="K149" i="11"/>
  <c r="L149" i="11"/>
  <c r="K150" i="11"/>
  <c r="L150" i="11"/>
  <c r="K151" i="11"/>
  <c r="L151" i="11"/>
  <c r="K152" i="11"/>
  <c r="L152" i="11"/>
  <c r="K153" i="11"/>
  <c r="L153" i="11"/>
  <c r="K154" i="11"/>
  <c r="L154" i="11"/>
  <c r="K155" i="11"/>
  <c r="L155" i="11"/>
  <c r="K156" i="11"/>
  <c r="L156" i="11"/>
  <c r="K157" i="11"/>
  <c r="L157" i="11"/>
  <c r="K158" i="11"/>
  <c r="L158" i="11"/>
  <c r="K159" i="11"/>
  <c r="L159" i="11"/>
  <c r="K160" i="11"/>
  <c r="L160" i="11"/>
  <c r="K161" i="11"/>
  <c r="L161" i="11"/>
  <c r="K162" i="11"/>
  <c r="L162" i="11"/>
  <c r="K163" i="11"/>
  <c r="L163" i="11"/>
  <c r="K164" i="11"/>
  <c r="L164" i="11"/>
  <c r="K165" i="11"/>
  <c r="L165" i="11"/>
  <c r="K166" i="11"/>
  <c r="L166" i="11"/>
  <c r="K167" i="11"/>
  <c r="L167" i="11"/>
  <c r="K168" i="11"/>
  <c r="L168" i="11"/>
  <c r="K169" i="11"/>
  <c r="L169" i="11"/>
  <c r="K170" i="11"/>
  <c r="L170" i="11"/>
  <c r="K171" i="11"/>
  <c r="L171" i="11"/>
  <c r="K172" i="11"/>
  <c r="L172" i="11"/>
  <c r="K173" i="11"/>
  <c r="L173" i="11"/>
  <c r="K174" i="11"/>
  <c r="L174" i="11"/>
  <c r="K175" i="11"/>
  <c r="L175" i="11"/>
  <c r="K176" i="11"/>
  <c r="L176" i="11"/>
  <c r="K177" i="11"/>
  <c r="L177" i="11"/>
  <c r="K178" i="11"/>
  <c r="L178" i="11"/>
  <c r="K179" i="11"/>
  <c r="L179" i="11"/>
  <c r="K180" i="11"/>
  <c r="L180" i="11"/>
  <c r="K181" i="11"/>
  <c r="L181" i="11"/>
  <c r="K182" i="11"/>
  <c r="L182" i="11"/>
  <c r="K183" i="11"/>
  <c r="L183" i="11"/>
  <c r="K184" i="11"/>
  <c r="L184" i="11"/>
  <c r="K185" i="11"/>
  <c r="L185" i="11"/>
  <c r="K186" i="11"/>
  <c r="L186" i="11"/>
  <c r="K187" i="11"/>
  <c r="L187" i="11"/>
  <c r="K188" i="11"/>
  <c r="L188" i="11"/>
  <c r="K189" i="11"/>
  <c r="L189" i="11"/>
  <c r="K190" i="11"/>
  <c r="L190" i="11"/>
  <c r="K191" i="11"/>
  <c r="L191" i="11"/>
  <c r="K192" i="11"/>
  <c r="L192" i="11"/>
  <c r="K193" i="11"/>
  <c r="L193" i="11"/>
  <c r="K194" i="11"/>
  <c r="L194" i="11"/>
  <c r="K195" i="11"/>
  <c r="L195" i="11"/>
  <c r="K196" i="11"/>
  <c r="L196" i="11"/>
  <c r="K197" i="11"/>
  <c r="L197" i="11"/>
  <c r="K198" i="11"/>
  <c r="L198" i="11"/>
  <c r="K199" i="11"/>
  <c r="L199" i="11"/>
  <c r="K200" i="11"/>
  <c r="L200" i="11"/>
  <c r="K201" i="11"/>
  <c r="L201" i="11"/>
  <c r="K202" i="11"/>
  <c r="L202" i="11"/>
  <c r="K203" i="11"/>
  <c r="L203" i="11"/>
  <c r="K204" i="11"/>
  <c r="L204" i="11"/>
  <c r="K205" i="11"/>
  <c r="L205" i="11"/>
  <c r="K206" i="11"/>
  <c r="L206" i="11"/>
  <c r="K207" i="11"/>
  <c r="L207" i="11"/>
  <c r="K208" i="11"/>
  <c r="L208" i="11"/>
  <c r="K209" i="11"/>
  <c r="L209" i="11"/>
  <c r="K210" i="11"/>
  <c r="L210" i="11"/>
  <c r="K211" i="11"/>
  <c r="L211" i="11"/>
  <c r="K212" i="11"/>
  <c r="L212" i="11"/>
  <c r="K213" i="11"/>
  <c r="L213" i="11"/>
  <c r="K214" i="11"/>
  <c r="L214" i="11"/>
  <c r="K215" i="11"/>
  <c r="L215" i="11"/>
  <c r="K216" i="11"/>
  <c r="L216" i="11"/>
  <c r="K217" i="11"/>
  <c r="L217" i="11"/>
  <c r="K218" i="11"/>
  <c r="L218" i="11"/>
  <c r="K219" i="11"/>
  <c r="L219" i="11"/>
  <c r="K220" i="11"/>
  <c r="L220" i="11"/>
  <c r="K221" i="11"/>
  <c r="L221" i="11"/>
  <c r="K222" i="11"/>
  <c r="L222" i="11"/>
  <c r="K223" i="11"/>
  <c r="L223" i="11"/>
  <c r="K224" i="11"/>
  <c r="L224" i="11"/>
  <c r="K225" i="11"/>
  <c r="L225" i="11"/>
  <c r="K226" i="11"/>
  <c r="L226" i="11"/>
  <c r="K227" i="11"/>
  <c r="L227" i="11"/>
  <c r="K228" i="11"/>
  <c r="L228" i="11"/>
  <c r="K229" i="11"/>
  <c r="L229" i="11"/>
  <c r="K230" i="11"/>
  <c r="L230" i="11"/>
  <c r="K231" i="11"/>
  <c r="L231" i="11"/>
  <c r="K232" i="11"/>
  <c r="L232" i="11"/>
  <c r="K233" i="11"/>
  <c r="L233" i="11"/>
  <c r="K234" i="11"/>
  <c r="L234" i="11"/>
  <c r="K235" i="11"/>
  <c r="L235" i="11"/>
  <c r="K236" i="11"/>
  <c r="L236" i="11"/>
  <c r="K237" i="11"/>
  <c r="L237" i="11"/>
  <c r="K238" i="11"/>
  <c r="L238" i="11"/>
  <c r="K239" i="11"/>
  <c r="L239" i="11"/>
  <c r="K240" i="11"/>
  <c r="L240" i="11"/>
  <c r="K241" i="11"/>
  <c r="L241" i="11"/>
  <c r="K242" i="11"/>
  <c r="L242" i="11"/>
  <c r="K243" i="11"/>
  <c r="L243" i="11"/>
  <c r="K244" i="11"/>
  <c r="L244" i="11"/>
  <c r="K245" i="11"/>
  <c r="L245" i="11"/>
  <c r="K246" i="11"/>
  <c r="L246" i="11"/>
  <c r="K247" i="11"/>
  <c r="L247" i="11"/>
  <c r="K248" i="11"/>
  <c r="L248" i="11"/>
  <c r="K249" i="11"/>
  <c r="L249" i="11"/>
  <c r="K250" i="11"/>
  <c r="L250" i="11"/>
  <c r="K251" i="11"/>
  <c r="L251" i="11"/>
  <c r="K252" i="11"/>
  <c r="L252" i="11"/>
  <c r="K253" i="11"/>
  <c r="L253" i="11"/>
  <c r="K254" i="11"/>
  <c r="L254" i="11"/>
  <c r="K255" i="11"/>
  <c r="L255" i="11"/>
  <c r="K256" i="11"/>
  <c r="L256" i="11"/>
  <c r="K257" i="11"/>
  <c r="L257" i="11"/>
  <c r="K258" i="11"/>
  <c r="L258" i="11"/>
  <c r="K259" i="11"/>
  <c r="L259" i="11"/>
  <c r="K260" i="11"/>
  <c r="L260" i="11"/>
  <c r="K261" i="11"/>
  <c r="L261" i="11"/>
  <c r="K262" i="11"/>
  <c r="L262" i="11"/>
  <c r="K263" i="11"/>
  <c r="L263" i="11"/>
  <c r="K264" i="11"/>
  <c r="L264" i="11"/>
  <c r="K265" i="11"/>
  <c r="L265" i="11"/>
  <c r="K266" i="11"/>
  <c r="L266" i="11"/>
  <c r="K267" i="11"/>
  <c r="L267" i="11"/>
  <c r="K268" i="11"/>
  <c r="L268" i="11"/>
  <c r="K269" i="11"/>
  <c r="L269" i="11"/>
  <c r="K270" i="11"/>
  <c r="L270" i="11"/>
  <c r="K271" i="11"/>
  <c r="L271" i="11"/>
  <c r="K272" i="11"/>
  <c r="L272" i="11"/>
  <c r="K273" i="11"/>
  <c r="L273" i="11"/>
  <c r="K274" i="11"/>
  <c r="L274" i="11"/>
  <c r="K275" i="11"/>
  <c r="L275" i="11"/>
  <c r="K276" i="11"/>
  <c r="L276" i="11"/>
  <c r="K277" i="11"/>
  <c r="L277" i="11"/>
  <c r="K278" i="11"/>
  <c r="L278" i="11"/>
  <c r="K279" i="11"/>
  <c r="L279" i="11"/>
  <c r="K280" i="11"/>
  <c r="L280" i="11"/>
  <c r="K281" i="11"/>
  <c r="L281" i="11"/>
  <c r="K282" i="11"/>
  <c r="L282" i="11"/>
  <c r="K283" i="11"/>
  <c r="L283" i="11"/>
  <c r="K284" i="11"/>
  <c r="L284" i="11"/>
  <c r="K285" i="11"/>
  <c r="L285" i="11"/>
  <c r="K286" i="11"/>
  <c r="L286" i="11"/>
  <c r="K287" i="11"/>
  <c r="L287" i="11"/>
  <c r="K288" i="11"/>
  <c r="L288" i="11"/>
  <c r="K289" i="11"/>
  <c r="L289" i="11"/>
  <c r="K290" i="11"/>
  <c r="L290" i="11"/>
  <c r="K291" i="11"/>
  <c r="L291" i="11"/>
  <c r="K292" i="11"/>
  <c r="L292" i="11"/>
  <c r="K293" i="11"/>
  <c r="L293" i="11"/>
  <c r="K294" i="11"/>
  <c r="L294" i="11"/>
  <c r="K295" i="11"/>
  <c r="L295" i="11"/>
  <c r="K296" i="11"/>
  <c r="L296" i="11"/>
  <c r="K297" i="11"/>
  <c r="L297" i="11"/>
  <c r="K298" i="11"/>
  <c r="L298" i="11"/>
  <c r="K299" i="11"/>
  <c r="L299" i="11"/>
  <c r="K300" i="11"/>
  <c r="L300" i="11"/>
  <c r="K301" i="11"/>
  <c r="L301" i="11"/>
  <c r="K302" i="11"/>
  <c r="L302" i="11"/>
  <c r="K303" i="11"/>
  <c r="L303" i="11"/>
  <c r="K304" i="11"/>
  <c r="L304" i="11"/>
  <c r="K305" i="11"/>
  <c r="L305" i="11"/>
  <c r="K306" i="11"/>
  <c r="L306" i="11"/>
  <c r="K307" i="11"/>
  <c r="L307" i="11"/>
  <c r="K308" i="11"/>
  <c r="L308" i="11"/>
  <c r="K309" i="11"/>
  <c r="L309" i="11"/>
  <c r="K310" i="11"/>
  <c r="L310" i="11"/>
  <c r="K311" i="11"/>
  <c r="L311" i="11"/>
  <c r="K312" i="11"/>
  <c r="L312" i="11"/>
  <c r="K313" i="11"/>
  <c r="L313" i="11"/>
  <c r="K314" i="11"/>
  <c r="L314" i="11"/>
  <c r="K315" i="11"/>
  <c r="L315" i="11"/>
  <c r="K316" i="11"/>
  <c r="L316" i="11"/>
  <c r="K317" i="11"/>
  <c r="L317" i="11"/>
  <c r="K318" i="11"/>
  <c r="L318" i="11"/>
  <c r="K319" i="11"/>
  <c r="L319" i="11"/>
  <c r="K320" i="11"/>
  <c r="L320" i="11"/>
  <c r="K321" i="11"/>
  <c r="L321" i="11"/>
  <c r="K322" i="11"/>
  <c r="L322" i="11"/>
  <c r="K323" i="11"/>
  <c r="L323" i="11"/>
  <c r="K324" i="11"/>
  <c r="L324" i="11"/>
  <c r="K325" i="11"/>
  <c r="L325" i="11"/>
  <c r="K326" i="11"/>
  <c r="L326" i="11"/>
  <c r="K327" i="11"/>
  <c r="L327" i="11"/>
  <c r="K328" i="11"/>
  <c r="L328" i="11"/>
  <c r="K329" i="11"/>
  <c r="L329" i="11"/>
  <c r="K330" i="11"/>
  <c r="L330" i="11"/>
  <c r="K331" i="11"/>
  <c r="L331" i="11"/>
  <c r="K332" i="11"/>
  <c r="L332" i="11"/>
  <c r="K333" i="11"/>
  <c r="L333" i="11"/>
  <c r="K334" i="11"/>
  <c r="L334" i="11"/>
  <c r="K335" i="11"/>
  <c r="L335" i="11"/>
  <c r="K336" i="11"/>
  <c r="L336" i="11"/>
  <c r="K337" i="11"/>
  <c r="L337" i="11"/>
  <c r="K338" i="11"/>
  <c r="L338" i="11"/>
  <c r="K339" i="11"/>
  <c r="L339" i="11"/>
  <c r="K340" i="11"/>
  <c r="L340" i="11"/>
  <c r="K341" i="11"/>
  <c r="L341" i="11"/>
  <c r="K342" i="11"/>
  <c r="L342" i="11"/>
  <c r="K343" i="11"/>
  <c r="L343" i="11"/>
  <c r="K344" i="11"/>
  <c r="L344" i="11"/>
  <c r="K345" i="11"/>
  <c r="L345" i="11"/>
  <c r="K346" i="11"/>
  <c r="L346" i="11"/>
  <c r="K347" i="11"/>
  <c r="L347" i="11"/>
  <c r="K348" i="11"/>
  <c r="L348" i="11"/>
  <c r="K349" i="11"/>
  <c r="L349" i="11"/>
  <c r="K350" i="11"/>
  <c r="L350" i="11"/>
  <c r="K351" i="11"/>
  <c r="L351" i="11"/>
  <c r="K352" i="11"/>
  <c r="L352" i="11"/>
  <c r="K353" i="11"/>
  <c r="L353" i="11"/>
  <c r="K354" i="11"/>
  <c r="L354" i="11"/>
  <c r="K355" i="11"/>
  <c r="L355" i="11"/>
  <c r="K356" i="11"/>
  <c r="L356" i="11"/>
  <c r="K357" i="11"/>
  <c r="L357" i="11"/>
  <c r="K358" i="11"/>
  <c r="L358" i="11"/>
  <c r="K359" i="11"/>
  <c r="L359" i="11"/>
  <c r="K360" i="11"/>
  <c r="L360" i="11"/>
  <c r="K361" i="11"/>
  <c r="L361" i="11"/>
  <c r="K362" i="11"/>
  <c r="L362" i="11"/>
  <c r="K363" i="11"/>
  <c r="L363" i="11"/>
  <c r="K364" i="11"/>
  <c r="L364" i="11"/>
  <c r="K365" i="11"/>
  <c r="L365" i="11"/>
  <c r="K366" i="11"/>
  <c r="L366" i="11"/>
  <c r="K367" i="11"/>
  <c r="L367" i="11"/>
  <c r="K368" i="11"/>
  <c r="L368" i="11"/>
  <c r="K369" i="11"/>
  <c r="L369" i="11"/>
  <c r="K370" i="11"/>
  <c r="L370" i="11"/>
  <c r="K371" i="11"/>
  <c r="L371" i="11"/>
  <c r="K372" i="11"/>
  <c r="L372" i="11"/>
  <c r="K373" i="11"/>
  <c r="L373" i="11"/>
  <c r="K374" i="11"/>
  <c r="L374" i="11"/>
  <c r="K375" i="11"/>
  <c r="L375" i="11"/>
  <c r="K376" i="11"/>
  <c r="L376" i="11"/>
  <c r="K377" i="11"/>
  <c r="L377" i="11"/>
  <c r="K378" i="11"/>
  <c r="L378" i="11"/>
  <c r="K379" i="11"/>
  <c r="L379" i="11"/>
  <c r="K380" i="11"/>
  <c r="L380" i="11"/>
  <c r="K381" i="11"/>
  <c r="L381" i="11"/>
  <c r="K382" i="11"/>
  <c r="L382" i="11"/>
  <c r="K383" i="11"/>
  <c r="L383" i="11"/>
  <c r="K384" i="11"/>
  <c r="L384" i="11"/>
  <c r="K385" i="11"/>
  <c r="L385" i="11"/>
  <c r="K386" i="11"/>
  <c r="L386" i="11"/>
  <c r="K387" i="11"/>
  <c r="L387" i="11"/>
  <c r="K388" i="11"/>
  <c r="L388" i="11"/>
  <c r="K389" i="11"/>
  <c r="L389" i="11"/>
  <c r="K390" i="11"/>
  <c r="L390" i="11"/>
  <c r="K391" i="11"/>
  <c r="L391" i="11"/>
  <c r="K392" i="11"/>
  <c r="L392" i="11"/>
  <c r="K393" i="11"/>
  <c r="L393" i="11"/>
  <c r="K394" i="11"/>
  <c r="L394" i="11"/>
  <c r="K395" i="11"/>
  <c r="L395" i="11"/>
  <c r="K396" i="11"/>
  <c r="L396" i="11"/>
  <c r="K397" i="11"/>
  <c r="L397" i="11"/>
  <c r="K398" i="11"/>
  <c r="L398" i="11"/>
  <c r="K399" i="11"/>
  <c r="L399" i="11"/>
  <c r="K400" i="11"/>
  <c r="L400" i="11"/>
  <c r="K401" i="11"/>
  <c r="L401" i="11"/>
  <c r="K402" i="11"/>
  <c r="L402" i="11"/>
  <c r="K403" i="11"/>
  <c r="L403" i="11"/>
  <c r="K404" i="11"/>
  <c r="L404" i="11"/>
  <c r="K405" i="11"/>
  <c r="L405" i="11"/>
  <c r="K406" i="11"/>
  <c r="L406" i="11"/>
  <c r="K407" i="11"/>
  <c r="L407" i="11"/>
  <c r="K408" i="11"/>
  <c r="L408" i="11"/>
  <c r="K409" i="11"/>
  <c r="L409" i="11"/>
  <c r="K410" i="11"/>
  <c r="L410" i="11"/>
  <c r="K411" i="11"/>
  <c r="L411" i="11"/>
  <c r="K412" i="11"/>
  <c r="L412" i="11"/>
  <c r="K413" i="11"/>
  <c r="L413" i="11"/>
  <c r="K414" i="11"/>
  <c r="L414" i="11"/>
  <c r="K415" i="11"/>
  <c r="L415" i="11"/>
  <c r="K416" i="11"/>
  <c r="L416" i="11"/>
  <c r="K417" i="11"/>
  <c r="L417" i="11"/>
  <c r="K418" i="11"/>
  <c r="L418" i="11"/>
  <c r="K419" i="11"/>
  <c r="L419" i="11"/>
  <c r="K420" i="11"/>
  <c r="L420" i="11"/>
  <c r="K421" i="11"/>
  <c r="L421" i="11"/>
  <c r="K422" i="11"/>
  <c r="L422" i="11"/>
  <c r="K423" i="11"/>
  <c r="L423" i="11"/>
  <c r="K424" i="11"/>
  <c r="L424" i="11"/>
  <c r="K425" i="11"/>
  <c r="L425" i="11"/>
  <c r="K426" i="11"/>
  <c r="L426" i="11"/>
  <c r="K427" i="11"/>
  <c r="L427" i="11"/>
  <c r="K428" i="11"/>
  <c r="L428" i="11"/>
  <c r="K429" i="11"/>
  <c r="L429" i="11"/>
  <c r="K430" i="11"/>
  <c r="L430" i="11"/>
  <c r="K431" i="11"/>
  <c r="L431" i="11"/>
  <c r="K432" i="11"/>
  <c r="L432" i="11"/>
  <c r="K433" i="11"/>
  <c r="L433" i="11"/>
  <c r="K434" i="11"/>
  <c r="L434" i="11"/>
  <c r="K435" i="11"/>
  <c r="L435" i="11"/>
  <c r="K436" i="11"/>
  <c r="L436" i="11"/>
  <c r="K437" i="11"/>
  <c r="L437" i="11"/>
  <c r="K438" i="11"/>
  <c r="L438" i="11"/>
  <c r="K439" i="11"/>
  <c r="L439" i="11"/>
  <c r="K440" i="11"/>
  <c r="L440" i="11"/>
  <c r="K441" i="11"/>
  <c r="L441" i="11"/>
  <c r="K442" i="11"/>
  <c r="L442" i="11"/>
  <c r="K443" i="11"/>
  <c r="L443" i="11"/>
  <c r="K444" i="11"/>
  <c r="L444" i="11"/>
  <c r="K445" i="11"/>
  <c r="L445" i="11"/>
  <c r="K446" i="11"/>
  <c r="L446" i="11"/>
  <c r="K447" i="11"/>
  <c r="L447" i="11"/>
  <c r="K448" i="11"/>
  <c r="L448" i="11"/>
  <c r="K449" i="11"/>
  <c r="L449" i="11"/>
  <c r="K450" i="11"/>
  <c r="L450" i="11"/>
  <c r="K451" i="11"/>
  <c r="L451" i="11"/>
  <c r="K452" i="11"/>
  <c r="L452" i="11"/>
  <c r="K453" i="11"/>
  <c r="L453" i="11"/>
  <c r="K454" i="11"/>
  <c r="L454" i="11"/>
  <c r="K455" i="11"/>
  <c r="L455" i="11"/>
  <c r="K456" i="11"/>
  <c r="L456" i="11"/>
  <c r="K457" i="11"/>
  <c r="L457" i="11"/>
  <c r="K458" i="11"/>
  <c r="L458" i="11"/>
  <c r="K459" i="11"/>
  <c r="L459" i="11"/>
  <c r="K460" i="11"/>
  <c r="L460" i="11"/>
  <c r="L461" i="11"/>
  <c r="K462" i="11"/>
  <c r="L462" i="11"/>
  <c r="K463" i="11"/>
  <c r="L463" i="11"/>
  <c r="L8" i="11"/>
  <c r="L464" i="11" s="1"/>
  <c r="K8" i="11"/>
  <c r="K464" i="11" s="1"/>
  <c r="L41" i="29" l="1"/>
  <c r="K149" i="30"/>
  <c r="L149" i="30"/>
  <c r="K25" i="32"/>
  <c r="L25" i="32"/>
  <c r="K14" i="33"/>
  <c r="L14" i="33"/>
  <c r="K17" i="31"/>
  <c r="L17" i="31"/>
  <c r="K14" i="28"/>
  <c r="L14" i="28"/>
  <c r="L13" i="27"/>
  <c r="K10" i="25"/>
  <c r="L10" i="25"/>
  <c r="L26" i="24"/>
  <c r="K26" i="24"/>
  <c r="K14" i="23"/>
  <c r="L14" i="23"/>
  <c r="L11" i="22"/>
  <c r="K11" i="22"/>
  <c r="K29" i="21"/>
  <c r="L29" i="21"/>
  <c r="L54" i="19"/>
  <c r="L19" i="16"/>
  <c r="K19" i="16"/>
  <c r="K17" i="17"/>
  <c r="L17" i="17"/>
  <c r="L26" i="18"/>
  <c r="K26" i="18"/>
  <c r="L88" i="13"/>
  <c r="K88" i="13"/>
  <c r="A5" i="7" l="1"/>
  <c r="B6" i="7" l="1"/>
</calcChain>
</file>

<file path=xl/sharedStrings.xml><?xml version="1.0" encoding="utf-8"?>
<sst xmlns="http://schemas.openxmlformats.org/spreadsheetml/2006/main" count="5130" uniqueCount="457">
  <si>
    <t>CLUES</t>
  </si>
  <si>
    <t>VZSSA002965</t>
  </si>
  <si>
    <t>VZSSA006972</t>
  </si>
  <si>
    <t>HOSPITAL DE ALTA ESPECIALIDAD DE VERACRUZ</t>
  </si>
  <si>
    <t>VZSSA002970</t>
  </si>
  <si>
    <t>HOSPITAL REGIONAL DE  XALAPA  DR. LUIS F.  NACHÓN</t>
  </si>
  <si>
    <t>Fecha:</t>
  </si>
  <si>
    <t>dd/mm/aaaa</t>
  </si>
  <si>
    <t>Datos Generales</t>
  </si>
  <si>
    <t>Razón Social:</t>
  </si>
  <si>
    <t>Objeto social:</t>
  </si>
  <si>
    <t>Nombre comercial:</t>
  </si>
  <si>
    <t>Página de internet:</t>
  </si>
  <si>
    <t>RFC con homoclave:</t>
  </si>
  <si>
    <t>Nacionalidad de la Empresa:</t>
  </si>
  <si>
    <t>Folio RUPC:</t>
  </si>
  <si>
    <t>Domicilio Fiscal</t>
  </si>
  <si>
    <t>Calle:</t>
  </si>
  <si>
    <t>Número exterior:</t>
  </si>
  <si>
    <t>Número interior:</t>
  </si>
  <si>
    <t>Colonia:</t>
  </si>
  <si>
    <t>Municipio ó Alcaldía</t>
  </si>
  <si>
    <t>Estado:</t>
  </si>
  <si>
    <t>Código Postal:</t>
  </si>
  <si>
    <t>Nombre del Representante Legal o Apoderado</t>
  </si>
  <si>
    <t>Nombre(s):</t>
  </si>
  <si>
    <t>Primer Apellido:</t>
  </si>
  <si>
    <t>Segundo Apellido:</t>
  </si>
  <si>
    <t>Número de Poder Notarial:</t>
  </si>
  <si>
    <t>Correo (s) electrónico (s) del Representante Legal:</t>
  </si>
  <si>
    <t>Datos de Contacto</t>
  </si>
  <si>
    <t>Puesto:</t>
  </si>
  <si>
    <t>Teléfono:</t>
  </si>
  <si>
    <t>Celular:</t>
  </si>
  <si>
    <t>Correo (s) electrónico(s):</t>
  </si>
  <si>
    <t>Perfil del Proveedor</t>
  </si>
  <si>
    <t>Giro de la Empresa:</t>
  </si>
  <si>
    <t>Estratificación de la Empresa:</t>
  </si>
  <si>
    <t>Micro</t>
  </si>
  <si>
    <t>(      )</t>
  </si>
  <si>
    <t>Pequeña</t>
  </si>
  <si>
    <t>(       )</t>
  </si>
  <si>
    <t>Mediana</t>
  </si>
  <si>
    <t>Otro:</t>
  </si>
  <si>
    <t>¿Su cotización es vigente, durante los próximos 6 meses?</t>
  </si>
  <si>
    <t>En caso de que su cotización no considere la vigencia antes descrita, indique el periodo de vigencia de su cotización</t>
  </si>
  <si>
    <t>¿Los precios ofertados del bien o servicio pueden ser considerados para cualquier estado de la República Méxicana?</t>
  </si>
  <si>
    <t xml:space="preserve">En caso de que la respuesta anterior sea negativa, indique si este aplica para algún Estado de la República (especificar) </t>
  </si>
  <si>
    <t>¿Cuenta con Opinión  Positiva del Cumplimiento de Obligaciones Fiscales vigente, expedida por el Servicio de Administración Tributaria (SAT), relativo a la opinión sobre el cumplimiento de sus obligaciones fiscales, conforme a lo dispuesto por la Regla 2.1.31 de la Resolución Miscelánea Fiscal 2023 y de conformidad con el artículo 32 D del Código Fiscal de la Federación?</t>
  </si>
  <si>
    <t xml:space="preserve">¿Cuenta con la constancia de situación fiscal en materia de aportaciones patronales y entero de descuentos vigente expedida por el Instituto del Fondo Nacional de la Vivienda para los Trabajadores (INFONAVIT)? </t>
  </si>
  <si>
    <r>
      <t xml:space="preserve">¿Su representada se encuentra inscrita en el sistema de CompraNet para participar en procedimientos de contratación de forma electrónica a través del sistema?
</t>
    </r>
    <r>
      <rPr>
        <b/>
        <i/>
        <sz val="8"/>
        <color theme="1"/>
        <rFont val="Geomanist"/>
        <family val="3"/>
      </rPr>
      <t xml:space="preserve">En caso de respuesta negativa, se requiere realizar la inscripción correspondiente en dicho sistema </t>
    </r>
    <r>
      <rPr>
        <b/>
        <i/>
        <sz val="8"/>
        <color rgb="FFFF0000"/>
        <rFont val="Geomanist"/>
        <family val="3"/>
      </rPr>
      <t>(https://upcp-compranet.hacienda.gob.mx/registro_empresas.html)</t>
    </r>
    <r>
      <rPr>
        <b/>
        <i/>
        <sz val="8"/>
        <color theme="1"/>
        <rFont val="Geomanist"/>
        <family val="3"/>
      </rPr>
      <t xml:space="preserve"> para las etapas subsecuentes a la presente investigación de mercado</t>
    </r>
    <r>
      <rPr>
        <sz val="8"/>
        <color theme="1"/>
        <rFont val="Geomanist"/>
        <family val="3"/>
      </rPr>
      <t xml:space="preserve">? </t>
    </r>
  </si>
  <si>
    <t>¿Su representada, cuenta con su registro en el Módulo de Formalización de Instrumentos Jurídicos (MFIJ) del Sistema CompraNet?</t>
  </si>
  <si>
    <t>En su caso, indicar si estaría dispuesto a participar de manera conjunta con otra empresa, en términos del artículo 34 de la LAASSP</t>
  </si>
  <si>
    <t>¿Su cotización considera modificaciones a las cantidades de los bienes y/o servicios requeridos que pudieran efectuarse al momento de realizar el procedimiento de contratación?</t>
  </si>
  <si>
    <t>¿Identifica alguna causal o requisito en la información remitida, que pudiera estar limitando la participación de mercado?</t>
  </si>
  <si>
    <t>En caso afirmativo a la pregunta anterior, señalar sus comentarios</t>
  </si>
  <si>
    <t>La información solicitada formará parte de la investigación de mercado que el IMSS-BIENESTAR realiza en cumplimiento al artículo 26 de la Ley de Adquisiciones, Arrendamientos y Servicios del Sector Público (LAASSP)</t>
  </si>
  <si>
    <t>Empresa:</t>
  </si>
  <si>
    <t>No.</t>
  </si>
  <si>
    <t>Pregunta específica</t>
  </si>
  <si>
    <t xml:space="preserve">Referencia Documental </t>
  </si>
  <si>
    <t>Respuesta</t>
  </si>
  <si>
    <t>Comentarios y/o sugerencias</t>
  </si>
  <si>
    <t>¿Su representada cuenta con la capacidad humana, técnica, económica, legal y administrativa para brindar el servicio conforme a las especificaciones técnicas requeridas y a lo establecido en el Anexo Técnico y Términos y Condiciones?</t>
  </si>
  <si>
    <t>Anexo Técnico y Términos y Condiciones</t>
  </si>
  <si>
    <t>Indique los años de experiencia con los que cuenta su representada en servicios iguales o similares del presente requerimiento</t>
  </si>
  <si>
    <t>Anexo Técnico</t>
  </si>
  <si>
    <r>
      <t xml:space="preserve">¿Puede prestar el servicio para el período entre el </t>
    </r>
    <r>
      <rPr>
        <b/>
        <sz val="10"/>
        <color theme="1"/>
        <rFont val="Geomanist"/>
        <family val="3"/>
      </rPr>
      <t>1 de enero de 2025 y hasta el 31 de diciembre de 2025</t>
    </r>
    <r>
      <rPr>
        <sz val="10"/>
        <color theme="1"/>
        <rFont val="Geomanist"/>
        <family val="3"/>
      </rPr>
      <t>?</t>
    </r>
  </si>
  <si>
    <t>Términos y condiciones</t>
  </si>
  <si>
    <r>
      <t xml:space="preserve">¿Su representada cumple con lo solicitado en el apartado </t>
    </r>
    <r>
      <rPr>
        <b/>
        <sz val="10"/>
        <color theme="1"/>
        <rFont val="Geomanist"/>
        <family val="3"/>
      </rPr>
      <t>E) DOCUMENTACIÓN TÉCNICA</t>
    </r>
    <r>
      <rPr>
        <sz val="10"/>
        <color theme="1"/>
        <rFont val="Geomanist"/>
        <family val="3"/>
      </rPr>
      <t>?</t>
    </r>
  </si>
  <si>
    <r>
      <t xml:space="preserve">Términos y condiciones
</t>
    </r>
    <r>
      <rPr>
        <i/>
        <sz val="10"/>
        <color theme="1"/>
        <rFont val="Geomanist"/>
        <family val="3"/>
      </rPr>
      <t xml:space="preserve">D)LICENCIAS, PERMISOS, REGISTROS, CERTIFICADOS O AUTORIZACIONES
</t>
    </r>
  </si>
  <si>
    <t>La información solicitada formará parte de la investigación de mercado que el IMSS-BIENESTAR realiza en cumplimiento al artículo 26 de la Ley de Adquisiciones, Arrendamientos y Servicios del Sector Público (LAASSP).</t>
  </si>
  <si>
    <t>En caso de que no exista interés en responder a este IM por parte de la empresa invitada, o no existan condiciones para que lo haga, favor de manifestarlo igualmente por escrito, expresando las razones o motivos por los cuales no lo hará, de manera que el Instituto pueda documentar igualmente dichos argumentos en su Investigación de Mercado.</t>
  </si>
  <si>
    <t>Instrucciones para llenar el cuestionario</t>
  </si>
  <si>
    <t>Estructura del cuestionario</t>
  </si>
  <si>
    <t>El presente cuestionario consta de las siguientes pestañas:</t>
  </si>
  <si>
    <t>Consideraciones para el llenado de su Cuestionario</t>
  </si>
  <si>
    <t>Conteste a las preguntas solamente en los espacios en blanco provistos para tal efecto.</t>
  </si>
  <si>
    <t>Se requiere que la adquisición que cotice cumpla con las especificaciones solicitadas y con los términos y condiciones respectivos.</t>
  </si>
  <si>
    <t>Los siguientes requerimientos son necesarios para asegurar que la respuesta al cuestionario sea la adecuada:</t>
  </si>
  <si>
    <t>Verifique que al contestar el presente formato, NO altere, NO haga una copia (desbloqueada), NO inserte columnas o filas, NO elimine hojas de trabajo o NO realice alguna otra acción que cambie la estructura y/o contenido del presente Cuestionario.</t>
  </si>
  <si>
    <t>En caso de archivos duplicados solo se considerará la información del último archivo recibido dentro del plazo señalado.</t>
  </si>
  <si>
    <t>La fecha límite para presentar su cotización es:</t>
  </si>
  <si>
    <t>Las respuestas que se presenten con posterioridad a la fecha y horario señalado, no serán consideradas.</t>
  </si>
  <si>
    <t>Dudas y /o Preguntas</t>
  </si>
  <si>
    <t>La información solicitada formará parte de la investigación de mercado que IMSS Bienestar realiza en cumplimiento al artículo 26 de la Ley de Adquisiciones, Arrendamientos y Servicios del Sector Público (LAASSP)</t>
  </si>
  <si>
    <r>
      <t xml:space="preserve">1. </t>
    </r>
    <r>
      <rPr>
        <b/>
        <sz val="10"/>
        <color theme="1"/>
        <rFont val="Geomanist"/>
        <family val="3"/>
      </rPr>
      <t>"Instructivo"</t>
    </r>
    <r>
      <rPr>
        <sz val="10"/>
        <color theme="1"/>
        <rFont val="Geomanist"/>
        <family val="3"/>
      </rPr>
      <t xml:space="preserve"> (página actual), contiene información para el llenado del cuestionario.</t>
    </r>
  </si>
  <si>
    <r>
      <t xml:space="preserve">2. </t>
    </r>
    <r>
      <rPr>
        <b/>
        <sz val="10"/>
        <color theme="1"/>
        <rFont val="Geomanist"/>
        <family val="3"/>
      </rPr>
      <t xml:space="preserve">"Datos generales" </t>
    </r>
    <r>
      <rPr>
        <sz val="10"/>
        <color theme="1"/>
        <rFont val="Geomanist"/>
        <family val="3"/>
      </rPr>
      <t>corresponde a información general de la empresa.</t>
    </r>
  </si>
  <si>
    <r>
      <t xml:space="preserve">3. </t>
    </r>
    <r>
      <rPr>
        <b/>
        <sz val="10"/>
        <color theme="1"/>
        <rFont val="Geomanist"/>
        <family val="3"/>
      </rPr>
      <t xml:space="preserve">"Cuestionario" </t>
    </r>
    <r>
      <rPr>
        <sz val="10"/>
        <color theme="1"/>
        <rFont val="Geomanist"/>
        <family val="3"/>
      </rPr>
      <t>en la cual dará respuesta a las preguntas específicas sobre la adquisición y podrá emitir comentarios al respecto.</t>
    </r>
  </si>
  <si>
    <r>
      <t xml:space="preserve">En la pestaña denominada </t>
    </r>
    <r>
      <rPr>
        <b/>
        <sz val="10"/>
        <color theme="1"/>
        <rFont val="Geomanist"/>
        <family val="3"/>
      </rPr>
      <t>"COTIZACIÓN"</t>
    </r>
    <r>
      <rPr>
        <sz val="10"/>
        <color theme="1"/>
        <rFont val="Geomanist"/>
        <family val="3"/>
      </rPr>
      <t xml:space="preserve"> ingrese los precios ofertados sin I.V.A.</t>
    </r>
  </si>
  <si>
    <r>
      <t xml:space="preserve">Todas las respuestas deben estar contenidas en el presente archivo, no serán consideradas respuestas en otros formatos que no coincidan con el presente archivo, salvo comentarios o sugerencias los cuales se pueden agregar en la columna de comentarios de la hoja de </t>
    </r>
    <r>
      <rPr>
        <b/>
        <sz val="10"/>
        <color theme="1"/>
        <rFont val="Geomanist"/>
        <family val="3"/>
      </rPr>
      <t>Cuestionario</t>
    </r>
    <r>
      <rPr>
        <sz val="10"/>
        <color theme="1"/>
        <rFont val="Geomanist"/>
        <family val="3"/>
      </rPr>
      <t xml:space="preserve"> o podrá adjuntar en hoja membretada de la empresa, firmada por persona facultada para ello al momento de entrega de su cotización.</t>
    </r>
  </si>
  <si>
    <r>
      <t xml:space="preserve">¿Puede cumplir con lo establecido en el apartado </t>
    </r>
    <r>
      <rPr>
        <b/>
        <sz val="10"/>
        <color theme="1"/>
        <rFont val="Geomanist"/>
        <family val="3"/>
      </rPr>
      <t>F) GENERACIÓN DE INFORMACIÓN. ESTUDIOS, FORMATOS U OTRO, POR PARTE DEL PROVEEDOR QUE PERTENEZCAS A IMSS BIENESTAR</t>
    </r>
    <r>
      <rPr>
        <sz val="10"/>
        <color theme="1"/>
        <rFont val="Geomanist"/>
        <family val="3"/>
      </rPr>
      <t>?</t>
    </r>
  </si>
  <si>
    <r>
      <t>¿Su representada puede cumplir con lo solicitado en el apartado</t>
    </r>
    <r>
      <rPr>
        <b/>
        <sz val="10"/>
        <color theme="1"/>
        <rFont val="Geomanist"/>
        <family val="3"/>
      </rPr>
      <t xml:space="preserve">  I) NORMAS. (OFICIAL MEXICANA, ESTÁNDAR, INTERNACIONAL, DE REFERENCIA O ESPECIFICACIÓN TÉCNICA, QUE RESULTE APLICABLE A LOS BIENES O SERVICIOS REQUERIDOS)</t>
    </r>
    <r>
      <rPr>
        <sz val="10"/>
        <color theme="1"/>
        <rFont val="Geomanist"/>
        <family val="3"/>
      </rPr>
      <t>?</t>
    </r>
  </si>
  <si>
    <r>
      <t xml:space="preserve">¿Su cotización contempla la prestación del servicio conforme a las condiciones del apartado </t>
    </r>
    <r>
      <rPr>
        <b/>
        <sz val="10"/>
        <color theme="1"/>
        <rFont val="Geomanist"/>
        <family val="3"/>
      </rPr>
      <t>A) OBJETO DE LA CONTRATACIÓN</t>
    </r>
    <r>
      <rPr>
        <sz val="10"/>
        <color theme="1"/>
        <rFont val="Geomanist"/>
        <family val="3"/>
      </rPr>
      <t>?</t>
    </r>
  </si>
  <si>
    <r>
      <t xml:space="preserve">Anexo Técnico
</t>
    </r>
    <r>
      <rPr>
        <i/>
        <sz val="10"/>
        <color theme="1"/>
        <rFont val="Geomanist"/>
        <family val="3"/>
      </rPr>
      <t xml:space="preserve">B) Vigencia del Contrato.
</t>
    </r>
    <r>
      <rPr>
        <b/>
        <sz val="10"/>
        <rFont val="Geomanist"/>
        <family val="3"/>
      </rPr>
      <t xml:space="preserve"> Términos y Condiciones
</t>
    </r>
    <r>
      <rPr>
        <i/>
        <sz val="10"/>
        <rFont val="Geomanist"/>
        <family val="3"/>
      </rPr>
      <t xml:space="preserve">A) VIGENCIA DE LA CONTRATACIÓN Y EJERCICIO PRESUPUESTAL AL QUE CORRESPONDA. </t>
    </r>
  </si>
  <si>
    <r>
      <t xml:space="preserve">¿Puede prestar el servicio considerando lo establecido en el apartado </t>
    </r>
    <r>
      <rPr>
        <b/>
        <sz val="10"/>
        <color theme="1"/>
        <rFont val="Geomanist"/>
        <family val="3"/>
      </rPr>
      <t xml:space="preserve">I) DEVOLUCIÓN POR DEFECTOS, VICIOS OCULTOS DE LOS BIENES O DE LA CALIDAD DE LOS SERVICIOS </t>
    </r>
    <r>
      <rPr>
        <sz val="10"/>
        <color theme="1"/>
        <rFont val="Geomanist"/>
        <family val="3"/>
      </rPr>
      <t>de los Términos y Condiciones?</t>
    </r>
  </si>
  <si>
    <r>
      <t xml:space="preserve">¿Su representada acepta lo establecido en el apartado de </t>
    </r>
    <r>
      <rPr>
        <b/>
        <sz val="10"/>
        <color theme="1"/>
        <rFont val="Geomanist"/>
        <family val="3"/>
      </rPr>
      <t xml:space="preserve">L) MECANISMOS DE COMPROBACIÓN, SUPERVISIÓN Y VERIFICACIÓN DE LOS BIENES O DE LOS SERVICIOS CONTRATADOS Y EFECTIVAMENTE ENTREGADOS O PRESTADOS, ASÍ COMO DEL CUMPLIMIENTO DE LAS REQUISICIONES DE CADA ENTREGABLE </t>
    </r>
    <r>
      <rPr>
        <sz val="10"/>
        <color theme="1"/>
        <rFont val="Geomanist"/>
        <family val="3"/>
      </rPr>
      <t xml:space="preserve"> de los Términos y Condiciones?</t>
    </r>
  </si>
  <si>
    <r>
      <t xml:space="preserve">Anexo Técnico
</t>
    </r>
    <r>
      <rPr>
        <i/>
        <sz val="10"/>
        <color theme="1"/>
        <rFont val="Geomanist"/>
        <family val="3"/>
      </rPr>
      <t>I) NORMAS. (OFICIAL MEXICANA, ESTÁNDAR, INTERNACIONAL, DE REFERENCIA O ESPECIFICACIÓN TÉCNICA, QUE RESULTE APLICABLE A LOS BIENES O SERVICIOS REQUERIDOS).</t>
    </r>
  </si>
  <si>
    <t>TLAXCALA</t>
  </si>
  <si>
    <t>NO. PARTIDA</t>
  </si>
  <si>
    <t>ENTIDAD</t>
  </si>
  <si>
    <t>PROCEDIMIENTO</t>
  </si>
  <si>
    <t>REQ MIN 2025</t>
  </si>
  <si>
    <t>REQ MAX 2025</t>
  </si>
  <si>
    <t>OCSSA000985</t>
  </si>
  <si>
    <t>OAXACA</t>
  </si>
  <si>
    <t>HG OAXACA DR. AURELIO VALDIVIESO</t>
  </si>
  <si>
    <t>PUEBLA</t>
  </si>
  <si>
    <t>QUINTANA ROO</t>
  </si>
  <si>
    <t>TAMAULIPAS</t>
  </si>
  <si>
    <t>VZSSA001150</t>
  </si>
  <si>
    <t>VERACRUZ</t>
  </si>
  <si>
    <t>HOSPITAL REGIONAL DE COATZACOALCOS DR.VALENTIN GÓMEZ FARIAS</t>
  </si>
  <si>
    <t>VZSSA001355</t>
  </si>
  <si>
    <t>HOSPITAL GENERAL CORDOBA YANGA</t>
  </si>
  <si>
    <t>CENTRO DE ALTA ESPECIALIDAD  DR. RAFAEL LUCIO</t>
  </si>
  <si>
    <t>VZSSA004744</t>
  </si>
  <si>
    <t>HOSPITAL REGIONAL  POZA RICA DE HIDALGO</t>
  </si>
  <si>
    <t>VZSSA006313</t>
  </si>
  <si>
    <t>HOSPITAL GENERAL DE  TIERRA BLANCA JESÚS GARCÍA CORONA</t>
  </si>
  <si>
    <t>HOSPITAL</t>
  </si>
  <si>
    <t>PACIENTES</t>
  </si>
  <si>
    <t>PRECIO UNITARIO
SIN IVA</t>
  </si>
  <si>
    <t>Para iniciar el llenado del presente cuestionario, sírvase elegir la o las partidas para los cuales formulará cotización.</t>
  </si>
  <si>
    <r>
      <t xml:space="preserve">¿Su representada puede prestar el servicio conforme a las condiciones del apartado </t>
    </r>
    <r>
      <rPr>
        <b/>
        <sz val="10"/>
        <color theme="1"/>
        <rFont val="Geomanist"/>
        <family val="3"/>
      </rPr>
      <t>C) DESCRIPCIÓN AMPLIA Y DETALLADA DE LOS BIENES O SERVICIOS SOLICITADOS.?</t>
    </r>
  </si>
  <si>
    <t>¿El servicio que oferta cumple con las normas oficiales establecidas en el iniciso i) NORMAS: indicados en el Anexo Técnico?</t>
  </si>
  <si>
    <t>Nota: la documentación solamente deberá ser entregada DURANTE EL PROCEDIMIENTO DE CONTRATACION correspondiente</t>
  </si>
  <si>
    <t>¿Está en posibilidad de presentar la siguiente documentación junto con su propuesta técnica en el procedimiento de contratación?  
Nota: Dicha documentación solamente deberá ser entregada DURANTE EL PROCEDIMIENTO DE CONTRATACIÓN correspondiente.</t>
  </si>
  <si>
    <t>IMPORTE MÍNIMO
SIN IVA</t>
  </si>
  <si>
    <t>IMPORTE MÁXIMO
SIN IVA</t>
  </si>
  <si>
    <r>
      <t xml:space="preserve">4. </t>
    </r>
    <r>
      <rPr>
        <b/>
        <sz val="10"/>
        <color theme="1"/>
        <rFont val="Geomanist"/>
        <family val="3"/>
      </rPr>
      <t xml:space="preserve">"Cotización" </t>
    </r>
    <r>
      <rPr>
        <sz val="10"/>
        <color theme="1"/>
        <rFont val="Geomanist"/>
        <family val="3"/>
      </rPr>
      <t>información relativa a su cotización para el "</t>
    </r>
    <r>
      <rPr>
        <b/>
        <sz val="10"/>
        <color theme="1"/>
        <rFont val="Geomanist"/>
        <family val="3"/>
      </rPr>
      <t>Servicio Médico Integral de Diálisis Peritoneal Continua Ambulatoria (DPCA) "</t>
    </r>
  </si>
  <si>
    <r>
      <t xml:space="preserve">¿Su representada tiene contrato vigente en sector Gobierno para otorgar el </t>
    </r>
    <r>
      <rPr>
        <b/>
        <sz val="9"/>
        <color theme="1"/>
        <rFont val="Geomanist"/>
        <family val="3"/>
      </rPr>
      <t>""Servicio Médico Integral de Diálisis Peritoneal Continua Ambulatoria (DPCA)""</t>
    </r>
    <r>
      <rPr>
        <sz val="9"/>
        <color theme="1"/>
        <rFont val="Geomanist"/>
        <family val="3"/>
      </rPr>
      <t xml:space="preserve"> o similares?</t>
    </r>
  </si>
  <si>
    <r>
      <t xml:space="preserve">¿Su representada tiene contrato vigente con empresas privadas para otorgar información relativa a su cotización para el </t>
    </r>
    <r>
      <rPr>
        <b/>
        <sz val="9"/>
        <color theme="1"/>
        <rFont val="Geomanist"/>
        <family val="3"/>
      </rPr>
      <t>""Servicio Médico Integral de Diálisis Peritoneal Continua Ambulatoria (DPCA)""</t>
    </r>
    <r>
      <rPr>
        <sz val="9"/>
        <color theme="1"/>
        <rFont val="Geomanist"/>
        <family val="3"/>
      </rPr>
      <t xml:space="preserve"> o similares?</t>
    </r>
  </si>
  <si>
    <t>Solicitud de cotización de la Investigacion de mercado para el "Servicio Médico Integral de Diálisis Peritoneal Continua Ambulatoria (DPCA)"</t>
  </si>
  <si>
    <r>
      <t xml:space="preserve">¿Puede cumplir con lo establecido en el apartado </t>
    </r>
    <r>
      <rPr>
        <b/>
        <sz val="10"/>
        <color theme="1"/>
        <rFont val="Geomanist"/>
        <family val="3"/>
      </rPr>
      <t>C.2. REGISTRO SANITARIO Y CERTIFICADOS</t>
    </r>
    <r>
      <rPr>
        <sz val="10"/>
        <color theme="1"/>
        <rFont val="Geomanist"/>
        <family val="3"/>
      </rPr>
      <t>?</t>
    </r>
  </si>
  <si>
    <r>
      <t xml:space="preserve">¿Puede cumplir con lo establecido en el apartado </t>
    </r>
    <r>
      <rPr>
        <b/>
        <sz val="10"/>
        <color theme="1"/>
        <rFont val="Geomanist"/>
        <family val="3"/>
      </rPr>
      <t>C1. GENERALIDADES DEL SMI O SMS.</t>
    </r>
    <r>
      <rPr>
        <sz val="10"/>
        <color theme="1"/>
        <rFont val="Geomanist"/>
        <family val="3"/>
      </rPr>
      <t>?</t>
    </r>
  </si>
  <si>
    <r>
      <t xml:space="preserve">¿Puede cumplir con lo establecido en el apartado </t>
    </r>
    <r>
      <rPr>
        <b/>
        <sz val="10"/>
        <color theme="1"/>
        <rFont val="Geomanist"/>
        <family val="3"/>
      </rPr>
      <t>C.3. CONSUMIBLES</t>
    </r>
    <r>
      <rPr>
        <sz val="10"/>
        <color theme="1"/>
        <rFont val="Geomanist"/>
        <family val="3"/>
      </rPr>
      <t>?</t>
    </r>
  </si>
  <si>
    <r>
      <t xml:space="preserve">¿Puede cumplir con lo establecido en el apartado </t>
    </r>
    <r>
      <rPr>
        <b/>
        <sz val="10"/>
        <color theme="1"/>
        <rFont val="Geomanist"/>
        <family val="3"/>
      </rPr>
      <t>C.4 CAPACITACIÓN</t>
    </r>
    <r>
      <rPr>
        <sz val="10"/>
        <color theme="1"/>
        <rFont val="Geomanist"/>
        <family val="3"/>
      </rPr>
      <t>?</t>
    </r>
  </si>
  <si>
    <r>
      <t xml:space="preserve">¿Puede prestar el servicio considerando lo establecido en el apartado </t>
    </r>
    <r>
      <rPr>
        <b/>
        <sz val="10"/>
        <color theme="1"/>
        <rFont val="Geomanist"/>
        <family val="3"/>
      </rPr>
      <t>C.7. MÍNIMOS Y MÁXIMOS POR PARTIDA</t>
    </r>
    <r>
      <rPr>
        <sz val="10"/>
        <color theme="1"/>
        <rFont val="Geomanist"/>
        <family val="3"/>
      </rPr>
      <t>?</t>
    </r>
  </si>
  <si>
    <r>
      <t xml:space="preserve">¿Su representada cumple con lo solicitado en el apartado </t>
    </r>
    <r>
      <rPr>
        <b/>
        <sz val="10"/>
        <color theme="1"/>
        <rFont val="Geomanist"/>
        <family val="3"/>
      </rPr>
      <t>C.8. PROPUESTA TÉCNICA</t>
    </r>
    <r>
      <rPr>
        <sz val="10"/>
        <color theme="1"/>
        <rFont val="Geomanist"/>
        <family val="3"/>
      </rPr>
      <t>?</t>
    </r>
  </si>
  <si>
    <r>
      <t xml:space="preserve">¿Puede cumplir con lo establecido en el apartado </t>
    </r>
    <r>
      <rPr>
        <b/>
        <sz val="10"/>
        <color theme="1"/>
        <rFont val="Geomanist"/>
        <family val="3"/>
      </rPr>
      <t>D) PROCESO DE ENTREGA DE BIENES, DE INSTALACIÓN DE EQUIPOS O TODA ACTIVIDAD QUE SE REQUIERA REALIZAR PREVIO AL INICIO DEL CONTRATO QUE DEBERÁ REALIZAR EL PROVEEDOR ADJUDICADO (Páginas 14 y 15)</t>
    </r>
    <r>
      <rPr>
        <sz val="10"/>
        <color theme="1"/>
        <rFont val="Geomanist"/>
        <family val="3"/>
      </rPr>
      <t>?</t>
    </r>
  </si>
  <si>
    <r>
      <t xml:space="preserve">¿Puede cumplir con lo establecido en el apartado </t>
    </r>
    <r>
      <rPr>
        <b/>
        <sz val="10"/>
        <color theme="1"/>
        <rFont val="Geomanist"/>
        <family val="3"/>
      </rPr>
      <t xml:space="preserve">E) LOS FORMATOS ANEXOS, MEDIANTE LOS CUALES SE REALIZARÁ LA ENTREGA-RECEPCIÓN, SEGUIMIENTO, VALIDACIÓN Y AQUELLAS FUNCIONES QUE SE CONSIDEREN NECESARIAS PARA LA CORRECTA ADMINISTRACIÓN DEL SERVICIO, ARRENDAMIENTO O ENTREGA DE BIENES. </t>
    </r>
    <r>
      <rPr>
        <sz val="10"/>
        <color theme="1"/>
        <rFont val="Geomanist"/>
        <family val="3"/>
      </rPr>
      <t>?</t>
    </r>
  </si>
  <si>
    <r>
      <t xml:space="preserve">¿Puede prestar el servicio considerando lo establecido en el apartado </t>
    </r>
    <r>
      <rPr>
        <b/>
        <sz val="10"/>
        <color theme="1"/>
        <rFont val="Geomanist"/>
        <family val="3"/>
      </rPr>
      <t>B)</t>
    </r>
    <r>
      <rPr>
        <sz val="10"/>
        <color theme="1"/>
        <rFont val="Geomanist"/>
        <family val="3"/>
      </rPr>
      <t xml:space="preserve"> </t>
    </r>
    <r>
      <rPr>
        <b/>
        <sz val="10"/>
        <color theme="1"/>
        <rFont val="Geomanist"/>
        <family val="3"/>
      </rPr>
      <t>PLAZO Y CONDICIONES DE ENTREGA (Páginas 2 a 7)</t>
    </r>
    <r>
      <rPr>
        <sz val="10"/>
        <color theme="1"/>
        <rFont val="Geomanist"/>
        <family val="3"/>
      </rPr>
      <t xml:space="preserve"> de los Términos y Condiciones?</t>
    </r>
  </si>
  <si>
    <r>
      <t xml:space="preserve">¿Su representada cumple con lo solicitado en el apartado </t>
    </r>
    <r>
      <rPr>
        <b/>
        <sz val="10"/>
        <color theme="1"/>
        <rFont val="Geomanist"/>
        <family val="3"/>
      </rPr>
      <t xml:space="preserve">D) LICENCIAS, PERMISOS, REGISTROS, CERTIFICADOS O AUTORIZACIONES QUE DEBEN CUMPLIR O APLICARSE AL BIEN O SERVICIO A CONTRATAR. </t>
    </r>
    <r>
      <rPr>
        <sz val="10"/>
        <color theme="1"/>
        <rFont val="Geomanist"/>
        <family val="3"/>
      </rPr>
      <t>?</t>
    </r>
  </si>
  <si>
    <r>
      <t xml:space="preserve">¿Su representada acepta lo establecido en el apartado de </t>
    </r>
    <r>
      <rPr>
        <b/>
        <sz val="10"/>
        <color theme="1"/>
        <rFont val="Geomanist"/>
        <family val="3"/>
      </rPr>
      <t xml:space="preserve">H) LAS PENAS CONVENCIONALES Y DEDUCCIONES.  </t>
    </r>
    <r>
      <rPr>
        <sz val="10"/>
        <color theme="1"/>
        <rFont val="Geomanist"/>
        <family val="3"/>
      </rPr>
      <t>de los Términos y Condiciones?</t>
    </r>
  </si>
  <si>
    <r>
      <rPr>
        <b/>
        <sz val="10"/>
        <color theme="1"/>
        <rFont val="Geomanist"/>
        <family val="3"/>
      </rPr>
      <t>NOM-004-SSA3-2012</t>
    </r>
    <r>
      <rPr>
        <sz val="10"/>
        <color theme="1"/>
        <rFont val="Geomanist"/>
        <family val="3"/>
      </rPr>
      <t xml:space="preserve"> Del expediente clínico, publicada en el DOF el 15 de octubre de 2012.</t>
    </r>
  </si>
  <si>
    <r>
      <rPr>
        <b/>
        <sz val="10"/>
        <color theme="1"/>
        <rFont val="Geomanist"/>
        <family val="3"/>
      </rPr>
      <t>NOM-024-SSA3-2012</t>
    </r>
    <r>
      <rPr>
        <sz val="10"/>
        <color theme="1"/>
        <rFont val="Geomanist"/>
        <family val="3"/>
      </rPr>
      <t>, Sistemas de Información de Registro Electrónico para la Salud, publicado en el DOF el 30 de noviembre de 2012.</t>
    </r>
  </si>
  <si>
    <t>a.      Copia simple que acredite el cumplimiento con la actividad normada por la Norma Oficial Mexicana, Norma Mexicana, Norma Internacional, Norma de Referencia o Especificación Técnica aplicable, expedido por un Organismo de Certificación acreditado por la EMA., El certificado deberá estar vigente durante la vigencia del contrato; por lo que, en caso contrario se deberá tramitar su renovación ante un Organismo de Certificación acreditado, debiendo enviar copia de éste al IMSS-BIENESTAR.  </t>
  </si>
  <si>
    <r>
      <rPr>
        <b/>
        <sz val="10"/>
        <color theme="1"/>
        <rFont val="Geomanist"/>
        <family val="3"/>
      </rPr>
      <t>NOM-137-SSA1,</t>
    </r>
    <r>
      <rPr>
        <sz val="10"/>
        <color theme="1"/>
        <rFont val="Geomanist"/>
        <family val="3"/>
      </rPr>
      <t xml:space="preserve"> Etiquetado de Dispositivos Médicos </t>
    </r>
  </si>
  <si>
    <r>
      <rPr>
        <b/>
        <sz val="10"/>
        <color theme="1"/>
        <rFont val="Geomanist"/>
        <family val="3"/>
      </rPr>
      <t>NOM-241-SSA1-2021,</t>
    </r>
    <r>
      <rPr>
        <sz val="10"/>
        <color theme="1"/>
        <rFont val="Geomanist"/>
        <family val="3"/>
      </rPr>
      <t xml:space="preserve"> Buenas prácticas de Fabricación de Dispositivos Médicos </t>
    </r>
  </si>
  <si>
    <r>
      <rPr>
        <b/>
        <sz val="10"/>
        <color theme="1"/>
        <rFont val="Geomanist"/>
        <family val="3"/>
      </rPr>
      <t>NOM- 240-SSA1, I</t>
    </r>
    <r>
      <rPr>
        <sz val="10"/>
        <color theme="1"/>
        <rFont val="Geomanist"/>
        <family val="3"/>
      </rPr>
      <t>nstalación y operación de la tecnovigilancia </t>
    </r>
  </si>
  <si>
    <t>Deberá presentar escrito libre en papel membretado del licitante y debidamente signado por el representante del licitante en el que manifieste que cumple con lo establecido en los “Términos y Condiciones”, y lo establecido en el Anexo Técnico, inciso e) NORMAS OFICIALES MEXICANAS, NORMAS INTERNACIONALES NORMAS DE REFERENCIA O ESPECIFICACIONES CUYO CUMPLIMIENTO SE EXIGE A LOS LICITANTES, LICENCIAS, AUTORIZACIONES Y PERMISOS, el cual forma parte integrante de de los presentes Términos y Condiciones.</t>
  </si>
  <si>
    <t>El licitante deberá acompañar su propuesta técnica con copia simple de la documentación vigente que a continuación se señala:
I.	Para Fabricantes de Medicamentos:
•	Licencia Sanitaria.
•	Aviso del Responsable Sanitario del licitante.
II.	Para Distribuidores de Medicamentos:
•	Licencia Sanitaria del licitante (sólo cuando oferten estupefacientes, psicotrópicos, vacunas, toxoides, sueros, antitoxinas de origen animal y hemoderivados).
•	Aviso de Funcionamiento del licitante (en caso de no tratarse de productos contenidos en el párrafo anterior)
•	Aviso del Responsable Sanitario del licitante.</t>
  </si>
  <si>
    <r>
      <t xml:space="preserve">      </t>
    </r>
    <r>
      <rPr>
        <b/>
        <sz val="10"/>
        <color rgb="FF000000"/>
        <rFont val="Geomanist"/>
        <family val="3"/>
      </rPr>
      <t>III.</t>
    </r>
    <r>
      <rPr>
        <b/>
        <sz val="7"/>
        <color rgb="FF000000"/>
        <rFont val="Geomanist"/>
        <family val="3"/>
      </rPr>
      <t xml:space="preserve">        </t>
    </r>
    <r>
      <rPr>
        <sz val="10"/>
        <color rgb="FF000000"/>
        <rFont val="Geomanist"/>
        <family val="3"/>
      </rPr>
      <t>Para cualquiera de los casos indicados, la documentación que acredite lo solicitado, deberá ser completa y, en caso de estar en idioma diferente al español deberá presentar la traducción simple al español, en el entendido de que la traducción podrá contener únicamente las páginas, secciones y/o párrafos que soporten sus proposiciones. Asimismo, la documentación presentada, deberá estar vigentes al Acto de Presentación y Apertura de Proposiciones.</t>
    </r>
  </si>
  <si>
    <r>
      <t xml:space="preserve">       </t>
    </r>
    <r>
      <rPr>
        <b/>
        <sz val="10"/>
        <color rgb="FF000000"/>
        <rFont val="Geomanist"/>
        <family val="3"/>
      </rPr>
      <t>V.</t>
    </r>
    <r>
      <rPr>
        <b/>
        <sz val="7"/>
        <color rgb="FF000000"/>
        <rFont val="Geomanist"/>
        <family val="3"/>
      </rPr>
      <t xml:space="preserve">        </t>
    </r>
    <r>
      <rPr>
        <sz val="10"/>
        <color rgb="FF000000"/>
        <rFont val="Geomanist"/>
        <family val="3"/>
      </rPr>
      <t>Escrito en papel membretado en el que manifieste que, en caso de ser adjudicado, se compromete a presentar especificaciones técnicas de calidad, métodos de prueba, así como las sustancias de referencia y los resultados de estudios de estabilidad acelerada y a largo plazo de los bienes contratados, en el momento en el que el Organismo lo requiera.</t>
    </r>
  </si>
  <si>
    <r>
      <t xml:space="preserve">      </t>
    </r>
    <r>
      <rPr>
        <b/>
        <sz val="10"/>
        <color rgb="FF000000"/>
        <rFont val="Geomanist"/>
        <family val="3"/>
      </rPr>
      <t>VI.</t>
    </r>
    <r>
      <rPr>
        <b/>
        <sz val="7"/>
        <color rgb="FF000000"/>
        <rFont val="Geomanist"/>
        <family val="3"/>
      </rPr>
      <t xml:space="preserve">        </t>
    </r>
    <r>
      <rPr>
        <sz val="10"/>
        <color rgb="FF000000"/>
        <rFont val="Geomanist"/>
        <family val="3"/>
      </rPr>
      <t>Escrito en papel membretado del fabricante en el que manifieste que los productos cumplen con lo estipulado por la Ley General de Salud, en los artículos aplicables, conforme a lo establecido en la Farmacopea de los Estados Unidos Mexicanos y sus Suplementos, en las Normas Oficiales Mexicanas, o Estándares, Normas Internacionales, así como las especificaciones técnicas del fabricante.</t>
    </r>
  </si>
  <si>
    <r>
      <t xml:space="preserve">    </t>
    </r>
    <r>
      <rPr>
        <b/>
        <sz val="10"/>
        <color rgb="FF000000"/>
        <rFont val="Geomanist"/>
        <family val="3"/>
      </rPr>
      <t>VII.</t>
    </r>
    <r>
      <rPr>
        <b/>
        <sz val="7"/>
        <color rgb="FF000000"/>
        <rFont val="Geomanist"/>
        <family val="3"/>
      </rPr>
      <t xml:space="preserve">        </t>
    </r>
    <r>
      <rPr>
        <sz val="10"/>
        <color rgb="FF000000"/>
        <rFont val="Geomanist"/>
        <family val="3"/>
      </rPr>
      <t>De los bienes que resulten con asignación y de los que la Unidad Médica cuente en con antecedentes de problemas en su calidad y que correspondan a los fabricantes y/o marcas ofertados, previamente a la primera entrega, los licitantes adjudicados deberán presentar en un plazo no mayor a 10 días hábiles a partir del fallo, la cantidad de muestras que determine el área técnica de un lote de reciente fabricación, acompañadas de su informe de resultados del análisis emitido por el fabricante, con la finalidad de que sea analizado, para determinar el cumplimiento de las especificaciones conforme a la normatividad aplicable. Si el resultado del análisis de la muestra no cumpliera con dicha normatividad, el prestador del servicio podrá dar cumplimiento al contrato con otra marca que no cuente con antecedentes de mala calidad previa autorización del administrador del contrato.</t>
    </r>
  </si>
  <si>
    <r>
      <t xml:space="preserve">     </t>
    </r>
    <r>
      <rPr>
        <b/>
        <sz val="10"/>
        <color rgb="FF000000"/>
        <rFont val="Geomanist"/>
        <family val="3"/>
      </rPr>
      <t>XII.</t>
    </r>
    <r>
      <rPr>
        <b/>
        <sz val="7"/>
        <color rgb="FF000000"/>
        <rFont val="Geomanist"/>
        <family val="3"/>
      </rPr>
      <t xml:space="preserve">        </t>
    </r>
    <r>
      <rPr>
        <sz val="10"/>
        <color rgb="FF000000"/>
        <rFont val="Geomanist"/>
        <family val="3"/>
      </rPr>
      <t>Especificaciones técnicas de calidad, métodos de prueba, así como las sustancias de referencia y los resultados de estudios de estabilidad acelerada y a largo plazo de sus productos, para estar en posibilidad de llevar a cabo su análisis.</t>
    </r>
  </si>
  <si>
    <r>
      <t xml:space="preserve">   </t>
    </r>
    <r>
      <rPr>
        <b/>
        <sz val="10"/>
        <color rgb="FF000000"/>
        <rFont val="Geomanist"/>
        <family val="3"/>
      </rPr>
      <t>XIV.</t>
    </r>
    <r>
      <rPr>
        <b/>
        <sz val="7"/>
        <color rgb="FF000000"/>
        <rFont val="Geomanist"/>
        <family val="3"/>
      </rPr>
      <t xml:space="preserve">        </t>
    </r>
    <r>
      <rPr>
        <sz val="10"/>
        <color rgb="FF000000"/>
        <rFont val="Geomanist"/>
        <family val="3"/>
      </rPr>
      <t xml:space="preserve">El licitante deberá de entregar como parte de su propuesta técnica, carta compromiso de cumplimiento de los Términos y Condiciones y Anexo Técnico del </t>
    </r>
    <r>
      <rPr>
        <sz val="10"/>
        <color theme="1"/>
        <rFont val="Geomanist"/>
        <family val="3"/>
      </rPr>
      <t>Servicio Médico Integral</t>
    </r>
    <r>
      <rPr>
        <sz val="10"/>
        <color rgb="FF000000"/>
        <rFont val="Geomanist"/>
        <family val="3"/>
      </rPr>
      <t xml:space="preserve"> de DPCA. </t>
    </r>
  </si>
  <si>
    <r>
      <t xml:space="preserve">   </t>
    </r>
    <r>
      <rPr>
        <b/>
        <sz val="10"/>
        <color rgb="FF000000"/>
        <rFont val="Geomanist"/>
        <family val="3"/>
      </rPr>
      <t>VIII.</t>
    </r>
    <r>
      <rPr>
        <b/>
        <sz val="7"/>
        <color rgb="FF000000"/>
        <rFont val="Geomanist"/>
        <family val="3"/>
      </rPr>
      <t xml:space="preserve">        </t>
    </r>
    <r>
      <rPr>
        <sz val="10"/>
        <color rgb="FF000000"/>
        <rFont val="Geomanist"/>
        <family val="3"/>
      </rPr>
      <t>Durante la vigencia del (los) contrato(s) que, en su caso, se adjudique(n), el Organismo podrá solicitar al (los) prestador del servicio en cualquier tiempo durante la vigencia del instrumento jurídico de referencia:</t>
    </r>
    <r>
      <rPr>
        <b/>
        <sz val="7"/>
        <color rgb="FF000000"/>
        <rFont val="Geomanist"/>
        <family val="3"/>
      </rPr>
      <t xml:space="preserve">
</t>
    </r>
    <r>
      <rPr>
        <sz val="10"/>
        <color rgb="FF000000"/>
        <rFont val="Geomanist"/>
        <family val="3"/>
      </rPr>
      <t>•	El Certificado de Buenas Prácticas de Fabricación, expedido por la COFEPRIS (vigente).
•	Las muestras necesarias (mínimo tres piezas por lote) para verificar el cumplimiento de los requisitos de calidad de los bienes; en los casos de bienes que requieran Registro Sanitario, serán evaluados a través de Terceros Autorizados por la Comisión de Control Analítico y Ampliación de Cobertura (CCAYAC).
•	Las muestras solicitadas serán evaluadas por el Organismo de acuerdo con la Farmacopea de los Estados Unidos Mexicanos, misma que es aplicable a los insumos establecidos en el presente documento y en la cual se describen las pruebas y métodos para la evaluación de los insumos.
NOTA:	“En caso de que no existan personas acreditadas por la EMA o Terceros Autorizados por Comisión de Control Analítico y Ampliación de Cobertura (CCAYAC), según sea el caso, el Organismo a través del área responsable, evaluará las especificaciones de los bienes.”</t>
    </r>
  </si>
  <si>
    <r>
      <rPr>
        <b/>
        <sz val="10"/>
        <color theme="1"/>
        <rFont val="Geomanist"/>
        <family val="3"/>
      </rPr>
      <t xml:space="preserve">      XI.	</t>
    </r>
    <r>
      <rPr>
        <sz val="10"/>
        <color theme="1"/>
        <rFont val="Geomanist"/>
        <family val="3"/>
      </rPr>
      <t>La evaluación de las muestras de los insumos para la salud se realizará conforme a lo establecido en la Ley General de Salud, en los artículos aplicables, conforme a lo establecido en la farmacopea de los Estados Unidos Mexicanos y sus Suplementos, en las Normas Oficiales Mexicanas, o Estándares, Normas Internacionales, así como en las especificaciones técnicas del Organismo, que se podrán consultar en https://compranet.hacienda.gob.mx/web/login.html  y a falta de éstas, de acuerdo a las especificaciones técnicas del fabricante.</t>
    </r>
  </si>
  <si>
    <t>La propuesta técnica deberá contener la descripción amplia y detallada de los bienes ofertados, incluyendo el formato de los Anexos T.4.A (T. CUATRO. A) DESCRIPCIÓN DE LAS CLAVES QUE SE REQUIEREN PARA LA ATENCIÓN DE PACIENTES DE DIÁLISIS PERITONEAL CONTINUA AMBULATORIA; así como la descripción con las diferentes claves de las bolsas de diálisis, el sistema de conexión compatible, y demás insumos señalados en el ANEXO T.4.A (T. CUATRO. A) “DESCRIPCIÓN DE LAS CLAVES QUE SE REQUIEREN PARA LA ATENCIÓN DE PACIENTES DE DIALISIS PERITONEAL CONTINUA AMBULATORIA”, conforme a lo solicitado en el “Anexo Técnico” y los “Términos y Condiciones”, identificando claramente la(s) partida(s) en las que participa.</t>
  </si>
  <si>
    <r>
      <t xml:space="preserve">Términos y condiciones
</t>
    </r>
    <r>
      <rPr>
        <i/>
        <sz val="10"/>
        <color theme="1"/>
        <rFont val="Geomanist"/>
        <family val="3"/>
      </rPr>
      <t>E) DOCUMENTACIÓN TÉCNICA.</t>
    </r>
  </si>
  <si>
    <r>
      <t xml:space="preserve">El licitante presentará los folletos, catálogos, fotografías, manuales entre otros, en caso de que se requieran para comprobar las especificaciones técnicas requeridas; para corroborar las especificaciones y requisitos de </t>
    </r>
    <r>
      <rPr>
        <sz val="10"/>
        <color rgb="FF000000"/>
        <rFont val="Geomanist"/>
        <family val="3"/>
      </rPr>
      <t xml:space="preserve">los bienes ofertados, incluyendo el formato del </t>
    </r>
    <r>
      <rPr>
        <b/>
        <sz val="10"/>
        <color rgb="FF000000"/>
        <rFont val="Geomanist"/>
        <family val="3"/>
      </rPr>
      <t>ANEXO T.4 A (T. CUATRO A) “DESCRIPCIÓN DE LAS CLAVES QUE SE REQUIEREN PARA LA ATENCIÓN DE PACIENTES DE DIALISIS PERITONEAL CONTINUA AMBULATORIA”</t>
    </r>
    <r>
      <rPr>
        <sz val="10"/>
        <color theme="1"/>
        <rFont val="Geomanist"/>
        <family val="3"/>
      </rPr>
      <t xml:space="preserve">, </t>
    </r>
  </si>
  <si>
    <r>
      <t xml:space="preserve">El licitante presentará los folletos, catálogos, fotografías, manuales entre otros, en caso de que se requieran para comprobar las especificaciones técnicas requeridas; para corroborar las especificaciones y requisitos de los equipos y bienes de consumo ofertados, se requiere que el licitante presente anexos técnicos, folletos, catálogos, fotografías, imágenes, instructivos y/o manuales del fabricante, los cuales deberán corresponder, con la(s) marca(s) y modelo(s) y/o número(s) de parte(s) y/o número(s) de catálogo(s) y con la descripción técnica enunciadas por el licitante tal documentación deberá ser completa y en caso de estar en idioma diferente al español deberá presentar la traducción simple al idioma español, en el entendido de que la traducción podrá contener únicamente las páginas, secciones y/o párrafos que soporten sus proposiciones, los cuales deberán estar debidamente </t>
    </r>
    <r>
      <rPr>
        <sz val="10"/>
        <color rgb="FF000000"/>
        <rFont val="Geomanist"/>
        <family val="3"/>
      </rPr>
      <t xml:space="preserve">referenciados incluyendo </t>
    </r>
    <r>
      <rPr>
        <sz val="10"/>
        <color theme="1"/>
        <rFont val="Geomanist"/>
        <family val="3"/>
      </rPr>
      <t>la clave y descripción de los bienes ofertados, conforme al</t>
    </r>
    <r>
      <rPr>
        <b/>
        <sz val="10"/>
        <color theme="1"/>
        <rFont val="Geomanist"/>
        <family val="3"/>
      </rPr>
      <t xml:space="preserve"> ANEXO T.4 A </t>
    </r>
    <r>
      <rPr>
        <b/>
        <sz val="10"/>
        <color rgb="FF000000"/>
        <rFont val="Geomanist"/>
        <family val="3"/>
      </rPr>
      <t>DESCRIPCIÓN DE LAS CLAVES QUE SE REQUIEREN PARA LA ATENCIÓN DE PACIENTES DE DIALISIS PERITONEAL CONTINUA AMBULATORIA.</t>
    </r>
  </si>
  <si>
    <t>CONSUMIBLE REQUERIDO</t>
  </si>
  <si>
    <t>BCSSA000015</t>
  </si>
  <si>
    <t>BAJA CALIFORNIA</t>
  </si>
  <si>
    <t>HOSPITAL GENERAL DE ENSENADA</t>
  </si>
  <si>
    <t>DP CONTINUA AMBULATORIA</t>
  </si>
  <si>
    <t>2352 SOLUCIÓN PARA DIÁLISIS PERITONEAL AL 2.5%</t>
  </si>
  <si>
    <t>2354 SOLUCIÓN PARA DIÁLISIS PERITONEAL AL 4.25%</t>
  </si>
  <si>
    <t>2356 SOLUCIÓN PARA DIÁLISIS PERITONEAL AL 1.5%</t>
  </si>
  <si>
    <t>DP INTERMITENTE</t>
  </si>
  <si>
    <t>BCSSA000440</t>
  </si>
  <si>
    <t>HOSPITAL GENERAL DE MEXICALI</t>
  </si>
  <si>
    <t>BCSSA000913</t>
  </si>
  <si>
    <t>HOSPITAL GENERAL DE TIJUANA</t>
  </si>
  <si>
    <t>BSSSA000974</t>
  </si>
  <si>
    <t>BAJA CALIFORNIA SUR</t>
  </si>
  <si>
    <t>UNEME HEMODIÁLISIS</t>
  </si>
  <si>
    <t>CCSSA000363</t>
  </si>
  <si>
    <t>CAMPECHE </t>
  </si>
  <si>
    <t>H.G. MA. SOCORRO QUIROGA AGUILAR</t>
  </si>
  <si>
    <t>CCSSA017670</t>
  </si>
  <si>
    <t>HOSPITAL GENERAL DE ESPECIALIDADES DR. JAVIER BUENFIL OSORIO</t>
  </si>
  <si>
    <t>CCSSA017682</t>
  </si>
  <si>
    <t>HOSPITAL GENERAL DE ESCARCEGA DR. JANELL ROMERO AGUILAR</t>
  </si>
  <si>
    <t>CCSSA017683</t>
  </si>
  <si>
    <t>CCSSA017684</t>
  </si>
  <si>
    <t>CMSSA000125</t>
  </si>
  <si>
    <t>COLIMA</t>
  </si>
  <si>
    <t>HOSPITAL REGIONAL UNIVERSITARIO</t>
  </si>
  <si>
    <t>CMSSA001023</t>
  </si>
  <si>
    <t>HOSPITAL GENERAL TECOMÁN DR. JOSÉ F. RIVAS GUZMÁN</t>
  </si>
  <si>
    <t>CMSSA001356</t>
  </si>
  <si>
    <t>HOSPITAL GENERAL DE MANZANILLO</t>
  </si>
  <si>
    <t>CSSSA002611</t>
  </si>
  <si>
    <t>CHIAPAS</t>
  </si>
  <si>
    <t>HOSPITAL GENERAL HUIXTLA</t>
  </si>
  <si>
    <t>CSSSA007074</t>
  </si>
  <si>
    <t>HOSPITAL GENERAL DR. JUAN C. CORZO TONALÁ</t>
  </si>
  <si>
    <t>CSSSA009186</t>
  </si>
  <si>
    <t>HOSPITAL GENERAL DE REFORMA</t>
  </si>
  <si>
    <t>CSSSA019954</t>
  </si>
  <si>
    <t xml:space="preserve">HOSPITAL DR JESUS GILBERTO GOMEZ MAZA </t>
  </si>
  <si>
    <t>DFSSA000864</t>
  </si>
  <si>
    <t>CIUDAD DE MÉXICO</t>
  </si>
  <si>
    <t>HOSPITAL GENERAL DE TICOMÁN</t>
  </si>
  <si>
    <t>DFSSA001296</t>
  </si>
  <si>
    <t>HOSPITAL PEDIÁTRICO IZTACALCO</t>
  </si>
  <si>
    <t>DFSSA001540</t>
  </si>
  <si>
    <t>HOSPITAL GENERAL IZTAPALAPA</t>
  </si>
  <si>
    <t>DFSSA002066</t>
  </si>
  <si>
    <t>HOSPITAL GENERAL MILPA ALTA</t>
  </si>
  <si>
    <t>DFSSA003553</t>
  </si>
  <si>
    <t>HOSPITAL GENERAL DR. RUBÉN LEÑERO</t>
  </si>
  <si>
    <t>DFSSA003722</t>
  </si>
  <si>
    <t>HOSPITAL GENERAL BALBUENA</t>
  </si>
  <si>
    <t>DFSSA004265</t>
  </si>
  <si>
    <t>HOSPITAL DE ESPECIALIDADES DE LA CIUDAD DE MEXICO DR. BELISARIO DOMÍNGUEZ</t>
  </si>
  <si>
    <t>DFSSA005175</t>
  </si>
  <si>
    <t xml:space="preserve">HOSPITAL GENERAL DE CUAJIMALPA  </t>
  </si>
  <si>
    <t>DFSSA017886</t>
  </si>
  <si>
    <t>HOSPITAL GENERAL DR. ENRIQUE CABRERA</t>
  </si>
  <si>
    <t>DFSSA018154</t>
  </si>
  <si>
    <t>HOSPITAL GENERAL TLÁHUAC</t>
  </si>
  <si>
    <t>DFSSA018166</t>
  </si>
  <si>
    <t>HOSPITAL GENERAL AJUSCO MEDIO</t>
  </si>
  <si>
    <t>GRSSA004753</t>
  </si>
  <si>
    <t>GUERRERO</t>
  </si>
  <si>
    <t>DR. BERNARDO SEPULVEDA GUTIÉRREZ</t>
  </si>
  <si>
    <t>GRSSA009950</t>
  </si>
  <si>
    <t>HOSPITAL GENERAL DR. RAYMUNDO ABARCA ALARCÓN</t>
  </si>
  <si>
    <t>MSSSA000355</t>
  </si>
  <si>
    <t>MORELOS</t>
  </si>
  <si>
    <t>HOSPITAL GENERAL DE CUAUTLA</t>
  </si>
  <si>
    <t>MSSSA000466</t>
  </si>
  <si>
    <t>HOSPITAL GENERAL DE CUERNAVACA</t>
  </si>
  <si>
    <t>MSSSA000961</t>
  </si>
  <si>
    <t>HOSPITAL GENERAL DE JOJUTLA</t>
  </si>
  <si>
    <t>MSSSA001504</t>
  </si>
  <si>
    <t>HOSPITAL GENERAL DE TETECALA</t>
  </si>
  <si>
    <t>MSSSA002373</t>
  </si>
  <si>
    <t>HOSPITAL GENERAL DE TEMIXCO</t>
  </si>
  <si>
    <t>MSSSA002863</t>
  </si>
  <si>
    <t>HOSPITAL DEL NIÑO MORELENSE</t>
  </si>
  <si>
    <t>MSSSA003020</t>
  </si>
  <si>
    <t>HOSPITAL GENERAL DE AXOCHIAPAN</t>
  </si>
  <si>
    <t>NTSSA001594</t>
  </si>
  <si>
    <t>NAYARIT</t>
  </si>
  <si>
    <t>HOSPITAL CIVIL DR. ANTONIO GONZÁLEZ GUEVARA</t>
  </si>
  <si>
    <t>OCSSA019873</t>
  </si>
  <si>
    <t>HG SALINA CRUZ</t>
  </si>
  <si>
    <t>OCSSA019874</t>
  </si>
  <si>
    <t>OCSSA019875</t>
  </si>
  <si>
    <t>PLSSA002490</t>
  </si>
  <si>
    <t>HOSPITAL GENERAL DR EDUARDO VAZQUEZ N</t>
  </si>
  <si>
    <t>PLSSA003663</t>
  </si>
  <si>
    <t>HOSPITAL GENERAL TEHUACAN</t>
  </si>
  <si>
    <t>PLSSA008485</t>
  </si>
  <si>
    <t>HOSPITAL GENERAL DE TEZIUTLÁN</t>
  </si>
  <si>
    <t>PLSSA008881</t>
  </si>
  <si>
    <t>HOSPITAL PARA EL NIÑO POBLANO</t>
  </si>
  <si>
    <t>PLSSA015230</t>
  </si>
  <si>
    <t>HOSPITAL GENERAL DE LA ZONA NORTE  BICENTENARIO DE LA INDEPENDENCIA</t>
  </si>
  <si>
    <t>PLSSA016543</t>
  </si>
  <si>
    <t>HOSPITAL GENERAL HUAUCHINANGO</t>
  </si>
  <si>
    <t>QRSSA000373</t>
  </si>
  <si>
    <t>HOSPITAL GENERAL DE CHETUMAL</t>
  </si>
  <si>
    <t>SLSSA002556</t>
  </si>
  <si>
    <t>SINALOA</t>
  </si>
  <si>
    <t>HOSPITAL PEDIÁTRICO DE SINALOA</t>
  </si>
  <si>
    <t>SPSSA000064</t>
  </si>
  <si>
    <t>SAN LUIS POTOSÍ</t>
  </si>
  <si>
    <t>HOSPITAL COMUNITARIO AQUISMON</t>
  </si>
  <si>
    <t>SPSSA002770</t>
  </si>
  <si>
    <t>HOSPITAL COMUNITARIO EBANO</t>
  </si>
  <si>
    <t>SRSSA001105</t>
  </si>
  <si>
    <t>SONORA</t>
  </si>
  <si>
    <t>HOSPITAL INFANTIL DEL ESTADO DE SONORA</t>
  </si>
  <si>
    <t>TCSSA001040</t>
  </si>
  <si>
    <t>TABASCO</t>
  </si>
  <si>
    <t>HOSPITAL REGIONAL DE ALTA ESPECIALIDAD DEL NIÑO "DR. RODOLFO NIETO PADRÓN"</t>
  </si>
  <si>
    <t>TCSSA001052</t>
  </si>
  <si>
    <t>HOSPITAL REGIONAL DE ALTA ESPECIALIDAD DR. GUSTAVO A. ROVIROSA PÉREZ</t>
  </si>
  <si>
    <t>TCSSA001064</t>
  </si>
  <si>
    <t>HOSPITAL REGIONAL DE ALTA ESPECIALIDAD DR. JUAN GRAHAM CASASUS</t>
  </si>
  <si>
    <t>TLSSA002244</t>
  </si>
  <si>
    <t>HOSPITAL GENERAL DE TLAXCALA</t>
  </si>
  <si>
    <t>TSSSA001772</t>
  </si>
  <si>
    <t>HOSPITAL GENERAL REYNOSA DR. JOSÉ MARÍA CANTÚ GARZA</t>
  </si>
  <si>
    <t>TSSSA002805</t>
  </si>
  <si>
    <t>HOSPITAL GENERAL CIVIL VICTORIA DR. JOSÉ MACÍAS HERNÁNDEZ</t>
  </si>
  <si>
    <t>TSSSA002810</t>
  </si>
  <si>
    <t>HOSPITAL GENERAL DR. NORBERTO TREVIÑO ZAPATA</t>
  </si>
  <si>
    <t>TSSSA003732</t>
  </si>
  <si>
    <t>HOSPITAL GENERAL DE MATAMOROS</t>
  </si>
  <si>
    <t>TSSSA005151</t>
  </si>
  <si>
    <t>HOSPITAL GENERAL DE TAMPICO DR. CARLOS CANSECO</t>
  </si>
  <si>
    <t>VZSSA000310</t>
  </si>
  <si>
    <t>HOSPITAL GENERAL ALTOTONGA EUFROSINA CAMACHO</t>
  </si>
  <si>
    <t>VZSSA000416</t>
  </si>
  <si>
    <t>HOSPITAL DE LA COMUNIDAD NARANJOS</t>
  </si>
  <si>
    <t>VZSSA001121</t>
  </si>
  <si>
    <t>HOSPITAL DE LA COMUNIDAD COATEPEC</t>
  </si>
  <si>
    <t>VZSSA001384</t>
  </si>
  <si>
    <t>HOSPITAL GENERAL COSAMALOAPAN  DR. VÍCTOR MANUEL PITALUA GONZÁLEZ</t>
  </si>
  <si>
    <t>VZSSA002306</t>
  </si>
  <si>
    <t>HOSPITAL DE LA COMUNIDAD DE GUTIÉRREZ ZAMORA</t>
  </si>
  <si>
    <t>VZSSA002393</t>
  </si>
  <si>
    <t>HOSPITAL GENERAL HUATUSCO DR. DARÍO MENDEZ LIMA</t>
  </si>
  <si>
    <t>VZSSA002434</t>
  </si>
  <si>
    <t>HOSPITAL DE LA COMUNIDAD DE  HUAYACOCOTLA</t>
  </si>
  <si>
    <t>VZSSA002690</t>
  </si>
  <si>
    <t>HOSPITAL COMUNITARIO DE IXHUATLAN DEL SURESTE</t>
  </si>
  <si>
    <t>VZSSA003361</t>
  </si>
  <si>
    <t>HOSPITAL GENERAL MARTÍNEZ DE LA TORRE</t>
  </si>
  <si>
    <t>VZSSA003595</t>
  </si>
  <si>
    <t>HOSPITAL GENERAL DE MINATITLAN</t>
  </si>
  <si>
    <t>VZSSA003740</t>
  </si>
  <si>
    <t>HOSPITAL GENERAL DE MISANTLA</t>
  </si>
  <si>
    <t>VZSSA004085</t>
  </si>
  <si>
    <t>HOSPITAL DE LA COMUNIDAD OZULUAMA DE MASCAREÑAS</t>
  </si>
  <si>
    <t>VZSSA004160</t>
  </si>
  <si>
    <t>HOSPITAL GENERAL PANUCO DR. MANUEL I ÁVILA</t>
  </si>
  <si>
    <t>VZSSA004370</t>
  </si>
  <si>
    <t>HOSPITAL GENERAL PAPANTLA  DR. JOSÉ BUILL BELENGUER</t>
  </si>
  <si>
    <t>VZSSA004860</t>
  </si>
  <si>
    <t>HOSPITAL REGIONAL RÍO BLANCO</t>
  </si>
  <si>
    <t>VZSSA004913</t>
  </si>
  <si>
    <t>HOSPITAL GENERAL SAN ANDRÉS TUXTLA. DR. BERNARDO PEÑA</t>
  </si>
  <si>
    <t>VZSSA005106</t>
  </si>
  <si>
    <t>HOSPITAL GENERAL DE SANTIAGO TUXTLA</t>
  </si>
  <si>
    <t>VZSSA005560</t>
  </si>
  <si>
    <t>HOSPITAL GENERAL TANTOYUCA</t>
  </si>
  <si>
    <t>VZSSA006716</t>
  </si>
  <si>
    <t>HOSPITAL DE LA COMUNIDAD TLAPACOYAN</t>
  </si>
  <si>
    <t>VZSSA006815</t>
  </si>
  <si>
    <t>HOSPITAL GENERAL TUXPAN DR. EMILIO ALCAZAR</t>
  </si>
  <si>
    <t>VZSSA007660</t>
  </si>
  <si>
    <t>HOSPITAL GENERAL DE CARDEL</t>
  </si>
  <si>
    <t>VZSSA007684</t>
  </si>
  <si>
    <t>HOSPITAL COMUNITARIO DE TONALAPAN</t>
  </si>
  <si>
    <t>VZSSA007701</t>
  </si>
  <si>
    <t>HOSPITAL DE LA COMUNIDAD DE TEZONAPA</t>
  </si>
  <si>
    <t>VZSSA007713</t>
  </si>
  <si>
    <t>HOSPITAL DE LA COMUNIDAD DE LLANO DE EN MEDIO</t>
  </si>
  <si>
    <t>VZSSA007725</t>
  </si>
  <si>
    <t>HOSPITAL DE LA COMUNIDAD DE ENTABLADERO</t>
  </si>
  <si>
    <t>VZSSA007730</t>
  </si>
  <si>
    <t>HOSPITAL GENERAL DE  TARIMOYA (VERACRUZ)</t>
  </si>
  <si>
    <t>VZSSA007742</t>
  </si>
  <si>
    <t>HOSPITAL DE LA COMUNIDAD DE CERRO AZUL</t>
  </si>
  <si>
    <t>VZSSA007882</t>
  </si>
  <si>
    <t>HOSPITAL GENERAL DE OLUTA-ACAYUCAN</t>
  </si>
  <si>
    <t>VZSSA008775</t>
  </si>
  <si>
    <t>HOSPITAL GENERAL PEROTE VERACRUZ</t>
  </si>
  <si>
    <t>VZSSA010212</t>
  </si>
  <si>
    <t>HOSPITAL GENERAL DE  BOCA DEL RIO</t>
  </si>
  <si>
    <t>VZSSA015411</t>
  </si>
  <si>
    <t>HOSPITAL GENERAL ISLA</t>
  </si>
  <si>
    <t>VZSSA015435</t>
  </si>
  <si>
    <t>HOSPITAL DE LA COMUNIDAD DR. PEDRO CORONEL PÉREZ</t>
  </si>
  <si>
    <t>VZSSA015871</t>
  </si>
  <si>
    <t>HOSPITAL GENERAL COSOLEACAQUE</t>
  </si>
  <si>
    <t>VZSSA016035</t>
  </si>
  <si>
    <t>HOSPITAL GENERAL ÁLAMO</t>
  </si>
  <si>
    <t>ZSSA002240</t>
  </si>
  <si>
    <t>ZACATECAS</t>
  </si>
  <si>
    <t>CESSA</t>
  </si>
  <si>
    <t>ZSSA013161</t>
  </si>
  <si>
    <t>ZSSA013201</t>
  </si>
  <si>
    <t>ZSSSA000152</t>
  </si>
  <si>
    <t>HOSPITAL GENERAL FRESNILLO (DR. JOSÉ HARO ÁVILA)</t>
  </si>
  <si>
    <t>ZSSSA000613</t>
  </si>
  <si>
    <t>HOSPITAL GENERAL JEREZ</t>
  </si>
  <si>
    <t>ZSSSA012853</t>
  </si>
  <si>
    <t>HOSPITAL GENERAL LORETO</t>
  </si>
  <si>
    <t>ZSSSA013143</t>
  </si>
  <si>
    <t>HOSPITAL GENERAL ZACATECAS LUZ GONZÁLEZ COSIO</t>
  </si>
  <si>
    <t>MCSSA001636</t>
  </si>
  <si>
    <t>ESTADO DE MEXICO</t>
  </si>
  <si>
    <t>H.G. JOSÉ VICENTE VILLADA</t>
  </si>
  <si>
    <t>MCSSA002020</t>
  </si>
  <si>
    <t>H.G. CHIMALHUACÁN</t>
  </si>
  <si>
    <t>MCSSA002761</t>
  </si>
  <si>
    <t>ZOQUIAPAN DR. PEDRO LÓPEZ</t>
  </si>
  <si>
    <t>MCSSA002872</t>
  </si>
  <si>
    <t>HOSPITAL GENERAL IXTLAHUACA VALENTIN GÓMEZ FARÍAS</t>
  </si>
  <si>
    <t>MCSSA004074</t>
  </si>
  <si>
    <t>H.G. DR. MAXIMILIANO RUÍZ CASTAÑEDA</t>
  </si>
  <si>
    <t>MCSSA005095</t>
  </si>
  <si>
    <t>HOSPITAL GENERAL SAN FELIPE DEL PROGRESO</t>
  </si>
  <si>
    <t>MCSSA001011</t>
  </si>
  <si>
    <t>H.G. DR.SALVADOR GONZÁLEZ HERREJON</t>
  </si>
  <si>
    <t>MCSSA004231</t>
  </si>
  <si>
    <t>H.G. DR. GUSTAVO BAZ PRADA</t>
  </si>
  <si>
    <t>MCSSA005730</t>
  </si>
  <si>
    <t>HOSPITAL GENERAL MIGUEL HIDALGO Y COSTILLA BICENTENARIO</t>
  </si>
  <si>
    <t>MCSSA007661</t>
  </si>
  <si>
    <t>H.G. DR. NICOLÁS SAN JUAN</t>
  </si>
  <si>
    <t>MCSSA001682</t>
  </si>
  <si>
    <t>HOSPITAL GENERAL DE CHALCO</t>
  </si>
  <si>
    <t>MCSSA002184</t>
  </si>
  <si>
    <t>H.G. DR. JOSÉ MARÍA RODRÍGUEZ</t>
  </si>
  <si>
    <t>2354 SOLUCIÓN PARA DIÁLISIS PERITONEAL AL 1.25%</t>
  </si>
  <si>
    <t>MCSSA006430</t>
  </si>
  <si>
    <t>H.G. TENANCINGO</t>
  </si>
  <si>
    <t>MCSSA007982</t>
  </si>
  <si>
    <t>H.G. VALLE DE BRAVO</t>
  </si>
  <si>
    <t>2356 SOLUCIÓN PARA DIÁLISIS PERITONEAL AL 4.5%</t>
  </si>
  <si>
    <t>MCSSA010053</t>
  </si>
  <si>
    <t>H.G. JILOTEPEC</t>
  </si>
  <si>
    <t>MCSSA010222</t>
  </si>
  <si>
    <t>CENTRO MÉDICO LIC. ADOLFO LÓPEZ MATEOS</t>
  </si>
  <si>
    <t>MCSSA010280</t>
  </si>
  <si>
    <t>HOSPITAL GENERAL LAS AMÉRICAS</t>
  </si>
  <si>
    <t>2357 SOLUCIÓN PARA DIÁLISIS PERITONEAL AL 1.5%</t>
  </si>
  <si>
    <t>MCSSA010292</t>
  </si>
  <si>
    <t>HOSPITAL GENERAL LA PERLA NEZAHUALCOYOTL</t>
  </si>
  <si>
    <t>MCSSA014143</t>
  </si>
  <si>
    <t>HOSPITAL GENERAL DE AXAPUSCO</t>
  </si>
  <si>
    <t>MCSSA018750</t>
  </si>
  <si>
    <t>H.G. VALENTÍN GÓMEZ FARÍAS (SAN FRANCISCO ZENTLALPAN)</t>
  </si>
  <si>
    <t>CSSSA008894</t>
  </si>
  <si>
    <t>HOSPITAL DE ESPECIALIDADES PEDIÁTRICAS</t>
  </si>
  <si>
    <t>DIÁLISIS PERITONEAL CONTINUA AMBULATORIA</t>
  </si>
  <si>
    <t>2352 BOLSA EN MG AL 2.5%</t>
  </si>
  <si>
    <t>2354 BOLSA EN MG AL 4.25%</t>
  </si>
  <si>
    <t>2356 BOLSA EN MG AL 1.5%</t>
  </si>
  <si>
    <t>Subtotal SIN IVA</t>
  </si>
  <si>
    <t>IVA</t>
  </si>
  <si>
    <t>TOTAL</t>
  </si>
  <si>
    <r>
      <t xml:space="preserve">Durante este proceso, el Instituto responderá a sus dudas o aclaraciones respecto del requerimiento planteado por el Instituto, por lo que, en caso de existir dudas o aclaraciones, estas deberán presentarlas a más tardar el día </t>
    </r>
    <r>
      <rPr>
        <b/>
        <sz val="10"/>
        <color rgb="FFFF0000"/>
        <rFont val="Geomanist"/>
        <family val="3"/>
      </rPr>
      <t>viernes 11 de octubre de 2024 a las 14:00 horas</t>
    </r>
    <r>
      <rPr>
        <b/>
        <sz val="10"/>
        <color theme="1"/>
        <rFont val="Geomanist"/>
        <family val="3"/>
      </rPr>
      <t xml:space="preserve"> </t>
    </r>
    <r>
      <rPr>
        <sz val="10"/>
        <color theme="1"/>
        <rFont val="Geomanist"/>
        <family val="3"/>
      </rPr>
      <t xml:space="preserve">al correo electrónico: </t>
    </r>
    <r>
      <rPr>
        <b/>
        <u/>
        <sz val="10"/>
        <color rgb="FF0070C0"/>
        <rFont val="Geomanist"/>
        <family val="3"/>
      </rPr>
      <t xml:space="preserve">inv.mercado3@imssbienestar.gob.mx </t>
    </r>
    <r>
      <rPr>
        <sz val="10"/>
        <color theme="1"/>
        <rFont val="Geomanist"/>
        <family val="3"/>
      </rPr>
      <t xml:space="preserve">Transcurrido el plazo anterior se considerarán extemporáneas sus preguntas y no se dará respuesta. </t>
    </r>
  </si>
  <si>
    <t>Martes 15 de Octubre del 2024 a las 17:30 horas</t>
  </si>
  <si>
    <t xml:space="preserve">b.	Copia simple del Certificado de Buenas Prácticas de Fabricación para Establecimientos dedicados a la Fabricación de Dispositivos Médicos NOM-241-SSA1-2012, emitido por COFEPRIS vigente (cuando aplique); en el que se deberá identificar Nombre y domicilio del fabricante, descripción, modelos o  números de catálogo de los dispositivos médicos. </t>
  </si>
  <si>
    <t xml:space="preserve">c.	Copia simple del Certificado de buenas prácticas de fabricación de Dispositivos Médicos ISO-13485:2016; vigente a nombre del fabricante de los bienes, en el idioma del país de origen acompañado de su traducción simple al español; en el que se deberá identificar Nombre y domicilio del fabricante, descripción, modelos o  números de catálogo de los dispositivos médicos. </t>
  </si>
  <si>
    <t xml:space="preserve">d.	Copia simple de Registros Internaciones de Libre Venta del país de origen: FDA o CE o JIS. </t>
  </si>
  <si>
    <r>
      <t xml:space="preserve">¿Puede prestar el servicio de acuerdo a lo establecido en el apartado </t>
    </r>
    <r>
      <rPr>
        <b/>
        <sz val="10"/>
        <color theme="1"/>
        <rFont val="Geomanist"/>
        <family val="3"/>
      </rPr>
      <t>G) PRUEBAS. MÉTODO DE EVALUACIÓN, RESPONSABLE DE LLEVARLAS A CABO, TIEMPO REQUERIDO PARA SU REALIZACIÓN, UNIDAD DE MEDIDA CON LA CUAL SE DETERMINARÁ Y RESULTADO MÍNIMO</t>
    </r>
    <r>
      <rPr>
        <sz val="10"/>
        <color theme="1"/>
        <rFont val="Geomanist"/>
        <family val="3"/>
      </rPr>
      <t>?</t>
    </r>
  </si>
  <si>
    <r>
      <t xml:space="preserve">¿Puede acepta lo establecido en el apartado </t>
    </r>
    <r>
      <rPr>
        <b/>
        <sz val="10"/>
        <color theme="1"/>
        <rFont val="Geomanist"/>
        <family val="3"/>
      </rPr>
      <t>H) MODIFICACIÓN DE LA ESPECIFICACIÓN TÉCNICA DE ALGÚN BIEN QUE NO SE ENCUENTRE REGULADO POR EL COMPENDIO NACIONAL DE INSUMOS PARA LA SALUD EXPEDIO POR EL CONSEJO DE SALUBRIDAD GENERAL</t>
    </r>
    <r>
      <rPr>
        <sz val="10"/>
        <color theme="1"/>
        <rFont val="Geomanist"/>
        <family val="3"/>
      </rPr>
      <t>?</t>
    </r>
  </si>
  <si>
    <t>b.      El licitante deberá presentar escrito libre, en papel membretado, con la firma del Representante Legal, en el que manifieste que la empresa y su personal se obligan, durante la prestación del servicio y una vez  adjudicado, a dar cumplimiento de las siguientes Normas Oficiales, que apliquen estrictamente a su actividad, así como favorecer el cumplimiento, por parte de la Unidad Médica, de aquellas Normas que, a través del servicio integral, se deban cumplir por parte de esta última, siendo estas: "Incluir todas las normas que le apliquen al servicio"</t>
  </si>
  <si>
    <t xml:space="preserve">En el supuesto de que no existan organismos de certificación acreditados, los licitantes deberán presentar carta del fabricante de los bienes, suscrita por el Representante Legal, la cual deberá de ser bajo protesta de decir verdad, de que los bienes ofertados cumplen con las normas antes señaladas. </t>
  </si>
  <si>
    <r>
      <t xml:space="preserve">¿Su representada acepta lo establecido en el apartado </t>
    </r>
    <r>
      <rPr>
        <b/>
        <sz val="10"/>
        <color theme="1"/>
        <rFont val="Geomanist"/>
        <family val="3"/>
      </rPr>
      <t>C) CRITERIO DE EVALUACIÓN DE LAS PROPOSICIONES TÉCNICAS</t>
    </r>
    <r>
      <rPr>
        <sz val="10"/>
        <color theme="1"/>
        <rFont val="Geomanist"/>
        <family val="3"/>
      </rPr>
      <t xml:space="preserve"> de los Términos y Condiciones?</t>
    </r>
  </si>
  <si>
    <t>III.	Para Fabricantes y Distribuidores de Otros Insumos para la Salud:
•	Aviso de Funcionamiento y/o Licencia Sanitaria.
•	Aviso del Responsable Sanitario.</t>
  </si>
  <si>
    <t>El licitante deberá ofertar con las diferentes claves de las bolsas de diálisis, el sistema de conexión compatible, en el entendido que deberá cumplir con la documentación solicitada para cada una de ellas, considerando el mismo precio en su proposición técnica – económica.</t>
  </si>
  <si>
    <r>
      <t xml:space="preserve">Términos y condiciones
</t>
    </r>
    <r>
      <rPr>
        <i/>
        <sz val="10"/>
        <color theme="1"/>
        <rFont val="Geomanist"/>
        <family val="3"/>
      </rPr>
      <t xml:space="preserve">D)LICENCIAS, PERMISOS, REGISTROS, CERTIFICADOS O AUTORIZACIONES; Para Fabricantes y Distribuidores de Otros Insumos para la Salud
</t>
    </r>
  </si>
  <si>
    <r>
      <t xml:space="preserve"> I.        </t>
    </r>
    <r>
      <rPr>
        <sz val="10"/>
        <color rgb="FF000000"/>
        <rFont val="Geomanist"/>
        <family val="3"/>
      </rPr>
      <t>Copia legible del Registro Sanitario vigente expedido por la COFEPRIS, conforme a lo establecido en el artículo 376 de la Ley General de Salud (vigencia de 5 años), debidamente identificado por el número de clave propuesta, así como los anexos correspondientes al marbete, que acredite fehacientemente que el producto ofertado cumple con la descripción del Cuadro Básico.</t>
    </r>
  </si>
  <si>
    <r>
      <rPr>
        <b/>
        <sz val="10"/>
        <color rgb="FF000000"/>
        <rFont val="Geomanist"/>
        <family val="3"/>
      </rPr>
      <t>II.</t>
    </r>
    <r>
      <rPr>
        <b/>
        <sz val="7"/>
        <color rgb="FF000000"/>
        <rFont val="Geomanist"/>
        <family val="3"/>
      </rPr>
      <t xml:space="preserve">        </t>
    </r>
    <r>
      <rPr>
        <sz val="10"/>
        <color rgb="FF000000"/>
        <rFont val="Geomanist"/>
        <family val="3"/>
      </rPr>
      <t>En caso de que el Registro Sanitario no se encuentre dentro del periodo de vigencia de 5 años, conforme al artículo 376 de la Ley General de Salud, deberá presentar:</t>
    </r>
    <r>
      <rPr>
        <b/>
        <sz val="7"/>
        <color rgb="FF000000"/>
        <rFont val="Geomanist"/>
        <family val="3"/>
      </rPr>
      <t xml:space="preserve">
</t>
    </r>
    <r>
      <rPr>
        <sz val="10"/>
        <color rgb="FF000000"/>
        <rFont val="Geomanist"/>
        <family val="3"/>
      </rPr>
      <t>•	Copia simple del comprobante del trámite de prórroga del Registro Sanitario, presentado ante la COFEPRIS el cual deberá ser referencia al número de registro sanitario al que pertenece.
•	Para aquellos casos en el que los equipos y bienes de consumo ofertados, de origen Nacional o Internacional, el licitante advierta que no requiere Registro Sanitario, deberá presentar: 
	Carta de COFEPRIS en la que se indica que no requiere Registro Sanitario, o
	Referenciar el “Listado de insumos para la salud, considerados como de bajo riesgo para efectos de obtención del registro sanitario, y de aquellos productos que por su naturaleza, características propias y uso no se consideran como insumos para la salud y por ende no requieren registro sanitario”, publicado en el Diario Oficial de la Federación el 22 de diciembre del 2014, en el que identifique aquellos que oferte. O deberá presentar la notificación oficial, expedida por la SSA, con firma autógrafa y cargo del servidor público que la emite, que lo exima del mismo.</t>
    </r>
  </si>
  <si>
    <r>
      <t xml:space="preserve">Anexo Técnico, C.8 PROPUESTA TÉCNICA; Términos y condiciones
</t>
    </r>
    <r>
      <rPr>
        <i/>
        <sz val="10"/>
        <color theme="1"/>
        <rFont val="Geomanist"/>
        <family val="3"/>
      </rPr>
      <t xml:space="preserve">D)LICENCIAS, PERMISOS, REGISTROS, CERTIFICADOS O AUTORIZACIONES; Para Fabricantes y Distribuidores de Otros Insumos para la Salud
</t>
    </r>
  </si>
  <si>
    <r>
      <t xml:space="preserve">Anexo Técnico, C.8 PROPUESTA TÉCNICA; Términos y condiciones
</t>
    </r>
    <r>
      <rPr>
        <i/>
        <sz val="10"/>
        <color theme="1"/>
        <rFont val="Geomanist"/>
        <family val="3"/>
      </rPr>
      <t>E) DOCUMENTACIÓN TÉCNICA</t>
    </r>
    <r>
      <rPr>
        <b/>
        <sz val="10"/>
        <color theme="1"/>
        <rFont val="Geomanist"/>
        <family val="3"/>
      </rPr>
      <t>, ANEXO TÉCNICO Y/O FOLLETOS Y/O CATÁLOGOS Y/O FOTOGRAFÍAS Y/O IMÁGENES Y/O INSTRUCTIVOS Y/O MANUALES</t>
    </r>
  </si>
  <si>
    <r>
      <t xml:space="preserve">ANEXO TÉCNICO, C.8 PROPUESTA TÉCNICA;Términos y condiciones
</t>
    </r>
    <r>
      <rPr>
        <i/>
        <sz val="10"/>
        <color theme="1"/>
        <rFont val="Geomanist"/>
        <family val="3"/>
      </rPr>
      <t>E) DOCUMENTACIÓN TÉCNICA, ANEXO TÉCNICO Y/O FOLLETOS Y/O CATÁLOGOS Y/O FOTOGRAFÍAS Y/O IMÁGENES Y/O INSTRUCTIVOS Y/O MANUALES</t>
    </r>
  </si>
  <si>
    <r>
      <t xml:space="preserve">¿Su representada puede cumplir con lo establecido en el apartado de </t>
    </r>
    <r>
      <rPr>
        <b/>
        <sz val="10"/>
        <color theme="1"/>
        <rFont val="Geomanist"/>
        <family val="3"/>
      </rPr>
      <t xml:space="preserve">J) GARANTÍA DE CUMPLIMIENTO </t>
    </r>
    <r>
      <rPr>
        <sz val="10"/>
        <color theme="1"/>
        <rFont val="Geomanist"/>
        <family val="3"/>
      </rPr>
      <t>de los Términos y Condiciones?</t>
    </r>
  </si>
  <si>
    <r>
      <t xml:space="preserve">¿Puede prestar el servicio considerando lo establecido en el apartado de </t>
    </r>
    <r>
      <rPr>
        <b/>
        <sz val="10"/>
        <color theme="1"/>
        <rFont val="Geomanist"/>
        <family val="3"/>
      </rPr>
      <t>K) FORMA DE PAGO</t>
    </r>
    <r>
      <rPr>
        <sz val="10"/>
        <color theme="1"/>
        <rFont val="Geomanist"/>
        <family val="3"/>
      </rPr>
      <t xml:space="preserve"> de los Términos y Condiciones?</t>
    </r>
  </si>
  <si>
    <r>
      <t xml:space="preserve">¿Su representada puede cumplir con lo establecido en el apartado </t>
    </r>
    <r>
      <rPr>
        <b/>
        <sz val="10"/>
        <color theme="1"/>
        <rFont val="Geomanist"/>
        <family val="3"/>
      </rPr>
      <t>GARANTÍA DEL SERVICIO</t>
    </r>
    <r>
      <rPr>
        <sz val="10"/>
        <color theme="1"/>
        <rFont val="Geomanist"/>
        <family val="3"/>
      </rPr>
      <t xml:space="preserve"> de los Términos y Condiciones?</t>
    </r>
  </si>
  <si>
    <t xml:space="preserve">El licitante deberá presentar, como parte de su Propuesta Técnica: 
a.	Copia simple de los registros sanitarios de los dispositivos médicos (equipos médicos y consumibles), anverso y reverso, vigentes y, en su caso, su última actualización (refrendo o prórroga según corresponda), expedidos por la COFEPRIS, considerando lo señalado en el presente Anexo Técnico y en los Términos y Condiciones, en congruencia con lo dispuesto por el artículo 376 de la Ley General de Salud (vigencia de 5 años), en el que se deberá identificar: 
•	Número de registro, prórroga o modificación. 
•	Titular del registro. 
•	Nombre y domicilio del fabricante. 
•	Nombre y domicilio del distribuidor. 
•	Indicaciones de uso  
•	Descripción. 
•	Modelo(s). 
•	Fecha de emisión y de vencimiento. 
•	Nombre, firma autógrafa y cargo del servidor público que la emite. 
En caso de que el registro sanitario no se encuentre dentro del periodo de vigencia de 5 años o se encuentre dentro de los 150 días naturales previos a su vencimiento, el licitante deberá presentar la siguiente documentación, en caso de no presentar la información completa, se desechará la propuesta: 
•	Copia simple del Registro Sanitario sometido a prórroga 
•	Copia simple del acuse de recibo del trámite de prórroga del Registro Sanitario, presentado ante la COFEPRIS, 
•	Carta en hoja membretada y firmada por el representante legal del Titular del Registro Sanitario en donde, manifieste que el trámite de prórroga del Registro Sanitario, del cual presenta copia, fue sometido en tiempo y forma, y que el acuse de recibo presentado corresponde al producto sometido al trámite de prórroga. 
Cuando los dispositivos médicos no requieran Registro Sanitario deberán presentar Carta de No Requerimiento emitido por la COFEPRIS o presentar copia de la publicación del Diario Oficial de la Federación donde se publicó el acuerdo; el cual deberá corresponder justa, exacta y cabalmente a la descripción del insumo ofertado mismo que deberá ser referenciado en el listado publicado. </t>
  </si>
  <si>
    <r>
      <rPr>
        <b/>
        <sz val="10"/>
        <color theme="1"/>
        <rFont val="Geomanist"/>
        <family val="3"/>
      </rPr>
      <t xml:space="preserve">Anexo Técnico
</t>
    </r>
    <r>
      <rPr>
        <i/>
        <sz val="10"/>
        <color theme="1"/>
        <rFont val="Geomanist"/>
        <family val="3"/>
      </rPr>
      <t>C.2. REGISTRO SANITARIO Y CERTIFICADOS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</si>
</sst>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quot;#,##0.00"/>
  </numFmts>
  <fonts count="34" x14ac:knownFonts="1">
    <font>
      <sz val="11"/>
      <color theme="1"/>
      <name val="Aptos Narrow"/>
      <family val="2"/>
      <scheme val="minor"/>
    </font>
    <font>
      <sz val="12"/>
      <color theme="1"/>
      <name val="Aptos Narrow"/>
      <family val="2"/>
      <scheme val="minor"/>
    </font>
    <font>
      <sz val="11"/>
      <color theme="1"/>
      <name val="Aptos Narrow"/>
      <family val="2"/>
      <scheme val="minor"/>
    </font>
    <font>
      <sz val="11"/>
      <color rgb="FF006100"/>
      <name val="Aptos Narrow"/>
      <family val="2"/>
      <scheme val="minor"/>
    </font>
    <font>
      <sz val="11"/>
      <color theme="1"/>
      <name val="Geomanist"/>
      <family val="3"/>
    </font>
    <font>
      <sz val="10"/>
      <name val="Arial"/>
      <family val="2"/>
    </font>
    <font>
      <b/>
      <sz val="10"/>
      <color theme="0"/>
      <name val="Geomanist"/>
      <family val="3"/>
    </font>
    <font>
      <b/>
      <sz val="11"/>
      <color theme="0"/>
      <name val="Geomanist"/>
      <family val="3"/>
    </font>
    <font>
      <i/>
      <sz val="8"/>
      <color theme="1"/>
      <name val="Geomanist"/>
      <family val="3"/>
    </font>
    <font>
      <sz val="10"/>
      <color rgb="FF006100"/>
      <name val="Geomanist"/>
      <family val="3"/>
    </font>
    <font>
      <sz val="10"/>
      <color theme="1"/>
      <name val="Geomanist"/>
      <family val="3"/>
    </font>
    <font>
      <b/>
      <sz val="9"/>
      <color theme="1"/>
      <name val="Geomanist"/>
      <family val="3"/>
    </font>
    <font>
      <sz val="9"/>
      <color theme="1"/>
      <name val="Geomanist"/>
      <family val="3"/>
    </font>
    <font>
      <b/>
      <i/>
      <sz val="8"/>
      <color theme="1"/>
      <name val="Geomanist"/>
      <family val="3"/>
    </font>
    <font>
      <b/>
      <i/>
      <sz val="8"/>
      <color rgb="FFFF0000"/>
      <name val="Geomanist"/>
      <family val="3"/>
    </font>
    <font>
      <sz val="8"/>
      <color theme="1"/>
      <name val="Geomanist"/>
      <family val="3"/>
    </font>
    <font>
      <b/>
      <sz val="10"/>
      <color rgb="FF006100"/>
      <name val="Geomanist"/>
      <family val="3"/>
    </font>
    <font>
      <b/>
      <sz val="10"/>
      <color theme="1"/>
      <name val="Geomanist"/>
      <family val="3"/>
    </font>
    <font>
      <sz val="10"/>
      <color rgb="FF000000"/>
      <name val="Geomanist"/>
      <family val="3"/>
    </font>
    <font>
      <i/>
      <sz val="10"/>
      <color theme="1"/>
      <name val="Geomanist"/>
      <family val="3"/>
    </font>
    <font>
      <b/>
      <i/>
      <sz val="10"/>
      <color theme="1"/>
      <name val="Geomanist"/>
      <family val="3"/>
    </font>
    <font>
      <b/>
      <sz val="10"/>
      <color rgb="FFFF0000"/>
      <name val="Geomanist"/>
      <family val="3"/>
    </font>
    <font>
      <b/>
      <sz val="10"/>
      <name val="Geomanist"/>
      <family val="3"/>
    </font>
    <font>
      <i/>
      <sz val="10"/>
      <name val="Geomanist"/>
      <family val="3"/>
    </font>
    <font>
      <sz val="10"/>
      <color rgb="FFFF0000"/>
      <name val="Geomanist"/>
      <family val="3"/>
    </font>
    <font>
      <b/>
      <sz val="10"/>
      <color rgb="FF1F497D"/>
      <name val="Geomanist"/>
      <family val="3"/>
    </font>
    <font>
      <sz val="10"/>
      <name val="Geomanist"/>
      <family val="3"/>
    </font>
    <font>
      <b/>
      <u/>
      <sz val="10"/>
      <color rgb="FF0070C0"/>
      <name val="Geomanist"/>
      <family val="3"/>
    </font>
    <font>
      <b/>
      <sz val="10"/>
      <color rgb="FF000000"/>
      <name val="Geomanist"/>
      <family val="3"/>
    </font>
    <font>
      <b/>
      <sz val="7"/>
      <color rgb="FF000000"/>
      <name val="Geomanist"/>
      <family val="3"/>
    </font>
    <font>
      <sz val="12"/>
      <color theme="1"/>
      <name val="Geomanist"/>
      <family val="3"/>
    </font>
    <font>
      <b/>
      <sz val="12"/>
      <color theme="0"/>
      <name val="Geomanist"/>
      <family val="3"/>
    </font>
    <font>
      <b/>
      <sz val="12"/>
      <color rgb="FF006100"/>
      <name val="Geomanist"/>
      <family val="3"/>
    </font>
    <font>
      <sz val="12"/>
      <color rgb="FF000000"/>
      <name val="Geomanist"/>
      <family val="3"/>
    </font>
  </fonts>
  <fills count="8">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006600"/>
        <bgColor indexed="64"/>
      </patternFill>
    </fill>
    <fill>
      <patternFill patternType="solid">
        <fgColor theme="0"/>
        <bgColor theme="0"/>
      </patternFill>
    </fill>
    <fill>
      <patternFill patternType="solid">
        <fgColor rgb="FFFFFF00"/>
        <bgColor indexed="64"/>
      </patternFill>
    </fill>
    <fill>
      <patternFill patternType="solid">
        <fgColor rgb="FFC6EFCE"/>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style="thin">
        <color indexed="64"/>
      </bottom>
      <diagonal/>
    </border>
    <border>
      <left/>
      <right style="thin">
        <color indexed="64"/>
      </right>
      <top/>
      <bottom/>
      <diagonal/>
    </border>
    <border>
      <left style="medium">
        <color indexed="64"/>
      </left>
      <right style="thin">
        <color indexed="64"/>
      </right>
      <top style="medium">
        <color indexed="64"/>
      </top>
      <bottom style="dotted">
        <color indexed="64"/>
      </bottom>
      <diagonal/>
    </border>
    <border>
      <left style="thin">
        <color indexed="64"/>
      </left>
      <right style="thin">
        <color indexed="64"/>
      </right>
      <top style="medium">
        <color indexed="64"/>
      </top>
      <bottom style="dotted">
        <color indexed="64"/>
      </bottom>
      <diagonal/>
    </border>
    <border>
      <left style="thin">
        <color indexed="64"/>
      </left>
      <right style="medium">
        <color indexed="64"/>
      </right>
      <top style="medium">
        <color indexed="64"/>
      </top>
      <bottom style="dotted">
        <color indexed="64"/>
      </bottom>
      <diagonal/>
    </border>
    <border>
      <left style="medium">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medium">
        <color indexed="64"/>
      </right>
      <top style="dotted">
        <color indexed="64"/>
      </top>
      <bottom style="dotted">
        <color indexed="64"/>
      </bottom>
      <diagonal/>
    </border>
    <border>
      <left style="thin">
        <color indexed="64"/>
      </left>
      <right/>
      <top style="dotted">
        <color indexed="64"/>
      </top>
      <bottom style="dotted">
        <color indexed="64"/>
      </bottom>
      <diagonal/>
    </border>
    <border>
      <left/>
      <right style="medium">
        <color indexed="64"/>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medium">
        <color indexed="64"/>
      </left>
      <right style="medium">
        <color indexed="64"/>
      </right>
      <top/>
      <bottom/>
      <diagonal/>
    </border>
    <border>
      <left/>
      <right style="medium">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s>
  <cellStyleXfs count="8">
    <xf numFmtId="0" fontId="0" fillId="0" borderId="0"/>
    <xf numFmtId="0" fontId="1" fillId="0" borderId="0"/>
    <xf numFmtId="0" fontId="2" fillId="0" borderId="0"/>
    <xf numFmtId="0" fontId="2" fillId="0" borderId="0"/>
    <xf numFmtId="0" fontId="2" fillId="0" borderId="0"/>
    <xf numFmtId="0" fontId="5" fillId="0" borderId="0"/>
    <xf numFmtId="0" fontId="3" fillId="3" borderId="0" applyNumberFormat="0" applyBorder="0" applyAlignment="0" applyProtection="0"/>
    <xf numFmtId="0" fontId="2" fillId="0" borderId="0"/>
  </cellStyleXfs>
  <cellXfs count="161">
    <xf numFmtId="0" fontId="0" fillId="0" borderId="0" xfId="0"/>
    <xf numFmtId="0" fontId="4" fillId="2" borderId="0" xfId="0" applyFont="1" applyFill="1"/>
    <xf numFmtId="0" fontId="4" fillId="0" borderId="0" xfId="0" applyFont="1"/>
    <xf numFmtId="0" fontId="6" fillId="2" borderId="0" xfId="5" applyFont="1" applyFill="1" applyAlignment="1">
      <alignment vertical="center" wrapText="1"/>
    </xf>
    <xf numFmtId="0" fontId="10" fillId="2" borderId="0" xfId="0" applyFont="1" applyFill="1"/>
    <xf numFmtId="0" fontId="10" fillId="0" borderId="0" xfId="0" applyFont="1"/>
    <xf numFmtId="0" fontId="10" fillId="2" borderId="8" xfId="0" applyFont="1" applyFill="1" applyBorder="1"/>
    <xf numFmtId="0" fontId="11" fillId="0" borderId="13" xfId="0" applyFont="1" applyBorder="1" applyAlignment="1">
      <alignment horizontal="center" vertical="center"/>
    </xf>
    <xf numFmtId="0" fontId="11" fillId="0" borderId="16" xfId="0" applyFont="1" applyBorder="1" applyAlignment="1">
      <alignment horizontal="center" vertical="center"/>
    </xf>
    <xf numFmtId="0" fontId="11" fillId="0" borderId="23" xfId="0" applyFont="1" applyBorder="1" applyAlignment="1">
      <alignment horizontal="center" vertical="center"/>
    </xf>
    <xf numFmtId="0" fontId="16" fillId="3" borderId="29" xfId="6" applyFont="1" applyBorder="1" applyAlignment="1">
      <alignment vertical="center"/>
    </xf>
    <xf numFmtId="0" fontId="6" fillId="4" borderId="1" xfId="0" applyFont="1" applyFill="1" applyBorder="1" applyAlignment="1">
      <alignment horizontal="center" vertical="center"/>
    </xf>
    <xf numFmtId="0" fontId="6" fillId="4" borderId="1" xfId="0" applyFont="1" applyFill="1" applyBorder="1" applyAlignment="1">
      <alignment horizontal="center" wrapText="1"/>
    </xf>
    <xf numFmtId="0" fontId="10" fillId="2" borderId="1" xfId="0" applyFont="1" applyFill="1" applyBorder="1" applyAlignment="1">
      <alignment horizontal="center" vertical="center"/>
    </xf>
    <xf numFmtId="0" fontId="10" fillId="2" borderId="1" xfId="0" applyFont="1" applyFill="1" applyBorder="1" applyAlignment="1">
      <alignment horizontal="justify" vertical="center" wrapText="1"/>
    </xf>
    <xf numFmtId="0" fontId="17" fillId="2" borderId="1" xfId="0" applyFont="1" applyFill="1" applyBorder="1" applyAlignment="1">
      <alignment horizontal="center" vertical="center" wrapText="1"/>
    </xf>
    <xf numFmtId="0" fontId="17" fillId="0" borderId="1" xfId="0" applyFont="1" applyBorder="1" applyAlignment="1" applyProtection="1">
      <alignment horizontal="center" vertical="center" wrapText="1"/>
      <protection locked="0"/>
    </xf>
    <xf numFmtId="0" fontId="10" fillId="2" borderId="1" xfId="0" applyFont="1" applyFill="1" applyBorder="1" applyAlignment="1">
      <alignment horizontal="center" wrapText="1"/>
    </xf>
    <xf numFmtId="0" fontId="18" fillId="2" borderId="1" xfId="0" applyFont="1" applyFill="1" applyBorder="1" applyAlignment="1" applyProtection="1">
      <alignment horizontal="justify" vertical="center"/>
      <protection hidden="1"/>
    </xf>
    <xf numFmtId="0" fontId="10" fillId="2" borderId="1" xfId="0" applyFont="1" applyFill="1" applyBorder="1" applyAlignment="1">
      <alignment horizontal="justify" wrapText="1"/>
    </xf>
    <xf numFmtId="0" fontId="17" fillId="2" borderId="1" xfId="0" applyFont="1" applyFill="1" applyBorder="1" applyAlignment="1">
      <alignment horizontal="center" vertical="center"/>
    </xf>
    <xf numFmtId="0" fontId="19" fillId="2" borderId="0" xfId="0" applyFont="1" applyFill="1"/>
    <xf numFmtId="0" fontId="17" fillId="5" borderId="0" xfId="0" applyFont="1" applyFill="1" applyAlignment="1" applyProtection="1">
      <alignment vertical="center"/>
      <protection hidden="1"/>
    </xf>
    <xf numFmtId="0" fontId="10" fillId="5" borderId="0" xfId="0" applyFont="1" applyFill="1" applyProtection="1">
      <protection hidden="1"/>
    </xf>
    <xf numFmtId="0" fontId="10" fillId="5" borderId="0" xfId="0" applyFont="1" applyFill="1" applyAlignment="1" applyProtection="1">
      <alignment horizontal="left" vertical="center"/>
      <protection hidden="1"/>
    </xf>
    <xf numFmtId="0" fontId="17" fillId="5" borderId="0" xfId="0" applyFont="1" applyFill="1" applyProtection="1">
      <protection hidden="1"/>
    </xf>
    <xf numFmtId="0" fontId="10" fillId="5" borderId="0" xfId="0" applyFont="1" applyFill="1" applyAlignment="1" applyProtection="1">
      <alignment horizontal="left"/>
      <protection hidden="1"/>
    </xf>
    <xf numFmtId="0" fontId="10" fillId="5" borderId="0" xfId="0" applyFont="1" applyFill="1" applyAlignment="1" applyProtection="1">
      <alignment vertical="center"/>
      <protection hidden="1"/>
    </xf>
    <xf numFmtId="0" fontId="24" fillId="5" borderId="0" xfId="0" applyFont="1" applyFill="1" applyProtection="1">
      <protection hidden="1"/>
    </xf>
    <xf numFmtId="0" fontId="10" fillId="0" borderId="0" xfId="0" applyFont="1" applyProtection="1">
      <protection hidden="1"/>
    </xf>
    <xf numFmtId="0" fontId="17" fillId="5" borderId="0" xfId="0" applyFont="1" applyFill="1" applyAlignment="1" applyProtection="1">
      <alignment vertical="center" wrapText="1"/>
      <protection hidden="1"/>
    </xf>
    <xf numFmtId="0" fontId="30" fillId="2" borderId="0" xfId="0" applyFont="1" applyFill="1"/>
    <xf numFmtId="0" fontId="30" fillId="2" borderId="0" xfId="0" applyFont="1" applyFill="1" applyAlignment="1">
      <alignment horizontal="center" vertical="center"/>
    </xf>
    <xf numFmtId="0" fontId="30" fillId="0" borderId="0" xfId="0" applyFont="1"/>
    <xf numFmtId="0" fontId="32" fillId="3" borderId="35" xfId="6" applyFont="1" applyBorder="1" applyAlignment="1">
      <alignment vertical="center"/>
    </xf>
    <xf numFmtId="0" fontId="31" fillId="4" borderId="37" xfId="0" applyFont="1" applyFill="1" applyBorder="1" applyAlignment="1">
      <alignment horizontal="center" vertical="center" wrapText="1"/>
    </xf>
    <xf numFmtId="0" fontId="30" fillId="0" borderId="1" xfId="0" applyFont="1" applyBorder="1" applyAlignment="1">
      <alignment horizontal="center"/>
    </xf>
    <xf numFmtId="0" fontId="30" fillId="0" borderId="1" xfId="0" applyFont="1" applyBorder="1"/>
    <xf numFmtId="0" fontId="33" fillId="0" borderId="1" xfId="0" applyFont="1" applyBorder="1" applyAlignment="1">
      <alignment horizontal="center" vertical="center"/>
    </xf>
    <xf numFmtId="0" fontId="30" fillId="0" borderId="1" xfId="0" applyFont="1" applyBorder="1" applyAlignment="1">
      <alignment horizontal="center" vertical="center"/>
    </xf>
    <xf numFmtId="0" fontId="30" fillId="0" borderId="0" xfId="0" applyFont="1" applyAlignment="1">
      <alignment horizontal="center" vertical="center"/>
    </xf>
    <xf numFmtId="0" fontId="31" fillId="4" borderId="1" xfId="0" applyFont="1" applyFill="1" applyBorder="1" applyAlignment="1">
      <alignment horizontal="center" vertical="center" wrapText="1"/>
    </xf>
    <xf numFmtId="0" fontId="30" fillId="2" borderId="1" xfId="0" applyFont="1" applyFill="1" applyBorder="1"/>
    <xf numFmtId="164" fontId="30" fillId="2" borderId="0" xfId="0" applyNumberFormat="1" applyFont="1" applyFill="1"/>
    <xf numFmtId="164" fontId="30" fillId="0" borderId="1" xfId="0" applyNumberFormat="1" applyFont="1" applyBorder="1" applyAlignment="1">
      <alignment horizontal="center"/>
    </xf>
    <xf numFmtId="164" fontId="30" fillId="0" borderId="1" xfId="0" applyNumberFormat="1" applyFont="1" applyBorder="1"/>
    <xf numFmtId="1" fontId="18" fillId="0" borderId="45" xfId="0" applyNumberFormat="1" applyFont="1" applyBorder="1" applyAlignment="1">
      <alignment horizontal="center" vertical="center"/>
    </xf>
    <xf numFmtId="1" fontId="18" fillId="0" borderId="41" xfId="0" applyNumberFormat="1" applyFont="1" applyBorder="1" applyAlignment="1">
      <alignment horizontal="center" vertical="center"/>
    </xf>
    <xf numFmtId="1" fontId="18" fillId="0" borderId="1" xfId="0" applyNumberFormat="1" applyFont="1" applyBorder="1" applyAlignment="1">
      <alignment horizontal="center" vertical="center"/>
    </xf>
    <xf numFmtId="0" fontId="30" fillId="2" borderId="0" xfId="0" applyFont="1" applyFill="1" applyAlignment="1">
      <alignment wrapText="1"/>
    </xf>
    <xf numFmtId="0" fontId="31" fillId="4" borderId="1" xfId="0" applyFont="1" applyFill="1" applyBorder="1" applyAlignment="1">
      <alignment horizontal="center" vertical="center"/>
    </xf>
    <xf numFmtId="164" fontId="30" fillId="0" borderId="1" xfId="0" applyNumberFormat="1" applyFont="1" applyBorder="1" applyAlignment="1">
      <alignment horizontal="center" vertical="center"/>
    </xf>
    <xf numFmtId="0" fontId="30" fillId="2" borderId="1" xfId="0" applyFont="1" applyFill="1" applyBorder="1" applyAlignment="1">
      <alignment horizontal="center" vertical="center"/>
    </xf>
    <xf numFmtId="0" fontId="30" fillId="2" borderId="1" xfId="0" applyFont="1" applyFill="1" applyBorder="1" applyAlignment="1">
      <alignment horizontal="center" vertical="center" wrapText="1"/>
    </xf>
    <xf numFmtId="0" fontId="30" fillId="0" borderId="1" xfId="0" applyFont="1" applyBorder="1" applyAlignment="1">
      <alignment horizontal="center" vertical="center" wrapText="1"/>
    </xf>
    <xf numFmtId="1" fontId="18" fillId="0" borderId="1" xfId="0" applyNumberFormat="1" applyFont="1" applyBorder="1" applyAlignment="1">
      <alignment horizontal="center" vertical="center" wrapText="1"/>
    </xf>
    <xf numFmtId="164" fontId="30" fillId="0" borderId="1" xfId="0" applyNumberFormat="1" applyFont="1" applyBorder="1" applyAlignment="1">
      <alignment horizontal="center" vertical="center" wrapText="1"/>
    </xf>
    <xf numFmtId="164" fontId="31" fillId="4" borderId="38" xfId="0" applyNumberFormat="1" applyFont="1" applyFill="1" applyBorder="1" applyAlignment="1">
      <alignment horizontal="center" vertical="center" wrapText="1"/>
    </xf>
    <xf numFmtId="0" fontId="30" fillId="2" borderId="0" xfId="0" applyFont="1" applyFill="1" applyAlignment="1">
      <alignment horizontal="center" vertical="center" wrapText="1"/>
    </xf>
    <xf numFmtId="0" fontId="33" fillId="0" borderId="1" xfId="0" applyFont="1" applyBorder="1" applyAlignment="1">
      <alignment horizontal="center" vertical="center" wrapText="1"/>
    </xf>
    <xf numFmtId="0" fontId="30" fillId="0" borderId="0" xfId="0" applyFont="1" applyAlignment="1">
      <alignment horizontal="center" vertical="center" wrapText="1"/>
    </xf>
    <xf numFmtId="164" fontId="30" fillId="2" borderId="0" xfId="0" applyNumberFormat="1" applyFont="1" applyFill="1" applyAlignment="1">
      <alignment horizontal="center" vertical="center" wrapText="1"/>
    </xf>
    <xf numFmtId="0" fontId="32" fillId="3" borderId="35" xfId="6" applyFont="1" applyBorder="1" applyAlignment="1">
      <alignment horizontal="center" vertical="center" wrapText="1"/>
    </xf>
    <xf numFmtId="1" fontId="18" fillId="0" borderId="45" xfId="0" applyNumberFormat="1" applyFont="1" applyBorder="1" applyAlignment="1">
      <alignment horizontal="center" vertical="center" wrapText="1"/>
    </xf>
    <xf numFmtId="1" fontId="18" fillId="0" borderId="41" xfId="0" applyNumberFormat="1" applyFont="1" applyBorder="1" applyAlignment="1">
      <alignment horizontal="center" vertical="center" wrapText="1"/>
    </xf>
    <xf numFmtId="0" fontId="4" fillId="2" borderId="1" xfId="0" applyFont="1" applyFill="1" applyBorder="1" applyAlignment="1">
      <alignment horizontal="center" vertical="center" wrapText="1"/>
    </xf>
    <xf numFmtId="0" fontId="4" fillId="2" borderId="1" xfId="0" applyFont="1" applyFill="1" applyBorder="1" applyAlignment="1">
      <alignment horizontal="center" vertical="center"/>
    </xf>
    <xf numFmtId="0" fontId="10" fillId="2" borderId="1" xfId="0" applyFont="1" applyFill="1" applyBorder="1" applyAlignment="1">
      <alignment horizontal="justify" vertical="center"/>
    </xf>
    <xf numFmtId="0" fontId="28" fillId="2" borderId="1" xfId="0" applyFont="1" applyFill="1" applyBorder="1" applyAlignment="1">
      <alignment horizontal="justify" vertical="center" wrapText="1"/>
    </xf>
    <xf numFmtId="0" fontId="29" fillId="2" borderId="1" xfId="0" applyFont="1" applyFill="1" applyBorder="1" applyAlignment="1">
      <alignment horizontal="justify" vertical="center" wrapText="1"/>
    </xf>
    <xf numFmtId="0" fontId="29" fillId="2" borderId="1" xfId="0" applyFont="1" applyFill="1" applyBorder="1" applyAlignment="1">
      <alignment horizontal="justify" vertical="center"/>
    </xf>
    <xf numFmtId="0" fontId="10" fillId="2" borderId="0" xfId="0" applyFont="1" applyFill="1" applyAlignment="1">
      <alignment horizontal="left" vertical="top" wrapText="1"/>
    </xf>
    <xf numFmtId="0" fontId="10" fillId="5" borderId="0" xfId="0" applyFont="1" applyFill="1" applyAlignment="1" applyProtection="1">
      <alignment horizontal="left"/>
      <protection hidden="1"/>
    </xf>
    <xf numFmtId="0" fontId="17" fillId="5" borderId="0" xfId="0" applyFont="1" applyFill="1" applyAlignment="1" applyProtection="1">
      <alignment wrapText="1"/>
      <protection hidden="1"/>
    </xf>
    <xf numFmtId="0" fontId="26" fillId="0" borderId="0" xfId="0" applyFont="1" applyProtection="1">
      <protection hidden="1"/>
    </xf>
    <xf numFmtId="0" fontId="10" fillId="5" borderId="0" xfId="0" applyFont="1" applyFill="1" applyAlignment="1" applyProtection="1">
      <alignment horizontal="left" vertical="center" wrapText="1"/>
      <protection hidden="1"/>
    </xf>
    <xf numFmtId="0" fontId="10" fillId="5" borderId="0" xfId="0" applyFont="1" applyFill="1" applyAlignment="1" applyProtection="1">
      <alignment horizontal="left" vertical="top" wrapText="1"/>
      <protection hidden="1"/>
    </xf>
    <xf numFmtId="0" fontId="25" fillId="5" borderId="0" xfId="0" applyFont="1" applyFill="1" applyAlignment="1" applyProtection="1">
      <alignment horizontal="center" vertical="center"/>
      <protection hidden="1"/>
    </xf>
    <xf numFmtId="0" fontId="21" fillId="6" borderId="0" xfId="0" applyFont="1" applyFill="1" applyAlignment="1" applyProtection="1">
      <alignment horizontal="center" vertical="center"/>
      <protection hidden="1"/>
    </xf>
    <xf numFmtId="0" fontId="10" fillId="0" borderId="0" xfId="0" applyFont="1" applyAlignment="1" applyProtection="1">
      <alignment horizontal="left" vertical="center" wrapText="1"/>
      <protection hidden="1"/>
    </xf>
    <xf numFmtId="0" fontId="10" fillId="5" borderId="0" xfId="0" applyFont="1" applyFill="1" applyAlignment="1" applyProtection="1">
      <alignment horizontal="left" vertical="center"/>
      <protection hidden="1"/>
    </xf>
    <xf numFmtId="0" fontId="13" fillId="2" borderId="0" xfId="0" applyFont="1" applyFill="1" applyAlignment="1">
      <alignment horizontal="center" vertical="center" wrapText="1"/>
    </xf>
    <xf numFmtId="0" fontId="12" fillId="2" borderId="17" xfId="0" applyFont="1" applyFill="1" applyBorder="1" applyAlignment="1">
      <alignment horizontal="left" vertical="center" wrapText="1"/>
    </xf>
    <xf numFmtId="0" fontId="11" fillId="2" borderId="17" xfId="0" applyFont="1" applyFill="1" applyBorder="1" applyAlignment="1">
      <alignment horizontal="center" vertical="center"/>
    </xf>
    <xf numFmtId="0" fontId="11" fillId="2" borderId="18" xfId="0" applyFont="1" applyFill="1" applyBorder="1" applyAlignment="1">
      <alignment horizontal="center" vertical="center"/>
    </xf>
    <xf numFmtId="0" fontId="12" fillId="2" borderId="24" xfId="0" applyFont="1" applyFill="1" applyBorder="1" applyAlignment="1">
      <alignment horizontal="left" vertical="center" wrapText="1"/>
    </xf>
    <xf numFmtId="0" fontId="12" fillId="2" borderId="25" xfId="0" applyFont="1" applyFill="1" applyBorder="1" applyAlignment="1">
      <alignment horizontal="left" vertical="center" wrapText="1"/>
    </xf>
    <xf numFmtId="0" fontId="12" fillId="2" borderId="19" xfId="0" applyFont="1" applyFill="1" applyBorder="1" applyAlignment="1">
      <alignment horizontal="left" vertical="center" wrapText="1"/>
    </xf>
    <xf numFmtId="0" fontId="12" fillId="2" borderId="21" xfId="0" applyFont="1" applyFill="1" applyBorder="1" applyAlignment="1">
      <alignment horizontal="left" vertical="center" wrapText="1"/>
    </xf>
    <xf numFmtId="0" fontId="12" fillId="2" borderId="22" xfId="0" applyFont="1" applyFill="1" applyBorder="1" applyAlignment="1">
      <alignment horizontal="left" vertical="center" wrapText="1"/>
    </xf>
    <xf numFmtId="0" fontId="12" fillId="2" borderId="19" xfId="0" applyFont="1" applyFill="1" applyBorder="1" applyAlignment="1">
      <alignment horizontal="center"/>
    </xf>
    <xf numFmtId="0" fontId="12" fillId="2" borderId="20" xfId="0" applyFont="1" applyFill="1" applyBorder="1" applyAlignment="1">
      <alignment horizontal="center"/>
    </xf>
    <xf numFmtId="0" fontId="10" fillId="2" borderId="0" xfId="0" applyFont="1" applyFill="1" applyAlignment="1">
      <alignment horizontal="center"/>
    </xf>
    <xf numFmtId="0" fontId="10" fillId="2" borderId="4" xfId="0" applyFont="1" applyFill="1" applyBorder="1" applyAlignment="1">
      <alignment horizontal="left"/>
    </xf>
    <xf numFmtId="0" fontId="12" fillId="2" borderId="14" xfId="0" applyFont="1" applyFill="1" applyBorder="1" applyAlignment="1">
      <alignment horizontal="left"/>
    </xf>
    <xf numFmtId="0" fontId="11" fillId="2" borderId="14" xfId="0" applyFont="1" applyFill="1" applyBorder="1" applyAlignment="1">
      <alignment horizontal="center" vertical="center"/>
    </xf>
    <xf numFmtId="0" fontId="11" fillId="2" borderId="15" xfId="0" applyFont="1" applyFill="1" applyBorder="1" applyAlignment="1">
      <alignment horizontal="center" vertical="center"/>
    </xf>
    <xf numFmtId="0" fontId="12" fillId="2" borderId="17" xfId="0" applyFont="1" applyFill="1" applyBorder="1" applyAlignment="1">
      <alignment horizontal="left" wrapText="1"/>
    </xf>
    <xf numFmtId="0" fontId="12" fillId="2" borderId="17" xfId="0" applyFont="1" applyFill="1" applyBorder="1" applyAlignment="1">
      <alignment horizontal="center"/>
    </xf>
    <xf numFmtId="0" fontId="12" fillId="2" borderId="18" xfId="0" applyFont="1" applyFill="1" applyBorder="1" applyAlignment="1">
      <alignment horizontal="center"/>
    </xf>
    <xf numFmtId="0" fontId="10" fillId="2" borderId="7" xfId="0" applyFont="1" applyFill="1" applyBorder="1" applyAlignment="1">
      <alignment horizontal="left"/>
    </xf>
    <xf numFmtId="0" fontId="10" fillId="2" borderId="8" xfId="0" applyFont="1" applyFill="1" applyBorder="1" applyAlignment="1">
      <alignment horizontal="left"/>
    </xf>
    <xf numFmtId="0" fontId="10" fillId="2" borderId="9" xfId="0" applyFont="1" applyFill="1" applyBorder="1" applyAlignment="1">
      <alignment horizontal="left"/>
    </xf>
    <xf numFmtId="0" fontId="10" fillId="2" borderId="10" xfId="0" applyFont="1" applyFill="1" applyBorder="1" applyAlignment="1">
      <alignment horizontal="left"/>
    </xf>
    <xf numFmtId="0" fontId="10" fillId="2" borderId="0" xfId="0" applyFont="1" applyFill="1" applyAlignment="1">
      <alignment horizontal="left"/>
    </xf>
    <xf numFmtId="0" fontId="10" fillId="2" borderId="12" xfId="0" applyFont="1" applyFill="1" applyBorder="1" applyAlignment="1">
      <alignment horizontal="left"/>
    </xf>
    <xf numFmtId="0" fontId="10" fillId="2" borderId="3" xfId="0" applyFont="1" applyFill="1" applyBorder="1" applyAlignment="1">
      <alignment horizontal="left"/>
    </xf>
    <xf numFmtId="0" fontId="10" fillId="2" borderId="5" xfId="0" applyFont="1" applyFill="1" applyBorder="1" applyAlignment="1">
      <alignment horizontal="left"/>
    </xf>
    <xf numFmtId="0" fontId="10" fillId="2" borderId="4" xfId="0" applyFont="1" applyFill="1" applyBorder="1" applyAlignment="1">
      <alignment horizontal="center"/>
    </xf>
    <xf numFmtId="0" fontId="10" fillId="2" borderId="11" xfId="0" applyFont="1" applyFill="1" applyBorder="1" applyAlignment="1">
      <alignment horizontal="center"/>
    </xf>
    <xf numFmtId="0" fontId="9" fillId="3" borderId="0" xfId="6" applyFont="1" applyAlignment="1">
      <alignment horizontal="center"/>
    </xf>
    <xf numFmtId="0" fontId="10" fillId="2" borderId="0" xfId="0" applyFont="1" applyFill="1" applyAlignment="1">
      <alignment horizontal="right"/>
    </xf>
    <xf numFmtId="0" fontId="6" fillId="4" borderId="0" xfId="5" applyFont="1" applyFill="1" applyAlignment="1">
      <alignment horizontal="center" vertical="center" wrapText="1"/>
    </xf>
    <xf numFmtId="0" fontId="7" fillId="4" borderId="0" xfId="5" applyFont="1" applyFill="1" applyAlignment="1">
      <alignment horizontal="center" vertical="center" wrapText="1"/>
    </xf>
    <xf numFmtId="0" fontId="4" fillId="2" borderId="0" xfId="0" applyFont="1" applyFill="1" applyAlignment="1">
      <alignment horizontal="right"/>
    </xf>
    <xf numFmtId="14" fontId="4" fillId="2" borderId="6" xfId="0" applyNumberFormat="1" applyFont="1" applyFill="1" applyBorder="1" applyAlignment="1">
      <alignment horizontal="center"/>
    </xf>
    <xf numFmtId="14" fontId="4" fillId="2" borderId="11" xfId="0" applyNumberFormat="1" applyFont="1" applyFill="1" applyBorder="1" applyAlignment="1">
      <alignment horizontal="center"/>
    </xf>
    <xf numFmtId="14" fontId="4" fillId="2" borderId="2" xfId="0" applyNumberFormat="1" applyFont="1" applyFill="1" applyBorder="1" applyAlignment="1">
      <alignment horizontal="center"/>
    </xf>
    <xf numFmtId="0" fontId="8" fillId="2" borderId="8" xfId="0" applyFont="1" applyFill="1" applyBorder="1" applyAlignment="1">
      <alignment horizontal="center" vertical="top"/>
    </xf>
    <xf numFmtId="0" fontId="20" fillId="2" borderId="1" xfId="0" applyFont="1" applyFill="1" applyBorder="1" applyAlignment="1">
      <alignment horizontal="left" vertical="top" wrapText="1"/>
    </xf>
    <xf numFmtId="0" fontId="6" fillId="4" borderId="26" xfId="5" applyFont="1" applyFill="1" applyBorder="1" applyAlignment="1">
      <alignment horizontal="center" vertical="center" wrapText="1"/>
    </xf>
    <xf numFmtId="0" fontId="6" fillId="4" borderId="27" xfId="5" applyFont="1" applyFill="1" applyBorder="1" applyAlignment="1">
      <alignment horizontal="center" vertical="center" wrapText="1"/>
    </xf>
    <xf numFmtId="0" fontId="6" fillId="4" borderId="28" xfId="5" applyFont="1" applyFill="1" applyBorder="1" applyAlignment="1">
      <alignment horizontal="center" vertical="center" wrapText="1"/>
    </xf>
    <xf numFmtId="0" fontId="16" fillId="3" borderId="30" xfId="6" applyFont="1" applyBorder="1" applyAlignment="1">
      <alignment horizontal="center" vertical="center"/>
    </xf>
    <xf numFmtId="0" fontId="16" fillId="3" borderId="31" xfId="6" applyFont="1" applyBorder="1" applyAlignment="1">
      <alignment horizontal="center" vertical="center"/>
    </xf>
    <xf numFmtId="0" fontId="16" fillId="3" borderId="32" xfId="6" applyFont="1" applyBorder="1" applyAlignment="1">
      <alignment horizontal="center" vertical="center"/>
    </xf>
    <xf numFmtId="0" fontId="7" fillId="4" borderId="6" xfId="0" applyFont="1" applyFill="1" applyBorder="1" applyAlignment="1">
      <alignment horizontal="center" vertical="center" wrapText="1"/>
    </xf>
    <xf numFmtId="0" fontId="7" fillId="4" borderId="11" xfId="0" applyFont="1" applyFill="1" applyBorder="1" applyAlignment="1">
      <alignment horizontal="center" vertical="center"/>
    </xf>
    <xf numFmtId="0" fontId="7" fillId="4" borderId="2" xfId="0" applyFont="1" applyFill="1" applyBorder="1" applyAlignment="1">
      <alignment horizontal="center" vertical="center"/>
    </xf>
    <xf numFmtId="1" fontId="18" fillId="0" borderId="42" xfId="0" applyNumberFormat="1" applyFont="1" applyBorder="1" applyAlignment="1">
      <alignment horizontal="center" vertical="center" wrapText="1"/>
    </xf>
    <xf numFmtId="1" fontId="18" fillId="0" borderId="43" xfId="0" applyNumberFormat="1" applyFont="1" applyBorder="1" applyAlignment="1">
      <alignment horizontal="center" vertical="center" wrapText="1"/>
    </xf>
    <xf numFmtId="1" fontId="18" fillId="0" borderId="44" xfId="0" applyNumberFormat="1" applyFont="1" applyBorder="1" applyAlignment="1">
      <alignment horizontal="center" vertical="center" wrapText="1"/>
    </xf>
    <xf numFmtId="0" fontId="31" fillId="4" borderId="26" xfId="5" applyFont="1" applyFill="1" applyBorder="1" applyAlignment="1">
      <alignment horizontal="center" vertical="center" wrapText="1"/>
    </xf>
    <xf numFmtId="0" fontId="31" fillId="4" borderId="27" xfId="5" applyFont="1" applyFill="1" applyBorder="1" applyAlignment="1">
      <alignment horizontal="center" vertical="center" wrapText="1"/>
    </xf>
    <xf numFmtId="0" fontId="31" fillId="4" borderId="28" xfId="5" applyFont="1" applyFill="1" applyBorder="1" applyAlignment="1">
      <alignment horizontal="center" vertical="center" wrapText="1"/>
    </xf>
    <xf numFmtId="0" fontId="32" fillId="7" borderId="36" xfId="6" applyFont="1" applyFill="1" applyBorder="1" applyAlignment="1">
      <alignment horizontal="center" vertical="center" wrapText="1"/>
    </xf>
    <xf numFmtId="0" fontId="32" fillId="7" borderId="33" xfId="6" applyFont="1" applyFill="1" applyBorder="1" applyAlignment="1">
      <alignment horizontal="center" vertical="center" wrapText="1"/>
    </xf>
    <xf numFmtId="0" fontId="32" fillId="7" borderId="34" xfId="6" applyFont="1" applyFill="1" applyBorder="1" applyAlignment="1">
      <alignment horizontal="center" vertical="center" wrapText="1"/>
    </xf>
    <xf numFmtId="0" fontId="30" fillId="7" borderId="1" xfId="0" applyFont="1" applyFill="1" applyBorder="1" applyAlignment="1">
      <alignment horizontal="center" vertical="center" wrapText="1"/>
    </xf>
    <xf numFmtId="0" fontId="30" fillId="7" borderId="1" xfId="0" applyFont="1" applyFill="1" applyBorder="1" applyAlignment="1">
      <alignment horizontal="right" vertical="center" wrapText="1"/>
    </xf>
    <xf numFmtId="1" fontId="18" fillId="0" borderId="39" xfId="0" applyNumberFormat="1" applyFont="1" applyBorder="1" applyAlignment="1">
      <alignment horizontal="center" vertical="center" wrapText="1"/>
    </xf>
    <xf numFmtId="1" fontId="18" fillId="0" borderId="40" xfId="0" applyNumberFormat="1" applyFont="1" applyBorder="1" applyAlignment="1">
      <alignment horizontal="center" vertical="center" wrapText="1"/>
    </xf>
    <xf numFmtId="1" fontId="18" fillId="0" borderId="41" xfId="0" applyNumberFormat="1" applyFont="1" applyBorder="1" applyAlignment="1">
      <alignment horizontal="center" vertical="center" wrapText="1"/>
    </xf>
    <xf numFmtId="1" fontId="18" fillId="0" borderId="1" xfId="0" applyNumberFormat="1" applyFont="1" applyBorder="1" applyAlignment="1">
      <alignment horizontal="center" vertical="center" wrapText="1"/>
    </xf>
    <xf numFmtId="0" fontId="32" fillId="7" borderId="36" xfId="6" applyFont="1" applyFill="1" applyBorder="1" applyAlignment="1">
      <alignment horizontal="center" vertical="center"/>
    </xf>
    <xf numFmtId="0" fontId="32" fillId="7" borderId="33" xfId="6" applyFont="1" applyFill="1" applyBorder="1" applyAlignment="1">
      <alignment horizontal="center" vertical="center"/>
    </xf>
    <xf numFmtId="0" fontId="32" fillId="7" borderId="34" xfId="6" applyFont="1" applyFill="1" applyBorder="1" applyAlignment="1">
      <alignment horizontal="center" vertical="center"/>
    </xf>
    <xf numFmtId="0" fontId="30" fillId="7" borderId="1" xfId="0" applyFont="1" applyFill="1" applyBorder="1" applyAlignment="1">
      <alignment horizontal="right"/>
    </xf>
    <xf numFmtId="1" fontId="10" fillId="2" borderId="1" xfId="0" applyNumberFormat="1" applyFont="1" applyFill="1" applyBorder="1" applyAlignment="1">
      <alignment horizontal="center" vertical="center"/>
    </xf>
    <xf numFmtId="1" fontId="18" fillId="0" borderId="42" xfId="0" applyNumberFormat="1" applyFont="1" applyBorder="1" applyAlignment="1">
      <alignment horizontal="center" vertical="center"/>
    </xf>
    <xf numFmtId="1" fontId="18" fillId="0" borderId="43" xfId="0" applyNumberFormat="1" applyFont="1" applyBorder="1" applyAlignment="1">
      <alignment horizontal="center" vertical="center"/>
    </xf>
    <xf numFmtId="1" fontId="18" fillId="0" borderId="44" xfId="0" applyNumberFormat="1" applyFont="1" applyBorder="1" applyAlignment="1">
      <alignment horizontal="center" vertical="center"/>
    </xf>
    <xf numFmtId="1" fontId="18" fillId="0" borderId="39" xfId="0" applyNumberFormat="1" applyFont="1" applyBorder="1" applyAlignment="1">
      <alignment horizontal="center" vertical="center"/>
    </xf>
    <xf numFmtId="1" fontId="18" fillId="0" borderId="40" xfId="0" applyNumberFormat="1" applyFont="1" applyBorder="1" applyAlignment="1">
      <alignment horizontal="center" vertical="center"/>
    </xf>
    <xf numFmtId="1" fontId="18" fillId="0" borderId="41" xfId="0" applyNumberFormat="1" applyFont="1" applyBorder="1" applyAlignment="1">
      <alignment horizontal="center" vertical="center"/>
    </xf>
    <xf numFmtId="1" fontId="18" fillId="0" borderId="1" xfId="0" applyNumberFormat="1" applyFont="1" applyBorder="1" applyAlignment="1">
      <alignment horizontal="center" vertical="center"/>
    </xf>
    <xf numFmtId="0" fontId="10" fillId="0" borderId="1" xfId="0" applyFont="1" applyFill="1" applyBorder="1" applyAlignment="1">
      <alignment horizontal="left" vertical="center" wrapText="1"/>
    </xf>
    <xf numFmtId="0" fontId="17" fillId="0" borderId="1" xfId="0" applyFont="1" applyFill="1" applyBorder="1" applyAlignment="1">
      <alignment horizontal="center" vertical="center" wrapText="1"/>
    </xf>
    <xf numFmtId="0" fontId="10" fillId="0" borderId="1" xfId="0" applyFont="1" applyFill="1" applyBorder="1" applyAlignment="1">
      <alignment horizontal="justify" vertical="center" wrapText="1"/>
    </xf>
    <xf numFmtId="0" fontId="10" fillId="0" borderId="1" xfId="0" applyFont="1" applyFill="1" applyBorder="1" applyAlignment="1">
      <alignment horizontal="left" vertical="top" wrapText="1"/>
    </xf>
    <xf numFmtId="0" fontId="10" fillId="2" borderId="1" xfId="0" applyFont="1" applyFill="1" applyBorder="1" applyAlignment="1">
      <alignment horizontal="center" vertical="center" wrapText="1"/>
    </xf>
  </cellXfs>
  <cellStyles count="8">
    <cellStyle name="Buena 6" xfId="6" xr:uid="{FF923B96-4E23-47EF-A83C-3FF914913133}"/>
    <cellStyle name="Normal" xfId="0" builtinId="0"/>
    <cellStyle name="Normal 102" xfId="7" xr:uid="{9644793B-E446-448B-A2DC-575A75FE8DC8}"/>
    <cellStyle name="Normal 2" xfId="1" xr:uid="{6B325918-520B-49AF-84D3-016CC3922B6B}"/>
    <cellStyle name="Normal 2 3" xfId="5" xr:uid="{6A9015B2-75BF-4DA9-B653-31E4658B9306}"/>
    <cellStyle name="Normal 3" xfId="4" xr:uid="{77175FDB-C8B5-4723-9DFA-7F9933F8C460}"/>
    <cellStyle name="Normal 6" xfId="2" xr:uid="{077D118A-B05E-49BC-AC7A-C7E7841A3FC9}"/>
    <cellStyle name="Normal 7" xfId="3" xr:uid="{6B3EC6C6-3EF4-4BF8-BCB0-283192BABBE2}"/>
  </cellStyles>
  <dxfs count="23">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mruColors>
      <color rgb="FFC6EFCE"/>
      <color rgb="FFBC955C"/>
      <color rgb="FF691C32"/>
      <color rgb="FF10312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2.pn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192405</xdr:colOff>
      <xdr:row>4</xdr:row>
      <xdr:rowOff>0</xdr:rowOff>
    </xdr:to>
    <xdr:pic>
      <xdr:nvPicPr>
        <xdr:cNvPr id="2" name="Imagen 1">
          <a:extLst>
            <a:ext uri="{FF2B5EF4-FFF2-40B4-BE49-F238E27FC236}">
              <a16:creationId xmlns:a16="http://schemas.microsoft.com/office/drawing/2014/main" id="{BF24C7FE-958C-4FCB-B1B0-81D9B9A2823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697605" cy="695325"/>
        </a:xfrm>
        <a:prstGeom prst="rect">
          <a:avLst/>
        </a:prstGeom>
      </xdr:spPr>
    </xdr:pic>
    <xdr:clientData/>
  </xdr:twoCellAnchor>
  <xdr:twoCellAnchor editAs="oneCell">
    <xdr:from>
      <xdr:col>14</xdr:col>
      <xdr:colOff>266700</xdr:colOff>
      <xdr:row>0</xdr:row>
      <xdr:rowOff>76199</xdr:rowOff>
    </xdr:from>
    <xdr:to>
      <xdr:col>15</xdr:col>
      <xdr:colOff>706755</xdr:colOff>
      <xdr:row>3</xdr:row>
      <xdr:rowOff>97154</xdr:rowOff>
    </xdr:to>
    <xdr:pic>
      <xdr:nvPicPr>
        <xdr:cNvPr id="3" name="Imagen 2">
          <a:extLst>
            <a:ext uri="{FF2B5EF4-FFF2-40B4-BE49-F238E27FC236}">
              <a16:creationId xmlns:a16="http://schemas.microsoft.com/office/drawing/2014/main" id="{7F771ABE-B6AF-4EBA-AD3E-80F771A22789}"/>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0877550" y="76199"/>
          <a:ext cx="1236345" cy="5162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0</xdr:row>
      <xdr:rowOff>38100</xdr:rowOff>
    </xdr:from>
    <xdr:to>
      <xdr:col>7</xdr:col>
      <xdr:colOff>156210</xdr:colOff>
      <xdr:row>2</xdr:row>
      <xdr:rowOff>210185</xdr:rowOff>
    </xdr:to>
    <xdr:pic>
      <xdr:nvPicPr>
        <xdr:cNvPr id="2" name="Imagen 1">
          <a:extLst>
            <a:ext uri="{FF2B5EF4-FFF2-40B4-BE49-F238E27FC236}">
              <a16:creationId xmlns:a16="http://schemas.microsoft.com/office/drawing/2014/main" id="{933C14C3-58F9-4A9E-95AE-EF4DACF10B8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430" y="38100"/>
          <a:ext cx="3522345" cy="522605"/>
        </a:xfrm>
        <a:prstGeom prst="rect">
          <a:avLst/>
        </a:prstGeom>
      </xdr:spPr>
    </xdr:pic>
    <xdr:clientData/>
  </xdr:twoCellAnchor>
  <xdr:twoCellAnchor editAs="oneCell">
    <xdr:from>
      <xdr:col>9</xdr:col>
      <xdr:colOff>111125</xdr:colOff>
      <xdr:row>0</xdr:row>
      <xdr:rowOff>76200</xdr:rowOff>
    </xdr:from>
    <xdr:to>
      <xdr:col>11</xdr:col>
      <xdr:colOff>361315</xdr:colOff>
      <xdr:row>2</xdr:row>
      <xdr:rowOff>211455</xdr:rowOff>
    </xdr:to>
    <xdr:pic>
      <xdr:nvPicPr>
        <xdr:cNvPr id="3" name="Imagen 2">
          <a:extLst>
            <a:ext uri="{FF2B5EF4-FFF2-40B4-BE49-F238E27FC236}">
              <a16:creationId xmlns:a16="http://schemas.microsoft.com/office/drawing/2014/main" id="{7A04FA9C-8A22-43F8-957F-CB552331246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4483100" y="76200"/>
          <a:ext cx="1240790" cy="485775"/>
        </a:xfrm>
        <a:prstGeom prst="rect">
          <a:avLst/>
        </a:prstGeom>
      </xdr:spPr>
    </xdr:pic>
    <xdr:clientData/>
  </xdr:twoCellAnchor>
  <xdr:twoCellAnchor editAs="oneCell">
    <xdr:from>
      <xdr:col>14</xdr:col>
      <xdr:colOff>295275</xdr:colOff>
      <xdr:row>0</xdr:row>
      <xdr:rowOff>0</xdr:rowOff>
    </xdr:from>
    <xdr:to>
      <xdr:col>16</xdr:col>
      <xdr:colOff>438785</xdr:colOff>
      <xdr:row>2</xdr:row>
      <xdr:rowOff>317479</xdr:rowOff>
    </xdr:to>
    <xdr:pic>
      <xdr:nvPicPr>
        <xdr:cNvPr id="4" name="Imagen 3" descr="Imagen que contiene Interfaz de usuario gráfica&#10;&#10;Descripción generada automáticamente">
          <a:extLst>
            <a:ext uri="{FF2B5EF4-FFF2-40B4-BE49-F238E27FC236}">
              <a16:creationId xmlns:a16="http://schemas.microsoft.com/office/drawing/2014/main" id="{55296764-E6F8-49FD-9F52-5542831259BF}"/>
            </a:ext>
          </a:extLst>
        </xdr:cNvPr>
        <xdr:cNvPicPr>
          <a:picLocks noChangeAspect="1"/>
        </xdr:cNvPicPr>
      </xdr:nvPicPr>
      <xdr:blipFill rotWithShape="1">
        <a:blip xmlns:r="http://schemas.openxmlformats.org/officeDocument/2006/relationships" r:embed="rId3"/>
        <a:srcRect l="80879" t="4052" r="1441" b="85959"/>
        <a:stretch/>
      </xdr:blipFill>
      <xdr:spPr bwMode="auto">
        <a:xfrm>
          <a:off x="7141845" y="0"/>
          <a:ext cx="1134110" cy="667999"/>
        </a:xfrm>
        <a:prstGeom prst="rect">
          <a:avLst/>
        </a:prstGeom>
        <a:ln>
          <a:noFill/>
        </a:ln>
        <a:extLst>
          <a:ext uri="{53640926-AAD7-44D8-BBD7-CCE9431645EC}">
            <a14:shadowObscured xmlns:a14="http://schemas.microsoft.com/office/drawing/2010/main"/>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3180043</xdr:colOff>
      <xdr:row>3</xdr:row>
      <xdr:rowOff>267746</xdr:rowOff>
    </xdr:to>
    <xdr:pic>
      <xdr:nvPicPr>
        <xdr:cNvPr id="2" name="Imagen 1">
          <a:extLst>
            <a:ext uri="{FF2B5EF4-FFF2-40B4-BE49-F238E27FC236}">
              <a16:creationId xmlns:a16="http://schemas.microsoft.com/office/drawing/2014/main" id="{C0B901D0-30FE-4333-B782-0B28601292B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893783" cy="770666"/>
        </a:xfrm>
        <a:prstGeom prst="rect">
          <a:avLst/>
        </a:prstGeom>
      </xdr:spPr>
    </xdr:pic>
    <xdr:clientData/>
  </xdr:twoCellAnchor>
  <xdr:twoCellAnchor editAs="oneCell">
    <xdr:from>
      <xdr:col>1</xdr:col>
      <xdr:colOff>5309658</xdr:colOff>
      <xdr:row>0</xdr:row>
      <xdr:rowOff>0</xdr:rowOff>
    </xdr:from>
    <xdr:to>
      <xdr:col>2</xdr:col>
      <xdr:colOff>549910</xdr:colOff>
      <xdr:row>3</xdr:row>
      <xdr:rowOff>231140</xdr:rowOff>
    </xdr:to>
    <xdr:pic>
      <xdr:nvPicPr>
        <xdr:cNvPr id="3" name="Imagen 2">
          <a:extLst>
            <a:ext uri="{FF2B5EF4-FFF2-40B4-BE49-F238E27FC236}">
              <a16:creationId xmlns:a16="http://schemas.microsoft.com/office/drawing/2014/main" id="{AA78AE68-4557-4702-9E07-4AF090D77D6C}"/>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6027843" y="0"/>
          <a:ext cx="1132417" cy="734060"/>
        </a:xfrm>
        <a:prstGeom prst="rect">
          <a:avLst/>
        </a:prstGeom>
      </xdr:spPr>
    </xdr:pic>
    <xdr:clientData/>
  </xdr:twoCellAnchor>
  <xdr:twoCellAnchor editAs="oneCell">
    <xdr:from>
      <xdr:col>4</xdr:col>
      <xdr:colOff>243417</xdr:colOff>
      <xdr:row>0</xdr:row>
      <xdr:rowOff>0</xdr:rowOff>
    </xdr:from>
    <xdr:to>
      <xdr:col>4</xdr:col>
      <xdr:colOff>1655022</xdr:colOff>
      <xdr:row>3</xdr:row>
      <xdr:rowOff>365124</xdr:rowOff>
    </xdr:to>
    <xdr:pic>
      <xdr:nvPicPr>
        <xdr:cNvPr id="4" name="Imagen 3" descr="Imagen que contiene Interfaz de usuario gráfica&#10;&#10;Descripción generada automáticamente">
          <a:extLst>
            <a:ext uri="{FF2B5EF4-FFF2-40B4-BE49-F238E27FC236}">
              <a16:creationId xmlns:a16="http://schemas.microsoft.com/office/drawing/2014/main" id="{FC6CE471-E9C9-40C7-BAE5-E94536A35ADF}"/>
            </a:ext>
          </a:extLst>
        </xdr:cNvPr>
        <xdr:cNvPicPr>
          <a:picLocks noChangeAspect="1"/>
        </xdr:cNvPicPr>
      </xdr:nvPicPr>
      <xdr:blipFill rotWithShape="1">
        <a:blip xmlns:r="http://schemas.openxmlformats.org/officeDocument/2006/relationships" r:embed="rId3"/>
        <a:srcRect l="80879" t="4052" r="1441" b="85959"/>
        <a:stretch/>
      </xdr:blipFill>
      <xdr:spPr bwMode="auto">
        <a:xfrm>
          <a:off x="9772227" y="0"/>
          <a:ext cx="1406525" cy="868044"/>
        </a:xfrm>
        <a:prstGeom prst="rect">
          <a:avLst/>
        </a:prstGeom>
        <a:ln>
          <a:no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6E9455C2-EDD7-49C4-9D01-4EC4B6ADFFA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D561FAEC-5E7B-45E3-AE3F-3A6838152A06}"/>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8261" cy="54609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CD36625D-BE48-48A2-994E-F9C9FC0BE5A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A2FB6A98-CEE3-472F-A666-A2707EC18CA5}"/>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8261" cy="54609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63868EBF-4C89-45E8-907E-021D9B2F33D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B28C4DCE-DD39-4FC7-B986-79482BEE66ED}"/>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8261" cy="54609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31C3D67A-4B43-4E84-85DE-7ED9924180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19897</xdr:colOff>
      <xdr:row>2</xdr:row>
      <xdr:rowOff>190287</xdr:rowOff>
    </xdr:to>
    <xdr:pic>
      <xdr:nvPicPr>
        <xdr:cNvPr id="3" name="Imagen 2">
          <a:extLst>
            <a:ext uri="{FF2B5EF4-FFF2-40B4-BE49-F238E27FC236}">
              <a16:creationId xmlns:a16="http://schemas.microsoft.com/office/drawing/2014/main" id="{8B685BA0-F893-44DB-BB9B-F9FE47B61694}"/>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4451" cy="54609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63B03D07-3B96-4437-935B-FAF27D5D790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0CB9485B-B313-4F7D-B364-0CFB74653178}"/>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8261" cy="54609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78BCFE81-69B1-4907-BDD0-B362942D694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9A80677A-A0E1-4B01-A674-D97268D2C444}"/>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8261" cy="54609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3D9B9DD6-D088-4885-9606-1EF3CF951CD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19897</xdr:colOff>
      <xdr:row>2</xdr:row>
      <xdr:rowOff>190287</xdr:rowOff>
    </xdr:to>
    <xdr:pic>
      <xdr:nvPicPr>
        <xdr:cNvPr id="3" name="Imagen 2">
          <a:extLst>
            <a:ext uri="{FF2B5EF4-FFF2-40B4-BE49-F238E27FC236}">
              <a16:creationId xmlns:a16="http://schemas.microsoft.com/office/drawing/2014/main" id="{F987010B-2337-4444-9F49-1EA9DF5100A5}"/>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4451" cy="54609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F9A8E2F4-5BA3-4BCE-A89B-A2C7391692F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1ADBB4E4-5A99-4FEF-A74E-99062864D0B4}"/>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8261" cy="54609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A998EDA4-6C90-40E0-B09C-8933EADE302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EB11C707-1712-4C78-9AD3-39BCA4A69007}"/>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8261" cy="54609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D4FF7089-1C91-4A9D-AFE1-E609AA9CCBC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596B4944-E099-4D81-8F5E-3810BC9654D2}"/>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4451" cy="54609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C2C5272C-E75C-4C52-9F85-7F0F2EF69DF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A0D3C075-A5F4-4714-9234-2B23CBB3FE4E}"/>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4451" cy="54609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7CF770A1-F768-4334-BCA5-892B1B267A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19897</xdr:colOff>
      <xdr:row>2</xdr:row>
      <xdr:rowOff>190287</xdr:rowOff>
    </xdr:to>
    <xdr:pic>
      <xdr:nvPicPr>
        <xdr:cNvPr id="3" name="Imagen 2">
          <a:extLst>
            <a:ext uri="{FF2B5EF4-FFF2-40B4-BE49-F238E27FC236}">
              <a16:creationId xmlns:a16="http://schemas.microsoft.com/office/drawing/2014/main" id="{0A6D2ABC-4773-499D-9CE7-8115B38DB24D}"/>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8261" cy="54609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7C4F05C9-CFE9-4BA7-8E8C-762DE42F78F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19897</xdr:colOff>
      <xdr:row>2</xdr:row>
      <xdr:rowOff>190287</xdr:rowOff>
    </xdr:to>
    <xdr:pic>
      <xdr:nvPicPr>
        <xdr:cNvPr id="3" name="Imagen 2">
          <a:extLst>
            <a:ext uri="{FF2B5EF4-FFF2-40B4-BE49-F238E27FC236}">
              <a16:creationId xmlns:a16="http://schemas.microsoft.com/office/drawing/2014/main" id="{13C2BD53-B35F-4948-9118-022D281C7C5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4451" cy="54609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87813E7E-6161-4E03-B87F-2019B997B91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992271EB-9D4A-4AEE-BFEB-CF7AF09FBB78}"/>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8261" cy="54609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4D92FC8F-30D2-46CB-BDDD-E183B401B3F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5FD97DB3-2D23-4085-9305-F23526EBE2B8}"/>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4451" cy="54609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AD1CB65D-9FB7-4572-84D2-5FF9E4A5E93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179411B0-2A46-45EB-954A-8D5718EB193C}"/>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8261" cy="54609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08E78AD6-A0D9-4CAC-B699-0D9D62FFF9A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19897</xdr:colOff>
      <xdr:row>2</xdr:row>
      <xdr:rowOff>190287</xdr:rowOff>
    </xdr:to>
    <xdr:pic>
      <xdr:nvPicPr>
        <xdr:cNvPr id="3" name="Imagen 2">
          <a:extLst>
            <a:ext uri="{FF2B5EF4-FFF2-40B4-BE49-F238E27FC236}">
              <a16:creationId xmlns:a16="http://schemas.microsoft.com/office/drawing/2014/main" id="{CBA8CDAE-8B58-4BF3-AE48-C1E95D8007C5}"/>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8261" cy="54609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5C1122A7-8B9E-47BD-B300-657525F2072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AF78B254-503B-4FA7-B5DF-8EA3F341895C}"/>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4451" cy="54609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618F4A5A-75EA-42B4-929B-0656E104B03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9EE2D85F-6AD0-4E26-85C3-3FCEAF79B24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4451" cy="54609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00F8A702-31AF-46F1-ADE8-77609C2B7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19897</xdr:colOff>
      <xdr:row>2</xdr:row>
      <xdr:rowOff>190287</xdr:rowOff>
    </xdr:to>
    <xdr:pic>
      <xdr:nvPicPr>
        <xdr:cNvPr id="3" name="Imagen 2">
          <a:extLst>
            <a:ext uri="{FF2B5EF4-FFF2-40B4-BE49-F238E27FC236}">
              <a16:creationId xmlns:a16="http://schemas.microsoft.com/office/drawing/2014/main" id="{B13E7083-4508-4D1E-8056-3212C2395177}"/>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8261" cy="54609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395CCBA5-715D-4F81-8552-8B8BC52975F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2C63A2FF-3B32-469D-8C8A-E9C9CD98901E}"/>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4451" cy="54609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FCA7DDAE-1DEB-436F-8C70-2BE1974137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3468" cy="713516"/>
        </a:xfrm>
        <a:prstGeom prst="rect">
          <a:avLst/>
        </a:prstGeom>
      </xdr:spPr>
    </xdr:pic>
    <xdr:clientData/>
  </xdr:twoCellAnchor>
  <xdr:twoCellAnchor editAs="oneCell">
    <xdr:from>
      <xdr:col>10</xdr:col>
      <xdr:colOff>1132416</xdr:colOff>
      <xdr:row>0</xdr:row>
      <xdr:rowOff>42333</xdr:rowOff>
    </xdr:from>
    <xdr:to>
      <xdr:col>12</xdr:col>
      <xdr:colOff>19897</xdr:colOff>
      <xdr:row>2</xdr:row>
      <xdr:rowOff>190287</xdr:rowOff>
    </xdr:to>
    <xdr:pic>
      <xdr:nvPicPr>
        <xdr:cNvPr id="3" name="Imagen 2">
          <a:extLst>
            <a:ext uri="{FF2B5EF4-FFF2-40B4-BE49-F238E27FC236}">
              <a16:creationId xmlns:a16="http://schemas.microsoft.com/office/drawing/2014/main" id="{F18FC8DC-EFC4-4709-8B89-E0B939C62FF9}"/>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6789611" y="44238"/>
          <a:ext cx="1314451" cy="54609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74893</xdr:colOff>
      <xdr:row>3</xdr:row>
      <xdr:rowOff>113441</xdr:rowOff>
    </xdr:to>
    <xdr:pic>
      <xdr:nvPicPr>
        <xdr:cNvPr id="2" name="Imagen 1">
          <a:extLst>
            <a:ext uri="{FF2B5EF4-FFF2-40B4-BE49-F238E27FC236}">
              <a16:creationId xmlns:a16="http://schemas.microsoft.com/office/drawing/2014/main" id="{16DC270D-5305-461E-9211-D24A70BC3BD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26380" cy="717961"/>
        </a:xfrm>
        <a:prstGeom prst="rect">
          <a:avLst/>
        </a:prstGeom>
      </xdr:spPr>
    </xdr:pic>
    <xdr:clientData/>
  </xdr:twoCellAnchor>
  <xdr:twoCellAnchor editAs="oneCell">
    <xdr:from>
      <xdr:col>10</xdr:col>
      <xdr:colOff>1132416</xdr:colOff>
      <xdr:row>0</xdr:row>
      <xdr:rowOff>42333</xdr:rowOff>
    </xdr:from>
    <xdr:to>
      <xdr:col>12</xdr:col>
      <xdr:colOff>16087</xdr:colOff>
      <xdr:row>2</xdr:row>
      <xdr:rowOff>190287</xdr:rowOff>
    </xdr:to>
    <xdr:pic>
      <xdr:nvPicPr>
        <xdr:cNvPr id="3" name="Imagen 2">
          <a:extLst>
            <a:ext uri="{FF2B5EF4-FFF2-40B4-BE49-F238E27FC236}">
              <a16:creationId xmlns:a16="http://schemas.microsoft.com/office/drawing/2014/main" id="{D09D05E6-0C49-4A62-9137-2882CBED4E8D}"/>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9798261" y="44238"/>
          <a:ext cx="1308736" cy="545888"/>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311DF-E928-42EC-89F4-FA4BD1600614}">
  <sheetPr>
    <tabColor theme="1"/>
    <pageSetUpPr fitToPage="1"/>
  </sheetPr>
  <dimension ref="B6:P38"/>
  <sheetViews>
    <sheetView showGridLines="0" tabSelected="1" workbookViewId="0">
      <selection activeCell="Q32" sqref="Q32"/>
    </sheetView>
  </sheetViews>
  <sheetFormatPr baseColWidth="10" defaultColWidth="11.5546875" defaultRowHeight="13.8" x14ac:dyDescent="0.25"/>
  <cols>
    <col min="1" max="1" width="4.88671875" style="2" customWidth="1"/>
    <col min="2" max="16384" width="11.5546875" style="2"/>
  </cols>
  <sheetData>
    <row r="6" spans="2:16" x14ac:dyDescent="0.25">
      <c r="B6" s="22" t="s">
        <v>73</v>
      </c>
      <c r="C6" s="23"/>
      <c r="D6" s="23"/>
      <c r="E6" s="23"/>
      <c r="F6" s="23"/>
      <c r="G6" s="23"/>
      <c r="H6" s="23"/>
      <c r="I6" s="23"/>
      <c r="J6" s="23"/>
      <c r="K6" s="23"/>
      <c r="L6" s="23"/>
      <c r="M6" s="23"/>
      <c r="N6" s="23"/>
      <c r="O6" s="23"/>
      <c r="P6" s="23"/>
    </row>
    <row r="7" spans="2:16" x14ac:dyDescent="0.25">
      <c r="B7" s="22" t="s">
        <v>74</v>
      </c>
      <c r="C7" s="23"/>
      <c r="D7" s="23"/>
      <c r="E7" s="23"/>
      <c r="F7" s="23"/>
      <c r="G7" s="23"/>
      <c r="H7" s="23"/>
      <c r="I7" s="23"/>
      <c r="J7" s="23"/>
      <c r="K7" s="23"/>
      <c r="L7" s="23"/>
      <c r="M7" s="23"/>
      <c r="N7" s="23"/>
      <c r="O7" s="23"/>
      <c r="P7" s="23"/>
    </row>
    <row r="8" spans="2:16" x14ac:dyDescent="0.25">
      <c r="B8" s="23"/>
      <c r="C8" s="23"/>
      <c r="D8" s="23"/>
      <c r="E8" s="23"/>
      <c r="F8" s="23"/>
      <c r="G8" s="23"/>
      <c r="H8" s="23"/>
      <c r="I8" s="23"/>
      <c r="J8" s="23"/>
      <c r="K8" s="23"/>
      <c r="L8" s="23"/>
      <c r="M8" s="23"/>
      <c r="N8" s="23"/>
      <c r="O8" s="23"/>
      <c r="P8" s="23"/>
    </row>
    <row r="9" spans="2:16" x14ac:dyDescent="0.25">
      <c r="B9" s="23" t="s">
        <v>75</v>
      </c>
      <c r="C9" s="23"/>
      <c r="D9" s="23"/>
      <c r="E9" s="23"/>
      <c r="F9" s="23"/>
      <c r="G9" s="23"/>
      <c r="H9" s="23"/>
      <c r="I9" s="23"/>
      <c r="J9" s="23"/>
      <c r="K9" s="23"/>
      <c r="L9" s="23"/>
      <c r="M9" s="23"/>
      <c r="N9" s="23"/>
      <c r="O9" s="23"/>
      <c r="P9" s="23"/>
    </row>
    <row r="10" spans="2:16" x14ac:dyDescent="0.25">
      <c r="B10" s="23"/>
      <c r="C10" s="23"/>
      <c r="D10" s="23"/>
      <c r="E10" s="23"/>
      <c r="F10" s="23"/>
      <c r="G10" s="23"/>
      <c r="H10" s="23"/>
      <c r="I10" s="23"/>
      <c r="J10" s="23"/>
      <c r="K10" s="23"/>
      <c r="L10" s="23"/>
      <c r="M10" s="23"/>
      <c r="N10" s="23"/>
      <c r="O10" s="23"/>
      <c r="P10" s="23"/>
    </row>
    <row r="11" spans="2:16" ht="17.25" customHeight="1" x14ac:dyDescent="0.25">
      <c r="B11" s="80" t="s">
        <v>86</v>
      </c>
      <c r="C11" s="80"/>
      <c r="D11" s="80"/>
      <c r="E11" s="80"/>
      <c r="F11" s="80"/>
      <c r="G11" s="80"/>
      <c r="H11" s="80"/>
      <c r="I11" s="80"/>
      <c r="J11" s="80"/>
      <c r="K11" s="80"/>
      <c r="L11" s="80"/>
      <c r="M11" s="80"/>
      <c r="N11" s="80"/>
      <c r="O11" s="80"/>
      <c r="P11" s="80"/>
    </row>
    <row r="12" spans="2:16" ht="17.25" customHeight="1" x14ac:dyDescent="0.25">
      <c r="B12" s="80" t="s">
        <v>87</v>
      </c>
      <c r="C12" s="80"/>
      <c r="D12" s="80"/>
      <c r="E12" s="80"/>
      <c r="F12" s="80"/>
      <c r="G12" s="80"/>
      <c r="H12" s="80"/>
      <c r="I12" s="80"/>
      <c r="J12" s="80"/>
      <c r="K12" s="80"/>
      <c r="L12" s="80"/>
      <c r="M12" s="80"/>
      <c r="N12" s="80"/>
      <c r="O12" s="80"/>
      <c r="P12" s="80"/>
    </row>
    <row r="13" spans="2:16" ht="17.25" customHeight="1" x14ac:dyDescent="0.25">
      <c r="B13" s="80" t="s">
        <v>88</v>
      </c>
      <c r="C13" s="80"/>
      <c r="D13" s="80"/>
      <c r="E13" s="80"/>
      <c r="F13" s="80"/>
      <c r="G13" s="80"/>
      <c r="H13" s="80"/>
      <c r="I13" s="80"/>
      <c r="J13" s="80"/>
      <c r="K13" s="80"/>
      <c r="L13" s="80"/>
      <c r="M13" s="80"/>
      <c r="N13" s="80"/>
      <c r="O13" s="80"/>
      <c r="P13" s="80"/>
    </row>
    <row r="14" spans="2:16" x14ac:dyDescent="0.25">
      <c r="B14" s="75" t="s">
        <v>130</v>
      </c>
      <c r="C14" s="75"/>
      <c r="D14" s="75"/>
      <c r="E14" s="75"/>
      <c r="F14" s="75"/>
      <c r="G14" s="75"/>
      <c r="H14" s="75"/>
      <c r="I14" s="75"/>
      <c r="J14" s="75"/>
      <c r="K14" s="75"/>
      <c r="L14" s="75"/>
      <c r="M14" s="75"/>
      <c r="N14" s="75"/>
      <c r="O14" s="75"/>
      <c r="P14" s="75"/>
    </row>
    <row r="15" spans="2:16" x14ac:dyDescent="0.25">
      <c r="B15" s="24"/>
      <c r="C15" s="24"/>
      <c r="D15" s="24"/>
      <c r="E15" s="24"/>
      <c r="F15" s="24"/>
      <c r="G15" s="24"/>
      <c r="H15" s="24"/>
      <c r="I15" s="24"/>
      <c r="J15" s="24"/>
      <c r="K15" s="24"/>
      <c r="L15" s="24"/>
      <c r="M15" s="24"/>
      <c r="N15" s="24"/>
      <c r="O15" s="24"/>
      <c r="P15" s="24"/>
    </row>
    <row r="16" spans="2:16" x14ac:dyDescent="0.25">
      <c r="B16" s="25" t="s">
        <v>76</v>
      </c>
      <c r="C16" s="23"/>
      <c r="D16" s="23"/>
      <c r="E16" s="26"/>
      <c r="F16" s="23"/>
      <c r="G16" s="23"/>
      <c r="H16" s="23"/>
      <c r="I16" s="23"/>
      <c r="J16" s="23"/>
      <c r="K16" s="23"/>
      <c r="L16" s="23"/>
      <c r="M16" s="23"/>
      <c r="N16" s="23"/>
      <c r="O16" s="23"/>
      <c r="P16" s="23"/>
    </row>
    <row r="17" spans="2:16" x14ac:dyDescent="0.25">
      <c r="B17" s="79" t="s">
        <v>89</v>
      </c>
      <c r="C17" s="79"/>
      <c r="D17" s="79"/>
      <c r="E17" s="79"/>
      <c r="F17" s="79"/>
      <c r="G17" s="79"/>
      <c r="H17" s="79"/>
      <c r="I17" s="79"/>
      <c r="J17" s="79"/>
      <c r="K17" s="79"/>
      <c r="L17" s="79"/>
      <c r="M17" s="79"/>
      <c r="N17" s="79"/>
      <c r="O17" s="79"/>
      <c r="P17" s="79"/>
    </row>
    <row r="18" spans="2:16" x14ac:dyDescent="0.25">
      <c r="B18" s="24" t="s">
        <v>77</v>
      </c>
      <c r="C18" s="27"/>
      <c r="D18" s="27"/>
      <c r="E18" s="27"/>
      <c r="F18" s="27"/>
      <c r="G18" s="27"/>
      <c r="H18" s="27"/>
      <c r="I18" s="27"/>
      <c r="J18" s="27"/>
      <c r="K18" s="27"/>
      <c r="L18" s="27"/>
      <c r="M18" s="27"/>
      <c r="N18" s="27"/>
      <c r="O18" s="27"/>
      <c r="P18" s="27"/>
    </row>
    <row r="19" spans="2:16" x14ac:dyDescent="0.25">
      <c r="B19" s="24" t="s">
        <v>78</v>
      </c>
      <c r="C19" s="27"/>
      <c r="D19" s="27"/>
      <c r="E19" s="27"/>
      <c r="F19" s="27"/>
      <c r="G19" s="27"/>
      <c r="H19" s="27"/>
      <c r="I19" s="27"/>
      <c r="J19" s="27"/>
      <c r="K19" s="27"/>
      <c r="L19" s="27"/>
      <c r="M19" s="27"/>
      <c r="N19" s="27"/>
      <c r="O19" s="27"/>
      <c r="P19" s="27"/>
    </row>
    <row r="20" spans="2:16" ht="48" customHeight="1" x14ac:dyDescent="0.25">
      <c r="B20" s="75" t="s">
        <v>90</v>
      </c>
      <c r="C20" s="75"/>
      <c r="D20" s="75"/>
      <c r="E20" s="75"/>
      <c r="F20" s="75"/>
      <c r="G20" s="75"/>
      <c r="H20" s="75"/>
      <c r="I20" s="75"/>
      <c r="J20" s="75"/>
      <c r="K20" s="75"/>
      <c r="L20" s="75"/>
      <c r="M20" s="75"/>
      <c r="N20" s="75"/>
      <c r="O20" s="75"/>
      <c r="P20" s="75"/>
    </row>
    <row r="21" spans="2:16" x14ac:dyDescent="0.25">
      <c r="B21" s="28"/>
      <c r="C21" s="23"/>
      <c r="D21" s="23"/>
      <c r="E21" s="23"/>
      <c r="F21" s="23"/>
      <c r="G21" s="23"/>
      <c r="H21" s="23"/>
      <c r="I21" s="23"/>
      <c r="J21" s="23"/>
      <c r="K21" s="23"/>
      <c r="L21" s="23"/>
      <c r="M21" s="23"/>
      <c r="N21" s="23"/>
      <c r="O21" s="23"/>
      <c r="P21" s="23"/>
    </row>
    <row r="22" spans="2:16" x14ac:dyDescent="0.25">
      <c r="B22" s="72" t="s">
        <v>79</v>
      </c>
      <c r="C22" s="72"/>
      <c r="D22" s="72"/>
      <c r="E22" s="72"/>
      <c r="F22" s="72"/>
      <c r="G22" s="72"/>
      <c r="H22" s="72"/>
      <c r="I22" s="72"/>
      <c r="J22" s="72"/>
      <c r="K22" s="72"/>
      <c r="L22" s="72"/>
      <c r="M22" s="72"/>
      <c r="N22" s="72"/>
      <c r="O22" s="72"/>
      <c r="P22" s="72"/>
    </row>
    <row r="23" spans="2:16" x14ac:dyDescent="0.25">
      <c r="B23" s="23"/>
      <c r="C23" s="23"/>
      <c r="D23" s="23"/>
      <c r="E23" s="23"/>
      <c r="F23" s="23"/>
      <c r="G23" s="23"/>
      <c r="H23" s="23"/>
      <c r="I23" s="23"/>
      <c r="J23" s="23"/>
      <c r="K23" s="23"/>
      <c r="L23" s="23"/>
      <c r="M23" s="23"/>
      <c r="N23" s="23"/>
      <c r="O23" s="23"/>
      <c r="P23" s="23"/>
    </row>
    <row r="24" spans="2:16" ht="31.5" customHeight="1" x14ac:dyDescent="0.25">
      <c r="B24" s="76" t="s">
        <v>80</v>
      </c>
      <c r="C24" s="76"/>
      <c r="D24" s="76"/>
      <c r="E24" s="76"/>
      <c r="F24" s="76"/>
      <c r="G24" s="76"/>
      <c r="H24" s="76"/>
      <c r="I24" s="76"/>
      <c r="J24" s="76"/>
      <c r="K24" s="76"/>
      <c r="L24" s="76"/>
      <c r="M24" s="76"/>
      <c r="N24" s="76"/>
      <c r="O24" s="76"/>
      <c r="P24" s="76"/>
    </row>
    <row r="25" spans="2:16" x14ac:dyDescent="0.25">
      <c r="B25" s="26" t="s">
        <v>81</v>
      </c>
      <c r="C25" s="23"/>
      <c r="D25" s="23"/>
      <c r="E25" s="23"/>
      <c r="F25" s="23"/>
      <c r="G25" s="23"/>
      <c r="H25" s="23"/>
      <c r="I25" s="23"/>
      <c r="J25" s="23"/>
      <c r="K25" s="23"/>
      <c r="L25" s="23"/>
      <c r="M25" s="23"/>
      <c r="N25" s="23"/>
      <c r="O25" s="23"/>
      <c r="P25" s="23"/>
    </row>
    <row r="26" spans="2:16" x14ac:dyDescent="0.25">
      <c r="B26" s="26"/>
      <c r="C26" s="23"/>
      <c r="D26" s="23"/>
      <c r="E26" s="23"/>
      <c r="F26" s="23"/>
      <c r="G26" s="23"/>
      <c r="H26" s="23"/>
      <c r="I26" s="23"/>
      <c r="J26" s="23"/>
      <c r="K26" s="23"/>
      <c r="L26" s="23"/>
      <c r="M26" s="23"/>
      <c r="N26" s="23"/>
      <c r="O26" s="23"/>
      <c r="P26" s="23"/>
    </row>
    <row r="27" spans="2:16" x14ac:dyDescent="0.25">
      <c r="B27" s="23"/>
      <c r="C27" s="23"/>
      <c r="D27" s="23"/>
      <c r="E27" s="23"/>
      <c r="F27" s="23"/>
      <c r="G27" s="23"/>
      <c r="H27" s="77" t="s">
        <v>82</v>
      </c>
      <c r="I27" s="77"/>
      <c r="J27" s="77"/>
      <c r="K27" s="77"/>
      <c r="L27" s="77"/>
      <c r="M27" s="77"/>
      <c r="N27" s="23"/>
      <c r="O27" s="23"/>
      <c r="P27" s="23"/>
    </row>
    <row r="28" spans="2:16" x14ac:dyDescent="0.25">
      <c r="B28" s="23"/>
      <c r="C28" s="23"/>
      <c r="D28" s="23"/>
      <c r="E28" s="23"/>
      <c r="F28" s="23"/>
      <c r="G28" s="29"/>
      <c r="H28" s="78" t="s">
        <v>435</v>
      </c>
      <c r="I28" s="78"/>
      <c r="J28" s="78"/>
      <c r="K28" s="78"/>
      <c r="L28" s="78"/>
      <c r="M28" s="78"/>
      <c r="N28" s="23"/>
      <c r="O28" s="23"/>
      <c r="P28" s="23"/>
    </row>
    <row r="29" spans="2:16" x14ac:dyDescent="0.25">
      <c r="B29" s="23"/>
      <c r="C29" s="23"/>
      <c r="D29" s="23"/>
      <c r="E29" s="23"/>
      <c r="F29" s="23"/>
      <c r="G29" s="23"/>
      <c r="H29" s="23"/>
      <c r="I29" s="23"/>
      <c r="J29" s="23"/>
      <c r="K29" s="23"/>
      <c r="L29" s="23"/>
      <c r="M29" s="23"/>
      <c r="N29" s="23"/>
      <c r="O29" s="23"/>
      <c r="P29" s="23"/>
    </row>
    <row r="30" spans="2:16" x14ac:dyDescent="0.25">
      <c r="B30" s="23" t="s">
        <v>83</v>
      </c>
      <c r="C30" s="23"/>
      <c r="D30" s="23"/>
      <c r="E30" s="23"/>
      <c r="F30" s="23"/>
      <c r="G30" s="23"/>
      <c r="H30" s="23"/>
      <c r="I30" s="23"/>
      <c r="J30" s="23"/>
      <c r="K30" s="23"/>
      <c r="L30" s="23"/>
      <c r="M30" s="23"/>
      <c r="N30" s="23"/>
      <c r="O30" s="23"/>
      <c r="P30" s="23"/>
    </row>
    <row r="31" spans="2:16" x14ac:dyDescent="0.25">
      <c r="B31" s="23"/>
      <c r="C31" s="23"/>
      <c r="D31" s="23"/>
      <c r="E31" s="23"/>
      <c r="F31" s="23"/>
      <c r="G31" s="23"/>
      <c r="H31" s="23"/>
      <c r="I31" s="23"/>
      <c r="J31" s="23"/>
      <c r="K31" s="23"/>
      <c r="L31" s="23"/>
      <c r="M31" s="23"/>
      <c r="N31" s="23"/>
      <c r="O31" s="23"/>
      <c r="P31" s="23"/>
    </row>
    <row r="32" spans="2:16" x14ac:dyDescent="0.25">
      <c r="B32" s="25" t="s">
        <v>84</v>
      </c>
      <c r="C32" s="23"/>
      <c r="D32" s="23"/>
      <c r="E32" s="23"/>
      <c r="F32" s="23"/>
      <c r="G32" s="23"/>
      <c r="H32" s="23"/>
      <c r="I32" s="23"/>
      <c r="J32" s="23"/>
      <c r="K32" s="23"/>
      <c r="L32" s="23"/>
      <c r="M32" s="23"/>
      <c r="N32" s="23"/>
      <c r="O32" s="23"/>
      <c r="P32" s="23"/>
    </row>
    <row r="33" spans="2:16" ht="15" customHeight="1" x14ac:dyDescent="0.25">
      <c r="B33" s="79" t="s">
        <v>434</v>
      </c>
      <c r="C33" s="79"/>
      <c r="D33" s="79"/>
      <c r="E33" s="79"/>
      <c r="F33" s="79"/>
      <c r="G33" s="79"/>
      <c r="H33" s="79"/>
      <c r="I33" s="79"/>
      <c r="J33" s="79"/>
      <c r="K33" s="79"/>
      <c r="L33" s="79"/>
      <c r="M33" s="79"/>
      <c r="N33" s="79"/>
      <c r="O33" s="79"/>
      <c r="P33" s="79"/>
    </row>
    <row r="34" spans="2:16" ht="12" customHeight="1" x14ac:dyDescent="0.25">
      <c r="B34" s="79"/>
      <c r="C34" s="79"/>
      <c r="D34" s="79"/>
      <c r="E34" s="79"/>
      <c r="F34" s="79"/>
      <c r="G34" s="79"/>
      <c r="H34" s="79"/>
      <c r="I34" s="79"/>
      <c r="J34" s="79"/>
      <c r="K34" s="79"/>
      <c r="L34" s="79"/>
      <c r="M34" s="79"/>
      <c r="N34" s="79"/>
      <c r="O34" s="79"/>
      <c r="P34" s="79"/>
    </row>
    <row r="35" spans="2:16" ht="15" customHeight="1" x14ac:dyDescent="0.25">
      <c r="B35" s="72" t="s">
        <v>123</v>
      </c>
      <c r="C35" s="72"/>
      <c r="D35" s="72"/>
      <c r="E35" s="72"/>
      <c r="F35" s="72"/>
      <c r="G35" s="72"/>
      <c r="H35" s="72"/>
      <c r="I35" s="72"/>
      <c r="J35" s="72"/>
      <c r="K35" s="72"/>
      <c r="L35" s="72"/>
      <c r="M35" s="72"/>
      <c r="N35" s="72"/>
      <c r="O35" s="72"/>
      <c r="P35" s="72"/>
    </row>
    <row r="36" spans="2:16" ht="15" customHeight="1" x14ac:dyDescent="0.25">
      <c r="B36" s="30"/>
      <c r="C36" s="30"/>
      <c r="D36" s="30"/>
      <c r="E36" s="30"/>
      <c r="F36" s="30"/>
      <c r="G36" s="30"/>
      <c r="H36" s="30"/>
      <c r="I36" s="30"/>
      <c r="J36" s="30"/>
      <c r="K36" s="30"/>
      <c r="L36" s="30"/>
      <c r="M36" s="30"/>
      <c r="N36" s="30"/>
      <c r="O36" s="30"/>
      <c r="P36" s="30"/>
    </row>
    <row r="37" spans="2:16" x14ac:dyDescent="0.25">
      <c r="B37" s="73" t="s">
        <v>85</v>
      </c>
      <c r="C37" s="74"/>
      <c r="D37" s="74"/>
      <c r="E37" s="74"/>
      <c r="F37" s="74"/>
      <c r="G37" s="74"/>
      <c r="H37" s="74"/>
      <c r="I37" s="74"/>
      <c r="J37" s="74"/>
      <c r="K37" s="74"/>
      <c r="L37" s="74"/>
      <c r="M37" s="74"/>
      <c r="N37" s="74"/>
      <c r="O37" s="74"/>
      <c r="P37" s="74"/>
    </row>
    <row r="38" spans="2:16" x14ac:dyDescent="0.25">
      <c r="B38" s="74"/>
      <c r="C38" s="74"/>
      <c r="D38" s="74"/>
      <c r="E38" s="74"/>
      <c r="F38" s="74"/>
      <c r="G38" s="74"/>
      <c r="H38" s="74"/>
      <c r="I38" s="74"/>
      <c r="J38" s="74"/>
      <c r="K38" s="74"/>
      <c r="L38" s="74"/>
      <c r="M38" s="74"/>
      <c r="N38" s="74"/>
      <c r="O38" s="74"/>
      <c r="P38" s="74"/>
    </row>
  </sheetData>
  <mergeCells count="13">
    <mergeCell ref="B17:P17"/>
    <mergeCell ref="B11:P11"/>
    <mergeCell ref="B12:P12"/>
    <mergeCell ref="B13:P13"/>
    <mergeCell ref="B14:P14"/>
    <mergeCell ref="B35:P35"/>
    <mergeCell ref="B37:P38"/>
    <mergeCell ref="B20:P20"/>
    <mergeCell ref="B22:P22"/>
    <mergeCell ref="B24:P24"/>
    <mergeCell ref="H27:M27"/>
    <mergeCell ref="H28:M28"/>
    <mergeCell ref="B33:P34"/>
  </mergeCells>
  <pageMargins left="0.31496062992125984" right="0.19685039370078741" top="0.39370078740157483" bottom="0.39370078740157483" header="0.31496062992125984" footer="0.31496062992125984"/>
  <pageSetup scale="7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7995F4-91AF-4F7B-B983-06F7102B979E}">
  <sheetPr>
    <tabColor rgb="FF006600"/>
    <pageSetUpPr fitToPage="1"/>
  </sheetPr>
  <dimension ref="A1:AJ353"/>
  <sheetViews>
    <sheetView showGridLines="0" zoomScaleNormal="100" zoomScaleSheetLayoutView="170" workbookViewId="0">
      <selection activeCell="A5" sqref="A5"/>
    </sheetView>
  </sheetViews>
  <sheetFormatPr baseColWidth="10" defaultColWidth="11.44140625" defaultRowHeight="13.8" x14ac:dyDescent="0.25"/>
  <cols>
    <col min="1" max="3" width="6.77734375" style="2" customWidth="1"/>
    <col min="4" max="17" width="7.21875" style="2" customWidth="1"/>
    <col min="18" max="18" width="6.77734375" style="1" customWidth="1"/>
    <col min="19" max="36" width="11.44140625" style="1"/>
    <col min="37" max="16384" width="11.44140625" style="2"/>
  </cols>
  <sheetData>
    <row r="1" spans="1:36" x14ac:dyDescent="0.25">
      <c r="A1" s="1"/>
      <c r="B1" s="1"/>
      <c r="C1" s="1"/>
      <c r="D1" s="1"/>
      <c r="E1" s="1"/>
      <c r="F1" s="1"/>
      <c r="G1" s="1"/>
      <c r="H1" s="1"/>
      <c r="I1" s="1"/>
      <c r="J1" s="1"/>
      <c r="K1" s="1"/>
      <c r="L1" s="1"/>
      <c r="M1" s="1"/>
      <c r="N1" s="1"/>
      <c r="O1" s="1"/>
      <c r="P1" s="1"/>
      <c r="Q1" s="1"/>
    </row>
    <row r="2" spans="1:36" x14ac:dyDescent="0.25">
      <c r="A2" s="1"/>
      <c r="B2" s="1"/>
      <c r="C2" s="1"/>
      <c r="D2" s="1"/>
      <c r="E2" s="1"/>
      <c r="F2" s="1"/>
      <c r="G2" s="1"/>
      <c r="H2" s="1"/>
      <c r="I2" s="1"/>
      <c r="J2" s="1"/>
      <c r="K2" s="1"/>
      <c r="L2" s="1"/>
      <c r="M2" s="1"/>
      <c r="N2" s="1"/>
      <c r="O2" s="1"/>
      <c r="P2" s="1"/>
      <c r="Q2" s="1"/>
    </row>
    <row r="3" spans="1:36" ht="28.8" customHeight="1" x14ac:dyDescent="0.25">
      <c r="A3" s="1"/>
      <c r="B3" s="1"/>
      <c r="C3" s="1"/>
      <c r="D3" s="1"/>
      <c r="E3" s="1"/>
      <c r="F3" s="1"/>
      <c r="G3" s="1"/>
      <c r="H3" s="1"/>
      <c r="I3" s="1"/>
      <c r="J3" s="1"/>
      <c r="K3" s="1"/>
      <c r="L3" s="1"/>
      <c r="M3" s="1"/>
      <c r="N3" s="1"/>
      <c r="O3" s="1"/>
      <c r="P3" s="1"/>
      <c r="Q3" s="1"/>
    </row>
    <row r="4" spans="1:36" ht="62.25" customHeight="1" x14ac:dyDescent="0.25">
      <c r="A4" s="112" t="s">
        <v>133</v>
      </c>
      <c r="B4" s="113"/>
      <c r="C4" s="113"/>
      <c r="D4" s="113"/>
      <c r="E4" s="113"/>
      <c r="F4" s="113"/>
      <c r="G4" s="113"/>
      <c r="H4" s="113"/>
      <c r="I4" s="113"/>
      <c r="J4" s="113"/>
      <c r="K4" s="113"/>
      <c r="L4" s="113"/>
      <c r="M4" s="113"/>
      <c r="N4" s="113"/>
      <c r="O4" s="113"/>
      <c r="P4" s="113"/>
      <c r="Q4" s="113"/>
      <c r="R4" s="3"/>
    </row>
    <row r="5" spans="1:36" ht="6" customHeight="1" x14ac:dyDescent="0.25">
      <c r="A5" s="1"/>
      <c r="B5" s="1"/>
      <c r="C5" s="1"/>
      <c r="D5" s="1"/>
      <c r="E5" s="1"/>
      <c r="F5" s="1"/>
      <c r="G5" s="1"/>
      <c r="H5" s="1"/>
      <c r="I5" s="1"/>
      <c r="J5" s="1"/>
      <c r="K5" s="1"/>
      <c r="L5" s="1"/>
      <c r="M5" s="1"/>
      <c r="N5" s="1"/>
      <c r="O5" s="1"/>
      <c r="P5" s="1"/>
      <c r="Q5" s="1"/>
    </row>
    <row r="6" spans="1:36" x14ac:dyDescent="0.25">
      <c r="A6" s="1"/>
      <c r="B6" s="1"/>
      <c r="C6" s="1"/>
      <c r="D6" s="1"/>
      <c r="E6" s="1"/>
      <c r="F6" s="1"/>
      <c r="G6" s="1"/>
      <c r="H6" s="1"/>
      <c r="I6" s="1"/>
      <c r="J6" s="1"/>
      <c r="K6" s="1"/>
      <c r="L6" s="1"/>
      <c r="M6" s="114" t="s">
        <v>6</v>
      </c>
      <c r="N6" s="114"/>
      <c r="O6" s="115"/>
      <c r="P6" s="116"/>
      <c r="Q6" s="117"/>
    </row>
    <row r="7" spans="1:36" ht="10.5" customHeight="1" x14ac:dyDescent="0.25">
      <c r="A7" s="1"/>
      <c r="B7" s="1"/>
      <c r="C7" s="1"/>
      <c r="D7" s="1"/>
      <c r="E7" s="1"/>
      <c r="F7" s="1"/>
      <c r="G7" s="1"/>
      <c r="H7" s="1"/>
      <c r="I7" s="1"/>
      <c r="J7" s="1"/>
      <c r="K7" s="1"/>
      <c r="L7" s="1"/>
      <c r="M7" s="1"/>
      <c r="N7" s="1"/>
      <c r="O7" s="118" t="s">
        <v>7</v>
      </c>
      <c r="P7" s="118"/>
      <c r="Q7" s="118"/>
    </row>
    <row r="8" spans="1:36" ht="6" customHeight="1" x14ac:dyDescent="0.25">
      <c r="A8" s="1"/>
      <c r="B8" s="1"/>
      <c r="C8" s="1"/>
      <c r="D8" s="1"/>
      <c r="E8" s="1"/>
      <c r="F8" s="1"/>
      <c r="G8" s="1"/>
      <c r="H8" s="1"/>
      <c r="I8" s="1"/>
      <c r="J8" s="1"/>
      <c r="K8" s="1"/>
      <c r="L8" s="1"/>
      <c r="M8" s="1"/>
      <c r="N8" s="1"/>
      <c r="O8" s="1"/>
      <c r="P8" s="1"/>
      <c r="Q8" s="1"/>
    </row>
    <row r="9" spans="1:36" s="5" customFormat="1" ht="13.2" x14ac:dyDescent="0.25">
      <c r="A9" s="110" t="s">
        <v>8</v>
      </c>
      <c r="B9" s="110"/>
      <c r="C9" s="110"/>
      <c r="D9" s="110"/>
      <c r="E9" s="110"/>
      <c r="F9" s="110"/>
      <c r="G9" s="110"/>
      <c r="H9" s="110"/>
      <c r="I9" s="110"/>
      <c r="J9" s="110"/>
      <c r="K9" s="110"/>
      <c r="L9" s="110"/>
      <c r="M9" s="110"/>
      <c r="N9" s="110"/>
      <c r="O9" s="110"/>
      <c r="P9" s="110"/>
      <c r="Q9" s="110"/>
      <c r="R9" s="4"/>
      <c r="S9" s="4"/>
      <c r="T9" s="4"/>
      <c r="U9" s="4"/>
      <c r="V9" s="4"/>
      <c r="W9" s="4"/>
      <c r="X9" s="4"/>
      <c r="Y9" s="4"/>
      <c r="Z9" s="4"/>
      <c r="AA9" s="4"/>
      <c r="AB9" s="4"/>
      <c r="AC9" s="4"/>
      <c r="AD9" s="4"/>
      <c r="AE9" s="4"/>
      <c r="AF9" s="4"/>
      <c r="AG9" s="4"/>
      <c r="AH9" s="4"/>
      <c r="AI9" s="4"/>
      <c r="AJ9" s="4"/>
    </row>
    <row r="10" spans="1:36" s="5" customFormat="1" ht="6" customHeight="1" x14ac:dyDescent="0.25">
      <c r="A10" s="4"/>
      <c r="B10" s="4"/>
      <c r="C10" s="4"/>
      <c r="D10" s="4"/>
      <c r="E10" s="4"/>
      <c r="F10" s="4"/>
      <c r="G10" s="4"/>
      <c r="H10" s="4"/>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row>
    <row r="11" spans="1:36" s="5" customFormat="1" ht="18" customHeight="1" x14ac:dyDescent="0.25">
      <c r="A11" s="104" t="s">
        <v>9</v>
      </c>
      <c r="B11" s="104"/>
      <c r="C11" s="104"/>
      <c r="D11" s="108"/>
      <c r="E11" s="108"/>
      <c r="F11" s="108"/>
      <c r="G11" s="108"/>
      <c r="H11" s="108"/>
      <c r="I11" s="108"/>
      <c r="J11" s="108"/>
      <c r="K11" s="108"/>
      <c r="L11" s="108"/>
      <c r="M11" s="108"/>
      <c r="N11" s="108"/>
      <c r="O11" s="108"/>
      <c r="P11" s="108"/>
      <c r="Q11" s="108"/>
      <c r="R11" s="4"/>
      <c r="S11" s="4"/>
      <c r="T11" s="4"/>
      <c r="U11" s="4"/>
      <c r="V11" s="4"/>
      <c r="W11" s="4"/>
      <c r="X11" s="4"/>
      <c r="Y11" s="4"/>
      <c r="Z11" s="4"/>
      <c r="AA11" s="4"/>
      <c r="AB11" s="4"/>
      <c r="AC11" s="4"/>
      <c r="AD11" s="4"/>
      <c r="AE11" s="4"/>
      <c r="AF11" s="4"/>
      <c r="AG11" s="4"/>
      <c r="AH11" s="4"/>
      <c r="AI11" s="4"/>
      <c r="AJ11" s="4"/>
    </row>
    <row r="12" spans="1:36" s="5" customFormat="1" ht="18" customHeight="1" x14ac:dyDescent="0.25">
      <c r="A12" s="104" t="s">
        <v>10</v>
      </c>
      <c r="B12" s="104"/>
      <c r="C12" s="104"/>
      <c r="D12" s="108"/>
      <c r="E12" s="108"/>
      <c r="F12" s="108"/>
      <c r="G12" s="108"/>
      <c r="H12" s="108"/>
      <c r="I12" s="108"/>
      <c r="J12" s="108"/>
      <c r="K12" s="108"/>
      <c r="L12" s="108"/>
      <c r="M12" s="108"/>
      <c r="N12" s="108"/>
      <c r="O12" s="108"/>
      <c r="P12" s="108"/>
      <c r="Q12" s="108"/>
      <c r="R12" s="4"/>
      <c r="S12" s="4"/>
      <c r="T12" s="4"/>
      <c r="U12" s="4"/>
      <c r="V12" s="4"/>
      <c r="W12" s="4"/>
      <c r="X12" s="4"/>
      <c r="Y12" s="4"/>
      <c r="Z12" s="4"/>
      <c r="AA12" s="4"/>
      <c r="AB12" s="4"/>
      <c r="AC12" s="4"/>
      <c r="AD12" s="4"/>
      <c r="AE12" s="4"/>
      <c r="AF12" s="4"/>
      <c r="AG12" s="4"/>
      <c r="AH12" s="4"/>
      <c r="AI12" s="4"/>
      <c r="AJ12" s="4"/>
    </row>
    <row r="13" spans="1:36" s="5" customFormat="1" ht="18" customHeight="1" x14ac:dyDescent="0.25">
      <c r="A13" s="104" t="s">
        <v>11</v>
      </c>
      <c r="B13" s="104"/>
      <c r="C13" s="104"/>
      <c r="D13" s="108"/>
      <c r="E13" s="108"/>
      <c r="F13" s="108"/>
      <c r="G13" s="108"/>
      <c r="H13" s="108"/>
      <c r="I13" s="108"/>
      <c r="J13" s="108"/>
      <c r="K13" s="108"/>
      <c r="L13" s="108"/>
      <c r="M13" s="108"/>
      <c r="N13" s="108"/>
      <c r="O13" s="108"/>
      <c r="P13" s="108"/>
      <c r="Q13" s="108"/>
      <c r="R13" s="4"/>
      <c r="S13" s="4"/>
      <c r="T13" s="4"/>
      <c r="U13" s="4"/>
      <c r="V13" s="4"/>
      <c r="W13" s="4"/>
      <c r="X13" s="4"/>
      <c r="Y13" s="4"/>
      <c r="Z13" s="4"/>
      <c r="AA13" s="4"/>
      <c r="AB13" s="4"/>
      <c r="AC13" s="4"/>
      <c r="AD13" s="4"/>
      <c r="AE13" s="4"/>
      <c r="AF13" s="4"/>
      <c r="AG13" s="4"/>
      <c r="AH13" s="4"/>
      <c r="AI13" s="4"/>
      <c r="AJ13" s="4"/>
    </row>
    <row r="14" spans="1:36" s="5" customFormat="1" ht="18" customHeight="1" x14ac:dyDescent="0.25">
      <c r="A14" s="104" t="s">
        <v>12</v>
      </c>
      <c r="B14" s="104"/>
      <c r="C14" s="104"/>
      <c r="D14" s="108"/>
      <c r="E14" s="108"/>
      <c r="F14" s="108"/>
      <c r="G14" s="108"/>
      <c r="H14" s="108"/>
      <c r="I14" s="108"/>
      <c r="J14" s="108"/>
      <c r="K14" s="108"/>
      <c r="L14" s="108"/>
      <c r="M14" s="108"/>
      <c r="N14" s="108"/>
      <c r="O14" s="108"/>
      <c r="P14" s="108"/>
      <c r="Q14" s="108"/>
      <c r="R14" s="4"/>
      <c r="S14" s="4"/>
      <c r="T14" s="4"/>
      <c r="U14" s="4"/>
      <c r="V14" s="4"/>
      <c r="W14" s="4"/>
      <c r="X14" s="4"/>
      <c r="Y14" s="4"/>
      <c r="Z14" s="4"/>
      <c r="AA14" s="4"/>
      <c r="AB14" s="4"/>
      <c r="AC14" s="4"/>
      <c r="AD14" s="4"/>
      <c r="AE14" s="4"/>
      <c r="AF14" s="4"/>
      <c r="AG14" s="4"/>
      <c r="AH14" s="4"/>
      <c r="AI14" s="4"/>
      <c r="AJ14" s="4"/>
    </row>
    <row r="15" spans="1:36" s="5" customFormat="1" ht="18" customHeight="1" x14ac:dyDescent="0.25">
      <c r="A15" s="104" t="s">
        <v>13</v>
      </c>
      <c r="B15" s="104"/>
      <c r="C15" s="104"/>
      <c r="D15" s="104"/>
      <c r="E15" s="93"/>
      <c r="F15" s="93"/>
      <c r="G15" s="93"/>
      <c r="H15" s="93"/>
      <c r="I15" s="93"/>
      <c r="J15" s="4" t="s">
        <v>14</v>
      </c>
      <c r="K15" s="4"/>
      <c r="L15" s="4"/>
      <c r="M15" s="4"/>
      <c r="N15" s="109"/>
      <c r="O15" s="109"/>
      <c r="P15" s="109"/>
      <c r="Q15" s="109"/>
      <c r="R15" s="4"/>
      <c r="S15" s="4"/>
      <c r="T15" s="4"/>
      <c r="U15" s="4"/>
      <c r="V15" s="4"/>
      <c r="W15" s="4"/>
      <c r="X15" s="4"/>
      <c r="Y15" s="4"/>
      <c r="Z15" s="4"/>
      <c r="AA15" s="4"/>
      <c r="AB15" s="4"/>
      <c r="AC15" s="4"/>
      <c r="AD15" s="4"/>
      <c r="AE15" s="4"/>
      <c r="AF15" s="4"/>
      <c r="AG15" s="4"/>
      <c r="AH15" s="4"/>
      <c r="AI15" s="4"/>
      <c r="AJ15" s="4"/>
    </row>
    <row r="16" spans="1:36" s="5" customFormat="1" ht="14.25" customHeight="1" x14ac:dyDescent="0.25">
      <c r="A16" s="104" t="s">
        <v>15</v>
      </c>
      <c r="B16" s="104"/>
      <c r="C16" s="104"/>
      <c r="D16" s="108"/>
      <c r="E16" s="108"/>
      <c r="F16" s="108"/>
      <c r="G16" s="108"/>
      <c r="H16" s="108"/>
      <c r="I16" s="108"/>
      <c r="J16" s="108"/>
      <c r="K16" s="108"/>
      <c r="L16" s="108"/>
      <c r="M16" s="108"/>
      <c r="N16" s="108"/>
      <c r="O16" s="108"/>
      <c r="P16" s="108"/>
      <c r="Q16" s="108"/>
      <c r="R16" s="4"/>
      <c r="S16" s="4"/>
      <c r="T16" s="4"/>
      <c r="U16" s="4"/>
      <c r="V16" s="4"/>
      <c r="W16" s="4"/>
      <c r="X16" s="4"/>
      <c r="Y16" s="4"/>
      <c r="Z16" s="4"/>
      <c r="AA16" s="4"/>
      <c r="AB16" s="4"/>
      <c r="AC16" s="4"/>
      <c r="AD16" s="4"/>
      <c r="AE16" s="4"/>
      <c r="AF16" s="4"/>
      <c r="AG16" s="4"/>
      <c r="AH16" s="4"/>
      <c r="AI16" s="4"/>
      <c r="AJ16" s="4"/>
    </row>
    <row r="17" spans="1:36" s="5" customFormat="1" ht="6" customHeight="1" x14ac:dyDescent="0.25">
      <c r="A17" s="4"/>
      <c r="B17" s="4"/>
      <c r="C17" s="4"/>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row>
    <row r="18" spans="1:36" s="5" customFormat="1" ht="13.2" x14ac:dyDescent="0.25">
      <c r="A18" s="110" t="s">
        <v>16</v>
      </c>
      <c r="B18" s="110"/>
      <c r="C18" s="110"/>
      <c r="D18" s="110"/>
      <c r="E18" s="110"/>
      <c r="F18" s="110"/>
      <c r="G18" s="110"/>
      <c r="H18" s="110"/>
      <c r="I18" s="110"/>
      <c r="J18" s="110"/>
      <c r="K18" s="110"/>
      <c r="L18" s="110"/>
      <c r="M18" s="110"/>
      <c r="N18" s="110"/>
      <c r="O18" s="110"/>
      <c r="P18" s="110"/>
      <c r="Q18" s="110"/>
      <c r="R18" s="4"/>
      <c r="S18" s="4"/>
      <c r="T18" s="4"/>
      <c r="U18" s="4"/>
      <c r="V18" s="4"/>
      <c r="W18" s="4"/>
      <c r="X18" s="4"/>
      <c r="Y18" s="4"/>
      <c r="Z18" s="4"/>
      <c r="AA18" s="4"/>
      <c r="AB18" s="4"/>
      <c r="AC18" s="4"/>
      <c r="AD18" s="4"/>
      <c r="AE18" s="4"/>
      <c r="AF18" s="4"/>
      <c r="AG18" s="4"/>
      <c r="AH18" s="4"/>
      <c r="AI18" s="4"/>
      <c r="AJ18" s="4"/>
    </row>
    <row r="19" spans="1:36" s="5" customFormat="1" ht="6" customHeight="1" x14ac:dyDescent="0.25">
      <c r="A19" s="4"/>
      <c r="B19" s="4"/>
      <c r="C19" s="4"/>
      <c r="D19" s="4"/>
      <c r="E19" s="4"/>
      <c r="F19" s="4"/>
      <c r="G19" s="4"/>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row>
    <row r="20" spans="1:36" s="5" customFormat="1" ht="13.2" x14ac:dyDescent="0.25">
      <c r="A20" s="4" t="s">
        <v>17</v>
      </c>
      <c r="B20" s="108"/>
      <c r="C20" s="108"/>
      <c r="D20" s="108"/>
      <c r="E20" s="108"/>
      <c r="F20" s="108"/>
      <c r="G20" s="108"/>
      <c r="H20" s="108"/>
      <c r="I20" s="108"/>
      <c r="J20" s="108"/>
      <c r="K20" s="108"/>
      <c r="L20" s="108"/>
      <c r="M20" s="108"/>
      <c r="N20" s="108"/>
      <c r="O20" s="108"/>
      <c r="P20" s="108"/>
      <c r="Q20" s="108"/>
      <c r="R20" s="4"/>
      <c r="S20" s="4"/>
      <c r="T20" s="4"/>
      <c r="U20" s="4"/>
      <c r="V20" s="4"/>
      <c r="W20" s="4"/>
      <c r="X20" s="4"/>
      <c r="Y20" s="4"/>
      <c r="Z20" s="4"/>
      <c r="AA20" s="4"/>
      <c r="AB20" s="4"/>
      <c r="AC20" s="4"/>
      <c r="AD20" s="4"/>
      <c r="AE20" s="4"/>
      <c r="AF20" s="4"/>
      <c r="AG20" s="4"/>
      <c r="AH20" s="4"/>
      <c r="AI20" s="4"/>
      <c r="AJ20" s="4"/>
    </row>
    <row r="21" spans="1:36" s="5" customFormat="1" ht="6" customHeight="1" x14ac:dyDescent="0.25">
      <c r="A21" s="4"/>
      <c r="B21" s="4"/>
      <c r="C21" s="4"/>
      <c r="D21" s="4"/>
      <c r="E21" s="4"/>
      <c r="F21" s="4"/>
      <c r="G21" s="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row>
    <row r="22" spans="1:36" s="5" customFormat="1" ht="13.2" x14ac:dyDescent="0.25">
      <c r="A22" s="4" t="s">
        <v>18</v>
      </c>
      <c r="B22" s="4"/>
      <c r="C22" s="4"/>
      <c r="D22" s="108"/>
      <c r="E22" s="108"/>
      <c r="F22" s="108"/>
      <c r="G22" s="108"/>
      <c r="H22" s="108"/>
      <c r="I22" s="108"/>
      <c r="J22" s="4" t="s">
        <v>19</v>
      </c>
      <c r="K22" s="4"/>
      <c r="L22" s="4"/>
      <c r="M22" s="108"/>
      <c r="N22" s="108"/>
      <c r="O22" s="108"/>
      <c r="P22" s="108"/>
      <c r="Q22" s="108"/>
      <c r="R22" s="4"/>
      <c r="S22" s="4"/>
      <c r="T22" s="4"/>
      <c r="U22" s="4"/>
      <c r="V22" s="4"/>
      <c r="W22" s="4"/>
      <c r="X22" s="4"/>
      <c r="Y22" s="4"/>
      <c r="Z22" s="4"/>
      <c r="AA22" s="4"/>
      <c r="AB22" s="4"/>
      <c r="AC22" s="4"/>
      <c r="AD22" s="4"/>
      <c r="AE22" s="4"/>
      <c r="AF22" s="4"/>
      <c r="AG22" s="4"/>
      <c r="AH22" s="4"/>
      <c r="AI22" s="4"/>
      <c r="AJ22" s="4"/>
    </row>
    <row r="23" spans="1:36" s="5" customFormat="1" ht="6" customHeight="1" x14ac:dyDescent="0.25">
      <c r="A23" s="4"/>
      <c r="B23" s="4"/>
      <c r="C23" s="4"/>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row>
    <row r="24" spans="1:36" s="5" customFormat="1" ht="13.2" x14ac:dyDescent="0.25">
      <c r="A24" s="4" t="s">
        <v>20</v>
      </c>
      <c r="B24" s="4"/>
      <c r="C24" s="108"/>
      <c r="D24" s="108"/>
      <c r="E24" s="108"/>
      <c r="F24" s="108"/>
      <c r="G24" s="108"/>
      <c r="H24" s="108"/>
      <c r="I24" s="108"/>
      <c r="J24" s="108"/>
      <c r="K24" s="108"/>
      <c r="L24" s="108"/>
      <c r="M24" s="108"/>
      <c r="N24" s="108"/>
      <c r="O24" s="108"/>
      <c r="P24" s="108"/>
      <c r="Q24" s="108"/>
      <c r="R24" s="4"/>
      <c r="S24" s="4"/>
      <c r="T24" s="4"/>
      <c r="U24" s="4"/>
      <c r="V24" s="4"/>
      <c r="W24" s="4"/>
      <c r="X24" s="4"/>
      <c r="Y24" s="4"/>
      <c r="Z24" s="4"/>
      <c r="AA24" s="4"/>
      <c r="AB24" s="4"/>
      <c r="AC24" s="4"/>
      <c r="AD24" s="4"/>
      <c r="AE24" s="4"/>
      <c r="AF24" s="4"/>
      <c r="AG24" s="4"/>
      <c r="AH24" s="4"/>
      <c r="AI24" s="4"/>
      <c r="AJ24" s="4"/>
    </row>
    <row r="25" spans="1:36" s="5" customFormat="1" ht="6" customHeight="1" x14ac:dyDescent="0.25">
      <c r="A25" s="4"/>
      <c r="B25" s="4"/>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row>
    <row r="26" spans="1:36" s="5" customFormat="1" ht="13.2" x14ac:dyDescent="0.25">
      <c r="A26" s="4" t="s">
        <v>21</v>
      </c>
      <c r="B26" s="4"/>
      <c r="C26" s="4"/>
      <c r="D26" s="4"/>
      <c r="E26" s="108"/>
      <c r="F26" s="108"/>
      <c r="G26" s="108"/>
      <c r="H26" s="108"/>
      <c r="I26" s="108"/>
      <c r="J26" s="108"/>
      <c r="K26" s="108"/>
      <c r="L26" s="108"/>
      <c r="M26" s="108"/>
      <c r="N26" s="108"/>
      <c r="O26" s="108"/>
      <c r="P26" s="108"/>
      <c r="Q26" s="108"/>
      <c r="R26" s="4"/>
      <c r="S26" s="4"/>
      <c r="T26" s="4"/>
      <c r="U26" s="4"/>
      <c r="V26" s="4"/>
      <c r="W26" s="4"/>
      <c r="X26" s="4"/>
      <c r="Y26" s="4"/>
      <c r="Z26" s="4"/>
      <c r="AA26" s="4"/>
      <c r="AB26" s="4"/>
      <c r="AC26" s="4"/>
      <c r="AD26" s="4"/>
      <c r="AE26" s="4"/>
      <c r="AF26" s="4"/>
      <c r="AG26" s="4"/>
      <c r="AH26" s="4"/>
      <c r="AI26" s="4"/>
      <c r="AJ26" s="4"/>
    </row>
    <row r="27" spans="1:36" s="5" customFormat="1" ht="6" customHeight="1" x14ac:dyDescent="0.25">
      <c r="A27" s="4"/>
      <c r="B27" s="4"/>
      <c r="C27" s="4"/>
      <c r="D27" s="4"/>
      <c r="E27" s="4"/>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row>
    <row r="28" spans="1:36" s="5" customFormat="1" ht="13.2" x14ac:dyDescent="0.25">
      <c r="A28" s="4" t="s">
        <v>22</v>
      </c>
      <c r="B28" s="4"/>
      <c r="C28" s="108"/>
      <c r="D28" s="108"/>
      <c r="E28" s="108"/>
      <c r="F28" s="108"/>
      <c r="G28" s="108"/>
      <c r="H28" s="108"/>
      <c r="I28" s="108"/>
      <c r="J28" s="108"/>
      <c r="K28" s="111" t="s">
        <v>23</v>
      </c>
      <c r="L28" s="111"/>
      <c r="M28" s="111"/>
      <c r="N28" s="108"/>
      <c r="O28" s="108"/>
      <c r="P28" s="108"/>
      <c r="Q28" s="108"/>
      <c r="R28" s="4"/>
      <c r="S28" s="4"/>
      <c r="T28" s="4"/>
      <c r="U28" s="4"/>
      <c r="V28" s="4"/>
      <c r="W28" s="4"/>
      <c r="X28" s="4"/>
      <c r="Y28" s="4"/>
      <c r="Z28" s="4"/>
      <c r="AA28" s="4"/>
      <c r="AB28" s="4"/>
      <c r="AC28" s="4"/>
      <c r="AD28" s="4"/>
      <c r="AE28" s="4"/>
      <c r="AF28" s="4"/>
      <c r="AG28" s="4"/>
      <c r="AH28" s="4"/>
      <c r="AI28" s="4"/>
      <c r="AJ28" s="4"/>
    </row>
    <row r="29" spans="1:36" s="5" customFormat="1" ht="6" customHeight="1" x14ac:dyDescent="0.25">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row>
    <row r="30" spans="1:36" s="5" customFormat="1" ht="13.2" x14ac:dyDescent="0.25">
      <c r="A30" s="110" t="s">
        <v>24</v>
      </c>
      <c r="B30" s="110"/>
      <c r="C30" s="110"/>
      <c r="D30" s="110"/>
      <c r="E30" s="110"/>
      <c r="F30" s="110"/>
      <c r="G30" s="110"/>
      <c r="H30" s="110"/>
      <c r="I30" s="110"/>
      <c r="J30" s="110"/>
      <c r="K30" s="110"/>
      <c r="L30" s="110"/>
      <c r="M30" s="110"/>
      <c r="N30" s="110"/>
      <c r="O30" s="110"/>
      <c r="P30" s="110"/>
      <c r="Q30" s="110"/>
      <c r="R30" s="4"/>
      <c r="S30" s="4"/>
      <c r="T30" s="4"/>
      <c r="U30" s="4"/>
      <c r="V30" s="4"/>
      <c r="W30" s="4"/>
      <c r="X30" s="4"/>
      <c r="Y30" s="4"/>
      <c r="Z30" s="4"/>
      <c r="AA30" s="4"/>
      <c r="AB30" s="4"/>
      <c r="AC30" s="4"/>
      <c r="AD30" s="4"/>
      <c r="AE30" s="4"/>
      <c r="AF30" s="4"/>
      <c r="AG30" s="4"/>
      <c r="AH30" s="4"/>
      <c r="AI30" s="4"/>
      <c r="AJ30" s="4"/>
    </row>
    <row r="31" spans="1:36" s="5" customFormat="1" ht="6" customHeight="1" x14ac:dyDescent="0.25">
      <c r="A31" s="4"/>
      <c r="B31" s="4"/>
      <c r="C31" s="4"/>
      <c r="D31" s="4"/>
      <c r="E31" s="4"/>
      <c r="F31" s="4"/>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row>
    <row r="32" spans="1:36" s="5" customFormat="1" ht="13.2" x14ac:dyDescent="0.25">
      <c r="A32" s="4" t="s">
        <v>25</v>
      </c>
      <c r="B32" s="4"/>
      <c r="C32" s="93"/>
      <c r="D32" s="93"/>
      <c r="E32" s="93"/>
      <c r="F32" s="93"/>
      <c r="G32" s="93"/>
      <c r="H32" s="93"/>
      <c r="I32" s="93"/>
      <c r="J32" s="93"/>
      <c r="K32" s="93"/>
      <c r="L32" s="93"/>
      <c r="M32" s="93"/>
      <c r="N32" s="93"/>
      <c r="O32" s="93"/>
      <c r="P32" s="93"/>
      <c r="Q32" s="93"/>
      <c r="R32" s="4"/>
      <c r="S32" s="4"/>
      <c r="T32" s="4"/>
      <c r="U32" s="4"/>
      <c r="V32" s="4"/>
      <c r="W32" s="4"/>
      <c r="X32" s="4"/>
      <c r="Y32" s="4"/>
      <c r="Z32" s="4"/>
      <c r="AA32" s="4"/>
      <c r="AB32" s="4"/>
      <c r="AC32" s="4"/>
      <c r="AD32" s="4"/>
      <c r="AE32" s="4"/>
      <c r="AF32" s="4"/>
      <c r="AG32" s="4"/>
      <c r="AH32" s="4"/>
      <c r="AI32" s="4"/>
      <c r="AJ32" s="4"/>
    </row>
    <row r="33" spans="1:36" s="5" customFormat="1" ht="6" customHeight="1" x14ac:dyDescent="0.25">
      <c r="A33" s="4"/>
      <c r="B33" s="4"/>
      <c r="C33" s="4"/>
      <c r="D33" s="4"/>
      <c r="E33" s="4"/>
      <c r="F33" s="4"/>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row>
    <row r="34" spans="1:36" s="5" customFormat="1" ht="13.2" x14ac:dyDescent="0.25">
      <c r="A34" s="104" t="s">
        <v>26</v>
      </c>
      <c r="B34" s="104"/>
      <c r="C34" s="104"/>
      <c r="D34" s="108"/>
      <c r="E34" s="108"/>
      <c r="F34" s="108"/>
      <c r="G34" s="108"/>
      <c r="H34" s="108"/>
      <c r="I34" s="108"/>
      <c r="J34" s="111" t="s">
        <v>27</v>
      </c>
      <c r="K34" s="111"/>
      <c r="L34" s="111"/>
      <c r="M34" s="111"/>
      <c r="N34" s="108"/>
      <c r="O34" s="108"/>
      <c r="P34" s="108"/>
      <c r="Q34" s="108"/>
      <c r="R34" s="4"/>
      <c r="S34" s="4"/>
      <c r="T34" s="4"/>
      <c r="U34" s="4"/>
      <c r="V34" s="4"/>
      <c r="W34" s="4"/>
      <c r="X34" s="4"/>
      <c r="Y34" s="4"/>
      <c r="Z34" s="4"/>
      <c r="AA34" s="4"/>
      <c r="AB34" s="4"/>
      <c r="AC34" s="4"/>
      <c r="AD34" s="4"/>
      <c r="AE34" s="4"/>
      <c r="AF34" s="4"/>
      <c r="AG34" s="4"/>
      <c r="AH34" s="4"/>
      <c r="AI34" s="4"/>
      <c r="AJ34" s="4"/>
    </row>
    <row r="35" spans="1:36" s="5" customFormat="1" ht="6" customHeight="1" x14ac:dyDescent="0.25">
      <c r="A35" s="4"/>
      <c r="B35" s="4"/>
      <c r="C35" s="4"/>
      <c r="D35" s="4"/>
      <c r="E35" s="4"/>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row>
    <row r="36" spans="1:36" s="5" customFormat="1" ht="18" customHeight="1" x14ac:dyDescent="0.25">
      <c r="A36" s="4" t="s">
        <v>28</v>
      </c>
      <c r="B36" s="4"/>
      <c r="C36" s="4"/>
      <c r="D36" s="4"/>
      <c r="E36" s="4"/>
      <c r="F36" s="108"/>
      <c r="G36" s="108"/>
      <c r="H36" s="108"/>
      <c r="I36" s="108"/>
      <c r="J36" s="108"/>
      <c r="K36" s="108"/>
      <c r="L36" s="108"/>
      <c r="M36" s="108"/>
      <c r="N36" s="108"/>
      <c r="O36" s="108"/>
      <c r="P36" s="108"/>
      <c r="Q36" s="108"/>
      <c r="R36" s="4"/>
      <c r="S36" s="4"/>
      <c r="T36" s="4"/>
      <c r="U36" s="4"/>
      <c r="V36" s="4"/>
      <c r="W36" s="4"/>
      <c r="X36" s="4"/>
      <c r="Y36" s="4"/>
      <c r="Z36" s="4"/>
      <c r="AA36" s="4"/>
      <c r="AB36" s="4"/>
      <c r="AC36" s="4"/>
      <c r="AD36" s="4"/>
      <c r="AE36" s="4"/>
      <c r="AF36" s="4"/>
      <c r="AG36" s="4"/>
      <c r="AH36" s="4"/>
      <c r="AI36" s="4"/>
      <c r="AJ36" s="4"/>
    </row>
    <row r="37" spans="1:36" s="5" customFormat="1" ht="18" customHeight="1" x14ac:dyDescent="0.25">
      <c r="A37" s="4" t="s">
        <v>29</v>
      </c>
      <c r="B37" s="4"/>
      <c r="C37" s="4"/>
      <c r="D37" s="4"/>
      <c r="E37" s="4"/>
      <c r="G37" s="6"/>
      <c r="H37" s="109"/>
      <c r="I37" s="109"/>
      <c r="J37" s="109"/>
      <c r="K37" s="109"/>
      <c r="L37" s="109"/>
      <c r="M37" s="109"/>
      <c r="N37" s="109"/>
      <c r="O37" s="109"/>
      <c r="P37" s="109"/>
      <c r="Q37" s="109"/>
      <c r="R37" s="4"/>
      <c r="S37" s="4"/>
      <c r="T37" s="4"/>
      <c r="U37" s="4"/>
      <c r="V37" s="4"/>
      <c r="W37" s="4"/>
      <c r="X37" s="4"/>
      <c r="Y37" s="4"/>
      <c r="Z37" s="4"/>
      <c r="AA37" s="4"/>
      <c r="AB37" s="4"/>
      <c r="AC37" s="4"/>
      <c r="AD37" s="4"/>
      <c r="AE37" s="4"/>
      <c r="AF37" s="4"/>
      <c r="AG37" s="4"/>
      <c r="AH37" s="4"/>
      <c r="AI37" s="4"/>
      <c r="AJ37" s="4"/>
    </row>
    <row r="38" spans="1:36" s="5" customFormat="1" ht="6" customHeight="1" x14ac:dyDescent="0.25">
      <c r="A38" s="4"/>
      <c r="B38" s="4"/>
      <c r="C38" s="4"/>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row>
    <row r="39" spans="1:36" s="5" customFormat="1" ht="13.2" x14ac:dyDescent="0.25">
      <c r="A39" s="110" t="s">
        <v>30</v>
      </c>
      <c r="B39" s="110"/>
      <c r="C39" s="110"/>
      <c r="D39" s="110"/>
      <c r="E39" s="110"/>
      <c r="F39" s="110"/>
      <c r="G39" s="110"/>
      <c r="H39" s="110"/>
      <c r="I39" s="110"/>
      <c r="J39" s="110"/>
      <c r="K39" s="110"/>
      <c r="L39" s="110"/>
      <c r="M39" s="110"/>
      <c r="N39" s="110"/>
      <c r="O39" s="110"/>
      <c r="P39" s="110"/>
      <c r="Q39" s="110"/>
      <c r="R39" s="4"/>
      <c r="S39" s="4"/>
      <c r="T39" s="4"/>
      <c r="U39" s="4"/>
      <c r="V39" s="4"/>
      <c r="W39" s="4"/>
      <c r="X39" s="4"/>
      <c r="Y39" s="4"/>
      <c r="Z39" s="4"/>
      <c r="AA39" s="4"/>
      <c r="AB39" s="4"/>
      <c r="AC39" s="4"/>
      <c r="AD39" s="4"/>
      <c r="AE39" s="4"/>
      <c r="AF39" s="4"/>
      <c r="AG39" s="4"/>
      <c r="AH39" s="4"/>
      <c r="AI39" s="4"/>
      <c r="AJ39" s="4"/>
    </row>
    <row r="40" spans="1:36" s="5" customFormat="1" ht="6" customHeight="1" x14ac:dyDescent="0.25">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row>
    <row r="41" spans="1:36" s="5" customFormat="1" ht="13.2" x14ac:dyDescent="0.25">
      <c r="A41" s="4" t="s">
        <v>25</v>
      </c>
      <c r="B41" s="4"/>
      <c r="C41" s="108"/>
      <c r="D41" s="108"/>
      <c r="E41" s="108"/>
      <c r="F41" s="108"/>
      <c r="G41" s="108"/>
      <c r="H41" s="108"/>
      <c r="I41" s="108"/>
      <c r="J41" s="108"/>
      <c r="K41" s="108"/>
      <c r="L41" s="108"/>
      <c r="M41" s="108"/>
      <c r="N41" s="108"/>
      <c r="O41" s="108"/>
      <c r="P41" s="108"/>
      <c r="Q41" s="108"/>
      <c r="R41" s="4"/>
      <c r="S41" s="4"/>
      <c r="T41" s="4"/>
      <c r="U41" s="4"/>
      <c r="V41" s="4"/>
      <c r="W41" s="4"/>
      <c r="X41" s="4"/>
      <c r="Y41" s="4"/>
      <c r="Z41" s="4"/>
      <c r="AA41" s="4"/>
      <c r="AB41" s="4"/>
      <c r="AC41" s="4"/>
      <c r="AD41" s="4"/>
      <c r="AE41" s="4"/>
      <c r="AF41" s="4"/>
      <c r="AG41" s="4"/>
      <c r="AH41" s="4"/>
      <c r="AI41" s="4"/>
      <c r="AJ41" s="4"/>
    </row>
    <row r="42" spans="1:36" s="5" customFormat="1" ht="6" customHeight="1" x14ac:dyDescent="0.25">
      <c r="A42" s="4"/>
      <c r="B42" s="4"/>
      <c r="C42" s="4"/>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row>
    <row r="43" spans="1:36" s="5" customFormat="1" ht="13.2" x14ac:dyDescent="0.25">
      <c r="A43" s="104" t="s">
        <v>26</v>
      </c>
      <c r="B43" s="104"/>
      <c r="C43" s="104"/>
      <c r="D43" s="104"/>
      <c r="E43" s="93"/>
      <c r="F43" s="93"/>
      <c r="G43" s="93"/>
      <c r="H43" s="93"/>
      <c r="I43" s="93"/>
      <c r="J43" s="111" t="s">
        <v>27</v>
      </c>
      <c r="K43" s="111"/>
      <c r="L43" s="111"/>
      <c r="M43" s="111"/>
      <c r="N43" s="93"/>
      <c r="O43" s="93"/>
      <c r="P43" s="93"/>
      <c r="Q43" s="93"/>
      <c r="R43" s="4"/>
      <c r="S43" s="4"/>
      <c r="T43" s="4"/>
      <c r="U43" s="4"/>
      <c r="V43" s="4"/>
      <c r="W43" s="4"/>
      <c r="X43" s="4"/>
      <c r="Y43" s="4"/>
      <c r="Z43" s="4"/>
      <c r="AA43" s="4"/>
      <c r="AB43" s="4"/>
      <c r="AC43" s="4"/>
      <c r="AD43" s="4"/>
      <c r="AE43" s="4"/>
      <c r="AF43" s="4"/>
      <c r="AG43" s="4"/>
      <c r="AH43" s="4"/>
      <c r="AI43" s="4"/>
      <c r="AJ43" s="4"/>
    </row>
    <row r="44" spans="1:36" s="5" customFormat="1" ht="6" customHeight="1" x14ac:dyDescent="0.25">
      <c r="A44" s="4"/>
      <c r="B44" s="4"/>
      <c r="C44" s="4"/>
      <c r="D44" s="4"/>
      <c r="E44" s="4"/>
      <c r="F44" s="4"/>
      <c r="G44" s="4"/>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row>
    <row r="45" spans="1:36" s="5" customFormat="1" ht="13.2" x14ac:dyDescent="0.25">
      <c r="A45" s="4" t="s">
        <v>31</v>
      </c>
      <c r="B45" s="4"/>
      <c r="C45" s="93"/>
      <c r="D45" s="93"/>
      <c r="E45" s="93"/>
      <c r="F45" s="93"/>
      <c r="G45" s="93"/>
      <c r="H45" s="93"/>
      <c r="I45" s="93"/>
      <c r="J45" s="93"/>
      <c r="K45" s="93"/>
      <c r="L45" s="93"/>
      <c r="M45" s="93"/>
      <c r="N45" s="93"/>
      <c r="O45" s="93"/>
      <c r="P45" s="93"/>
      <c r="Q45" s="93"/>
      <c r="R45" s="4"/>
      <c r="S45" s="4"/>
      <c r="T45" s="4"/>
      <c r="U45" s="4"/>
      <c r="V45" s="4"/>
      <c r="W45" s="4"/>
      <c r="X45" s="4"/>
      <c r="Y45" s="4"/>
      <c r="Z45" s="4"/>
      <c r="AA45" s="4"/>
      <c r="AB45" s="4"/>
      <c r="AC45" s="4"/>
      <c r="AD45" s="4"/>
      <c r="AE45" s="4"/>
      <c r="AF45" s="4"/>
      <c r="AG45" s="4"/>
      <c r="AH45" s="4"/>
      <c r="AI45" s="4"/>
      <c r="AJ45" s="4"/>
    </row>
    <row r="46" spans="1:36" s="5" customFormat="1" ht="6" customHeight="1" x14ac:dyDescent="0.25">
      <c r="A46" s="4"/>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row>
    <row r="47" spans="1:36" s="5" customFormat="1" ht="13.2" x14ac:dyDescent="0.25">
      <c r="A47" s="4" t="s">
        <v>32</v>
      </c>
      <c r="B47" s="4"/>
      <c r="C47" s="93"/>
      <c r="D47" s="93"/>
      <c r="E47" s="93"/>
      <c r="F47" s="93"/>
      <c r="G47" s="93"/>
      <c r="H47" s="93"/>
      <c r="I47" s="4" t="s">
        <v>33</v>
      </c>
      <c r="J47" s="4"/>
      <c r="K47" s="93"/>
      <c r="L47" s="93"/>
      <c r="M47" s="93"/>
      <c r="N47" s="93"/>
      <c r="O47" s="93"/>
      <c r="P47" s="93"/>
      <c r="Q47" s="93"/>
      <c r="R47" s="4"/>
      <c r="S47" s="4"/>
      <c r="T47" s="4"/>
      <c r="U47" s="4"/>
      <c r="V47" s="4"/>
      <c r="W47" s="4"/>
      <c r="X47" s="4"/>
      <c r="Y47" s="4"/>
      <c r="Z47" s="4"/>
      <c r="AA47" s="4"/>
      <c r="AB47" s="4"/>
      <c r="AC47" s="4"/>
      <c r="AD47" s="4"/>
      <c r="AE47" s="4"/>
      <c r="AF47" s="4"/>
      <c r="AG47" s="4"/>
      <c r="AH47" s="4"/>
      <c r="AI47" s="4"/>
      <c r="AJ47" s="4"/>
    </row>
    <row r="48" spans="1:36" s="5" customFormat="1" ht="6" customHeight="1" x14ac:dyDescent="0.25">
      <c r="A48" s="4"/>
      <c r="B48" s="4"/>
      <c r="C48" s="4"/>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row>
    <row r="49" spans="1:36" s="5" customFormat="1" ht="13.2" x14ac:dyDescent="0.25">
      <c r="A49" s="4" t="s">
        <v>34</v>
      </c>
      <c r="B49" s="4"/>
      <c r="C49" s="4"/>
      <c r="D49" s="4"/>
      <c r="E49" s="93"/>
      <c r="F49" s="93"/>
      <c r="G49" s="93"/>
      <c r="H49" s="93"/>
      <c r="I49" s="93"/>
      <c r="J49" s="93"/>
      <c r="K49" s="93"/>
      <c r="L49" s="93"/>
      <c r="M49" s="93"/>
      <c r="N49" s="93"/>
      <c r="O49" s="93"/>
      <c r="P49" s="93"/>
      <c r="Q49" s="93"/>
      <c r="R49" s="4"/>
      <c r="S49" s="4"/>
      <c r="T49" s="4"/>
      <c r="U49" s="4"/>
      <c r="V49" s="4"/>
      <c r="W49" s="4"/>
      <c r="X49" s="4"/>
      <c r="Y49" s="4"/>
      <c r="Z49" s="4"/>
      <c r="AA49" s="4"/>
      <c r="AB49" s="4"/>
      <c r="AC49" s="4"/>
      <c r="AD49" s="4"/>
      <c r="AE49" s="4"/>
      <c r="AF49" s="4"/>
      <c r="AG49" s="4"/>
      <c r="AH49" s="4"/>
      <c r="AI49" s="4"/>
      <c r="AJ49" s="4"/>
    </row>
    <row r="50" spans="1:36" s="5" customFormat="1" ht="6" customHeight="1" x14ac:dyDescent="0.25">
      <c r="A50" s="4"/>
      <c r="B50" s="4"/>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row>
    <row r="51" spans="1:36" s="5" customFormat="1" ht="13.2" x14ac:dyDescent="0.25">
      <c r="A51" s="110" t="s">
        <v>35</v>
      </c>
      <c r="B51" s="110"/>
      <c r="C51" s="110"/>
      <c r="D51" s="110"/>
      <c r="E51" s="110"/>
      <c r="F51" s="110"/>
      <c r="G51" s="110"/>
      <c r="H51" s="110"/>
      <c r="I51" s="110"/>
      <c r="J51" s="110"/>
      <c r="K51" s="110"/>
      <c r="L51" s="110"/>
      <c r="M51" s="110"/>
      <c r="N51" s="110"/>
      <c r="O51" s="110"/>
      <c r="P51" s="110"/>
      <c r="Q51" s="110"/>
      <c r="R51" s="4"/>
      <c r="S51" s="4"/>
      <c r="T51" s="4"/>
      <c r="U51" s="4"/>
      <c r="V51" s="4"/>
      <c r="W51" s="4"/>
      <c r="X51" s="4"/>
      <c r="Y51" s="4"/>
      <c r="Z51" s="4"/>
      <c r="AA51" s="4"/>
      <c r="AB51" s="4"/>
      <c r="AC51" s="4"/>
      <c r="AD51" s="4"/>
      <c r="AE51" s="4"/>
      <c r="AF51" s="4"/>
      <c r="AG51" s="4"/>
      <c r="AH51" s="4"/>
      <c r="AI51" s="4"/>
      <c r="AJ51" s="4"/>
    </row>
    <row r="52" spans="1:36" s="5" customFormat="1" ht="6" customHeight="1" x14ac:dyDescent="0.25">
      <c r="R52" s="4"/>
      <c r="S52" s="4"/>
      <c r="T52" s="4"/>
      <c r="U52" s="4"/>
      <c r="V52" s="4"/>
      <c r="W52" s="4"/>
      <c r="X52" s="4"/>
      <c r="Y52" s="4"/>
      <c r="Z52" s="4"/>
      <c r="AA52" s="4"/>
      <c r="AB52" s="4"/>
      <c r="AC52" s="4"/>
      <c r="AD52" s="4"/>
      <c r="AE52" s="4"/>
      <c r="AF52" s="4"/>
      <c r="AG52" s="4"/>
      <c r="AH52" s="4"/>
      <c r="AI52" s="4"/>
      <c r="AJ52" s="4"/>
    </row>
    <row r="53" spans="1:36" s="5" customFormat="1" ht="13.2" x14ac:dyDescent="0.25">
      <c r="A53" s="4" t="s">
        <v>36</v>
      </c>
      <c r="B53" s="4"/>
      <c r="C53" s="4"/>
      <c r="D53" s="4"/>
      <c r="E53" s="100"/>
      <c r="F53" s="101"/>
      <c r="G53" s="101"/>
      <c r="H53" s="101"/>
      <c r="I53" s="101"/>
      <c r="J53" s="101"/>
      <c r="K53" s="101"/>
      <c r="L53" s="101"/>
      <c r="M53" s="101"/>
      <c r="N53" s="101"/>
      <c r="O53" s="101"/>
      <c r="P53" s="101"/>
      <c r="Q53" s="102"/>
      <c r="R53" s="4"/>
      <c r="S53" s="4"/>
      <c r="T53" s="4"/>
      <c r="U53" s="4"/>
      <c r="V53" s="4"/>
      <c r="W53" s="4"/>
      <c r="X53" s="4"/>
      <c r="Y53" s="4"/>
      <c r="Z53" s="4"/>
      <c r="AA53" s="4"/>
      <c r="AB53" s="4"/>
      <c r="AC53" s="4"/>
      <c r="AD53" s="4"/>
      <c r="AE53" s="4"/>
      <c r="AF53" s="4"/>
      <c r="AG53" s="4"/>
      <c r="AH53" s="4"/>
      <c r="AI53" s="4"/>
      <c r="AJ53" s="4"/>
    </row>
    <row r="54" spans="1:36" s="5" customFormat="1" ht="13.2" x14ac:dyDescent="0.25">
      <c r="A54" s="4"/>
      <c r="B54" s="4"/>
      <c r="C54" s="4"/>
      <c r="D54" s="4"/>
      <c r="E54" s="103"/>
      <c r="F54" s="104"/>
      <c r="G54" s="104"/>
      <c r="H54" s="104"/>
      <c r="I54" s="104"/>
      <c r="J54" s="104"/>
      <c r="K54" s="104"/>
      <c r="L54" s="104"/>
      <c r="M54" s="104"/>
      <c r="N54" s="104"/>
      <c r="O54" s="104"/>
      <c r="P54" s="104"/>
      <c r="Q54" s="105"/>
      <c r="R54" s="4"/>
      <c r="S54" s="4"/>
      <c r="T54" s="4"/>
      <c r="U54" s="4"/>
      <c r="V54" s="4"/>
      <c r="W54" s="4"/>
      <c r="X54" s="4"/>
      <c r="Y54" s="4"/>
      <c r="Z54" s="4"/>
      <c r="AA54" s="4"/>
      <c r="AB54" s="4"/>
      <c r="AC54" s="4"/>
      <c r="AD54" s="4"/>
      <c r="AE54" s="4"/>
      <c r="AF54" s="4"/>
      <c r="AG54" s="4"/>
      <c r="AH54" s="4"/>
      <c r="AI54" s="4"/>
      <c r="AJ54" s="4"/>
    </row>
    <row r="55" spans="1:36" s="5" customFormat="1" ht="13.2" x14ac:dyDescent="0.25">
      <c r="A55" s="4"/>
      <c r="B55" s="4"/>
      <c r="C55" s="4"/>
      <c r="D55" s="4"/>
      <c r="E55" s="103"/>
      <c r="F55" s="104"/>
      <c r="G55" s="104"/>
      <c r="H55" s="104"/>
      <c r="I55" s="104"/>
      <c r="J55" s="104"/>
      <c r="K55" s="104"/>
      <c r="L55" s="104"/>
      <c r="M55" s="104"/>
      <c r="N55" s="104"/>
      <c r="O55" s="104"/>
      <c r="P55" s="104"/>
      <c r="Q55" s="105"/>
      <c r="R55" s="4"/>
      <c r="S55" s="4"/>
      <c r="T55" s="4"/>
      <c r="U55" s="4"/>
      <c r="V55" s="4"/>
      <c r="W55" s="4"/>
      <c r="X55" s="4"/>
      <c r="Y55" s="4"/>
      <c r="Z55" s="4"/>
      <c r="AA55" s="4"/>
      <c r="AB55" s="4"/>
      <c r="AC55" s="4"/>
      <c r="AD55" s="4"/>
      <c r="AE55" s="4"/>
      <c r="AF55" s="4"/>
      <c r="AG55" s="4"/>
      <c r="AH55" s="4"/>
      <c r="AI55" s="4"/>
      <c r="AJ55" s="4"/>
    </row>
    <row r="56" spans="1:36" s="5" customFormat="1" ht="13.2" x14ac:dyDescent="0.25">
      <c r="A56" s="4"/>
      <c r="B56" s="4"/>
      <c r="C56" s="4"/>
      <c r="D56" s="4"/>
      <c r="E56" s="103"/>
      <c r="F56" s="104"/>
      <c r="G56" s="104"/>
      <c r="H56" s="104"/>
      <c r="I56" s="104"/>
      <c r="J56" s="104"/>
      <c r="K56" s="104"/>
      <c r="L56" s="104"/>
      <c r="M56" s="104"/>
      <c r="N56" s="104"/>
      <c r="O56" s="104"/>
      <c r="P56" s="104"/>
      <c r="Q56" s="105"/>
      <c r="R56" s="4"/>
      <c r="S56" s="4"/>
      <c r="T56" s="4"/>
      <c r="U56" s="4"/>
      <c r="V56" s="4"/>
      <c r="W56" s="4"/>
      <c r="X56" s="4"/>
      <c r="Y56" s="4"/>
      <c r="Z56" s="4"/>
      <c r="AA56" s="4"/>
      <c r="AB56" s="4"/>
      <c r="AC56" s="4"/>
      <c r="AD56" s="4"/>
      <c r="AE56" s="4"/>
      <c r="AF56" s="4"/>
      <c r="AG56" s="4"/>
      <c r="AH56" s="4"/>
      <c r="AI56" s="4"/>
      <c r="AJ56" s="4"/>
    </row>
    <row r="57" spans="1:36" s="5" customFormat="1" ht="13.2" x14ac:dyDescent="0.25">
      <c r="A57" s="4"/>
      <c r="B57" s="4"/>
      <c r="C57" s="4"/>
      <c r="D57" s="4"/>
      <c r="E57" s="106"/>
      <c r="F57" s="93"/>
      <c r="G57" s="93"/>
      <c r="H57" s="93"/>
      <c r="I57" s="93"/>
      <c r="J57" s="93"/>
      <c r="K57" s="93"/>
      <c r="L57" s="93"/>
      <c r="M57" s="93"/>
      <c r="N57" s="93"/>
      <c r="O57" s="93"/>
      <c r="P57" s="93"/>
      <c r="Q57" s="107"/>
      <c r="R57" s="4"/>
      <c r="S57" s="4"/>
      <c r="T57" s="4"/>
      <c r="U57" s="4"/>
      <c r="V57" s="4"/>
      <c r="W57" s="4"/>
      <c r="X57" s="4"/>
      <c r="Y57" s="4"/>
      <c r="Z57" s="4"/>
      <c r="AA57" s="4"/>
      <c r="AB57" s="4"/>
      <c r="AC57" s="4"/>
      <c r="AD57" s="4"/>
      <c r="AE57" s="4"/>
      <c r="AF57" s="4"/>
      <c r="AG57" s="4"/>
      <c r="AH57" s="4"/>
      <c r="AI57" s="4"/>
      <c r="AJ57" s="4"/>
    </row>
    <row r="58" spans="1:36" s="5" customFormat="1" ht="6" customHeight="1" x14ac:dyDescent="0.25">
      <c r="A58" s="4"/>
      <c r="B58" s="4"/>
      <c r="C58" s="4"/>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row>
    <row r="59" spans="1:36" s="5" customFormat="1" ht="13.2" x14ac:dyDescent="0.25">
      <c r="A59" s="92" t="s">
        <v>37</v>
      </c>
      <c r="B59" s="92"/>
      <c r="C59" s="92"/>
      <c r="D59" s="92"/>
      <c r="E59" s="92"/>
      <c r="F59" s="4" t="s">
        <v>38</v>
      </c>
      <c r="G59" s="4" t="s">
        <v>39</v>
      </c>
      <c r="H59" s="4" t="s">
        <v>40</v>
      </c>
      <c r="I59" s="4"/>
      <c r="J59" s="4" t="s">
        <v>41</v>
      </c>
      <c r="K59" s="4" t="s">
        <v>42</v>
      </c>
      <c r="L59" s="4"/>
      <c r="M59" s="4" t="s">
        <v>41</v>
      </c>
      <c r="N59" s="4" t="s">
        <v>43</v>
      </c>
      <c r="O59" s="93"/>
      <c r="P59" s="93"/>
      <c r="Q59" s="93"/>
      <c r="R59" s="4"/>
      <c r="S59" s="4"/>
      <c r="T59" s="4"/>
      <c r="U59" s="4"/>
      <c r="V59" s="4"/>
      <c r="W59" s="4"/>
      <c r="X59" s="4"/>
      <c r="Y59" s="4"/>
      <c r="Z59" s="4"/>
      <c r="AA59" s="4"/>
      <c r="AB59" s="4"/>
      <c r="AC59" s="4"/>
      <c r="AD59" s="4"/>
      <c r="AE59" s="4"/>
      <c r="AF59" s="4"/>
      <c r="AG59" s="4"/>
      <c r="AH59" s="4"/>
      <c r="AI59" s="4"/>
      <c r="AJ59" s="4"/>
    </row>
    <row r="60" spans="1:36" s="5" customFormat="1" ht="6" customHeight="1" thickBot="1" x14ac:dyDescent="0.3">
      <c r="A60" s="4"/>
      <c r="B60" s="4"/>
      <c r="C60" s="4"/>
      <c r="D60" s="4"/>
      <c r="E60" s="4"/>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row>
    <row r="61" spans="1:36" s="5" customFormat="1" ht="16.5" customHeight="1" x14ac:dyDescent="0.25">
      <c r="A61" s="7">
        <v>1</v>
      </c>
      <c r="B61" s="94" t="s">
        <v>44</v>
      </c>
      <c r="C61" s="94"/>
      <c r="D61" s="94"/>
      <c r="E61" s="94"/>
      <c r="F61" s="94"/>
      <c r="G61" s="94"/>
      <c r="H61" s="94"/>
      <c r="I61" s="94"/>
      <c r="J61" s="94"/>
      <c r="K61" s="94"/>
      <c r="L61" s="94"/>
      <c r="M61" s="94"/>
      <c r="N61" s="94"/>
      <c r="O61" s="94"/>
      <c r="P61" s="95"/>
      <c r="Q61" s="96"/>
      <c r="AH61" s="4"/>
      <c r="AI61" s="4"/>
      <c r="AJ61" s="4"/>
    </row>
    <row r="62" spans="1:36" s="5" customFormat="1" ht="27.75" customHeight="1" x14ac:dyDescent="0.25">
      <c r="A62" s="8">
        <v>2</v>
      </c>
      <c r="B62" s="97" t="s">
        <v>45</v>
      </c>
      <c r="C62" s="97"/>
      <c r="D62" s="97"/>
      <c r="E62" s="97"/>
      <c r="F62" s="97"/>
      <c r="G62" s="97"/>
      <c r="H62" s="97"/>
      <c r="I62" s="97"/>
      <c r="J62" s="97"/>
      <c r="K62" s="97"/>
      <c r="L62" s="97"/>
      <c r="M62" s="97"/>
      <c r="N62" s="97"/>
      <c r="O62" s="97"/>
      <c r="P62" s="98"/>
      <c r="Q62" s="99"/>
      <c r="AH62" s="4"/>
      <c r="AI62" s="4"/>
      <c r="AJ62" s="4"/>
    </row>
    <row r="63" spans="1:36" s="5" customFormat="1" ht="27.75" customHeight="1" x14ac:dyDescent="0.25">
      <c r="A63" s="8">
        <v>3</v>
      </c>
      <c r="B63" s="82" t="s">
        <v>46</v>
      </c>
      <c r="C63" s="82"/>
      <c r="D63" s="82"/>
      <c r="E63" s="82"/>
      <c r="F63" s="82"/>
      <c r="G63" s="82"/>
      <c r="H63" s="82"/>
      <c r="I63" s="82"/>
      <c r="J63" s="82"/>
      <c r="K63" s="82"/>
      <c r="L63" s="82"/>
      <c r="M63" s="82"/>
      <c r="N63" s="82"/>
      <c r="O63" s="82"/>
      <c r="P63" s="90"/>
      <c r="Q63" s="91"/>
      <c r="AH63" s="4"/>
      <c r="AI63" s="4"/>
      <c r="AJ63" s="4"/>
    </row>
    <row r="64" spans="1:36" s="5" customFormat="1" ht="27.75" customHeight="1" x14ac:dyDescent="0.25">
      <c r="A64" s="8">
        <v>4</v>
      </c>
      <c r="B64" s="82" t="s">
        <v>47</v>
      </c>
      <c r="C64" s="82"/>
      <c r="D64" s="82"/>
      <c r="E64" s="82"/>
      <c r="F64" s="82"/>
      <c r="G64" s="82"/>
      <c r="H64" s="82"/>
      <c r="I64" s="82"/>
      <c r="J64" s="82"/>
      <c r="K64" s="82"/>
      <c r="L64" s="82"/>
      <c r="M64" s="82"/>
      <c r="N64" s="82"/>
      <c r="O64" s="82"/>
      <c r="P64" s="90"/>
      <c r="Q64" s="91"/>
      <c r="AH64" s="4"/>
      <c r="AI64" s="4"/>
      <c r="AJ64" s="4"/>
    </row>
    <row r="65" spans="1:36" s="5" customFormat="1" ht="56.25" customHeight="1" x14ac:dyDescent="0.25">
      <c r="A65" s="8">
        <v>5</v>
      </c>
      <c r="B65" s="82" t="s">
        <v>48</v>
      </c>
      <c r="C65" s="82"/>
      <c r="D65" s="82"/>
      <c r="E65" s="82"/>
      <c r="F65" s="82"/>
      <c r="G65" s="82"/>
      <c r="H65" s="82"/>
      <c r="I65" s="82"/>
      <c r="J65" s="82"/>
      <c r="K65" s="82"/>
      <c r="L65" s="82"/>
      <c r="M65" s="82"/>
      <c r="N65" s="82"/>
      <c r="O65" s="82"/>
      <c r="P65" s="83"/>
      <c r="Q65" s="84"/>
      <c r="AH65" s="4"/>
      <c r="AI65" s="4"/>
      <c r="AJ65" s="4"/>
    </row>
    <row r="66" spans="1:36" s="5" customFormat="1" ht="37.5" customHeight="1" x14ac:dyDescent="0.25">
      <c r="A66" s="8">
        <v>6</v>
      </c>
      <c r="B66" s="82" t="s">
        <v>49</v>
      </c>
      <c r="C66" s="82"/>
      <c r="D66" s="82"/>
      <c r="E66" s="82"/>
      <c r="F66" s="82"/>
      <c r="G66" s="82"/>
      <c r="H66" s="82"/>
      <c r="I66" s="82"/>
      <c r="J66" s="82"/>
      <c r="K66" s="82"/>
      <c r="L66" s="82"/>
      <c r="M66" s="82"/>
      <c r="N66" s="82"/>
      <c r="O66" s="82"/>
      <c r="P66" s="83"/>
      <c r="Q66" s="84"/>
      <c r="AH66" s="4"/>
      <c r="AI66" s="4"/>
      <c r="AJ66" s="4"/>
    </row>
    <row r="67" spans="1:36" s="5" customFormat="1" ht="69" customHeight="1" x14ac:dyDescent="0.25">
      <c r="A67" s="8">
        <v>7</v>
      </c>
      <c r="B67" s="82" t="s">
        <v>50</v>
      </c>
      <c r="C67" s="82"/>
      <c r="D67" s="82"/>
      <c r="E67" s="82"/>
      <c r="F67" s="82"/>
      <c r="G67" s="82"/>
      <c r="H67" s="82"/>
      <c r="I67" s="82"/>
      <c r="J67" s="82"/>
      <c r="K67" s="82"/>
      <c r="L67" s="82"/>
      <c r="M67" s="82"/>
      <c r="N67" s="82"/>
      <c r="O67" s="82"/>
      <c r="P67" s="83"/>
      <c r="Q67" s="84"/>
      <c r="AH67" s="4"/>
      <c r="AI67" s="4"/>
      <c r="AJ67" s="4"/>
    </row>
    <row r="68" spans="1:36" s="5" customFormat="1" ht="35.25" customHeight="1" x14ac:dyDescent="0.25">
      <c r="A68" s="8">
        <v>8</v>
      </c>
      <c r="B68" s="87" t="s">
        <v>51</v>
      </c>
      <c r="C68" s="88"/>
      <c r="D68" s="88"/>
      <c r="E68" s="88"/>
      <c r="F68" s="88"/>
      <c r="G68" s="88"/>
      <c r="H68" s="88"/>
      <c r="I68" s="88"/>
      <c r="J68" s="88"/>
      <c r="K68" s="88"/>
      <c r="L68" s="88"/>
      <c r="M68" s="88"/>
      <c r="N68" s="88"/>
      <c r="O68" s="89"/>
      <c r="P68" s="83"/>
      <c r="Q68" s="84"/>
      <c r="AH68" s="4"/>
      <c r="AI68" s="4"/>
      <c r="AJ68" s="4"/>
    </row>
    <row r="69" spans="1:36" s="5" customFormat="1" ht="32.25" customHeight="1" x14ac:dyDescent="0.25">
      <c r="A69" s="8">
        <v>9</v>
      </c>
      <c r="B69" s="82" t="s">
        <v>52</v>
      </c>
      <c r="C69" s="82"/>
      <c r="D69" s="82"/>
      <c r="E69" s="82"/>
      <c r="F69" s="82"/>
      <c r="G69" s="82"/>
      <c r="H69" s="82"/>
      <c r="I69" s="82"/>
      <c r="J69" s="82"/>
      <c r="K69" s="82"/>
      <c r="L69" s="82"/>
      <c r="M69" s="82"/>
      <c r="N69" s="82"/>
      <c r="O69" s="82"/>
      <c r="P69" s="83"/>
      <c r="Q69" s="84"/>
      <c r="AH69" s="4"/>
      <c r="AI69" s="4"/>
      <c r="AJ69" s="4"/>
    </row>
    <row r="70" spans="1:36" s="5" customFormat="1" ht="33.75" customHeight="1" x14ac:dyDescent="0.25">
      <c r="A70" s="8">
        <v>10</v>
      </c>
      <c r="B70" s="82" t="s">
        <v>53</v>
      </c>
      <c r="C70" s="82"/>
      <c r="D70" s="82"/>
      <c r="E70" s="82"/>
      <c r="F70" s="82"/>
      <c r="G70" s="82"/>
      <c r="H70" s="82"/>
      <c r="I70" s="82"/>
      <c r="J70" s="82"/>
      <c r="K70" s="82"/>
      <c r="L70" s="82"/>
      <c r="M70" s="82"/>
      <c r="N70" s="82"/>
      <c r="O70" s="82"/>
      <c r="P70" s="83"/>
      <c r="Q70" s="84"/>
      <c r="AH70" s="4"/>
      <c r="AI70" s="4"/>
      <c r="AJ70" s="4"/>
    </row>
    <row r="71" spans="1:36" s="5" customFormat="1" ht="62.25" customHeight="1" x14ac:dyDescent="0.25">
      <c r="A71" s="8">
        <v>11</v>
      </c>
      <c r="B71" s="82" t="s">
        <v>132</v>
      </c>
      <c r="C71" s="82"/>
      <c r="D71" s="82"/>
      <c r="E71" s="82"/>
      <c r="F71" s="82"/>
      <c r="G71" s="82"/>
      <c r="H71" s="82"/>
      <c r="I71" s="82"/>
      <c r="J71" s="82"/>
      <c r="K71" s="82"/>
      <c r="L71" s="82"/>
      <c r="M71" s="82"/>
      <c r="N71" s="82"/>
      <c r="O71" s="82"/>
      <c r="P71" s="83"/>
      <c r="Q71" s="84"/>
      <c r="AH71" s="4"/>
      <c r="AI71" s="4"/>
      <c r="AJ71" s="4"/>
    </row>
    <row r="72" spans="1:36" s="5" customFormat="1" ht="54" customHeight="1" x14ac:dyDescent="0.25">
      <c r="A72" s="8">
        <v>12</v>
      </c>
      <c r="B72" s="82" t="s">
        <v>131</v>
      </c>
      <c r="C72" s="82"/>
      <c r="D72" s="82"/>
      <c r="E72" s="82"/>
      <c r="F72" s="82"/>
      <c r="G72" s="82"/>
      <c r="H72" s="82"/>
      <c r="I72" s="82"/>
      <c r="J72" s="82"/>
      <c r="K72" s="82"/>
      <c r="L72" s="82"/>
      <c r="M72" s="82"/>
      <c r="N72" s="82"/>
      <c r="O72" s="82"/>
      <c r="P72" s="83"/>
      <c r="Q72" s="84"/>
      <c r="AH72" s="4"/>
      <c r="AI72" s="4"/>
      <c r="AJ72" s="4"/>
    </row>
    <row r="73" spans="1:36" s="5" customFormat="1" ht="35.25" customHeight="1" x14ac:dyDescent="0.25">
      <c r="A73" s="8">
        <v>13</v>
      </c>
      <c r="B73" s="82" t="s">
        <v>54</v>
      </c>
      <c r="C73" s="82"/>
      <c r="D73" s="82"/>
      <c r="E73" s="82"/>
      <c r="F73" s="82"/>
      <c r="G73" s="82"/>
      <c r="H73" s="82"/>
      <c r="I73" s="82"/>
      <c r="J73" s="82"/>
      <c r="K73" s="82"/>
      <c r="L73" s="82"/>
      <c r="M73" s="82"/>
      <c r="N73" s="82"/>
      <c r="O73" s="82"/>
      <c r="P73" s="83"/>
      <c r="Q73" s="84"/>
      <c r="AH73" s="4"/>
      <c r="AI73" s="4"/>
      <c r="AJ73" s="4"/>
    </row>
    <row r="74" spans="1:36" s="5" customFormat="1" ht="53.25" customHeight="1" thickBot="1" x14ac:dyDescent="0.3">
      <c r="A74" s="9">
        <v>14</v>
      </c>
      <c r="B74" s="85" t="s">
        <v>55</v>
      </c>
      <c r="C74" s="85"/>
      <c r="D74" s="85"/>
      <c r="E74" s="85"/>
      <c r="F74" s="85"/>
      <c r="G74" s="85"/>
      <c r="H74" s="85"/>
      <c r="I74" s="85"/>
      <c r="J74" s="85"/>
      <c r="K74" s="85"/>
      <c r="L74" s="85"/>
      <c r="M74" s="85"/>
      <c r="N74" s="85"/>
      <c r="O74" s="85"/>
      <c r="P74" s="85"/>
      <c r="Q74" s="86"/>
      <c r="R74" s="4"/>
      <c r="S74" s="4"/>
      <c r="T74" s="4"/>
      <c r="U74" s="4"/>
      <c r="V74" s="4"/>
      <c r="W74" s="4"/>
      <c r="X74" s="4"/>
      <c r="Y74" s="4"/>
      <c r="Z74" s="4"/>
      <c r="AA74" s="4"/>
      <c r="AB74" s="4"/>
      <c r="AC74" s="4"/>
      <c r="AD74" s="4"/>
      <c r="AE74" s="4"/>
      <c r="AF74" s="4"/>
      <c r="AG74" s="4"/>
      <c r="AH74" s="4"/>
      <c r="AI74" s="4"/>
      <c r="AJ74" s="4"/>
    </row>
    <row r="75" spans="1:36" s="5" customFormat="1" ht="15" customHeight="1" x14ac:dyDescent="0.25">
      <c r="A75" s="81" t="s">
        <v>56</v>
      </c>
      <c r="B75" s="81"/>
      <c r="C75" s="81"/>
      <c r="D75" s="81"/>
      <c r="E75" s="81"/>
      <c r="F75" s="81"/>
      <c r="G75" s="81"/>
      <c r="H75" s="81"/>
      <c r="I75" s="81"/>
      <c r="J75" s="81"/>
      <c r="K75" s="81"/>
      <c r="L75" s="81"/>
      <c r="M75" s="81"/>
      <c r="N75" s="81"/>
      <c r="O75" s="81"/>
      <c r="P75" s="81"/>
      <c r="Q75" s="81"/>
      <c r="R75" s="4"/>
      <c r="S75" s="4"/>
      <c r="T75" s="4"/>
      <c r="U75" s="4"/>
      <c r="V75" s="4"/>
      <c r="W75" s="4"/>
      <c r="X75" s="4"/>
      <c r="Y75" s="4"/>
      <c r="Z75" s="4"/>
      <c r="AA75" s="4"/>
      <c r="AB75" s="4"/>
      <c r="AC75" s="4"/>
      <c r="AD75" s="4"/>
      <c r="AE75" s="4"/>
      <c r="AF75" s="4"/>
      <c r="AG75" s="4"/>
      <c r="AH75" s="4"/>
      <c r="AI75" s="4"/>
      <c r="AJ75" s="4"/>
    </row>
    <row r="76" spans="1:36" s="5" customFormat="1" ht="13.2" x14ac:dyDescent="0.25">
      <c r="A76" s="81"/>
      <c r="B76" s="81"/>
      <c r="C76" s="81"/>
      <c r="D76" s="81"/>
      <c r="E76" s="81"/>
      <c r="F76" s="81"/>
      <c r="G76" s="81"/>
      <c r="H76" s="81"/>
      <c r="I76" s="81"/>
      <c r="J76" s="81"/>
      <c r="K76" s="81"/>
      <c r="L76" s="81"/>
      <c r="M76" s="81"/>
      <c r="N76" s="81"/>
      <c r="O76" s="81"/>
      <c r="P76" s="81"/>
      <c r="Q76" s="81"/>
      <c r="R76" s="4"/>
      <c r="S76" s="4"/>
      <c r="T76" s="4"/>
      <c r="U76" s="4"/>
      <c r="V76" s="4"/>
      <c r="W76" s="4"/>
      <c r="X76" s="4"/>
      <c r="Y76" s="4"/>
      <c r="Z76" s="4"/>
      <c r="AA76" s="4"/>
      <c r="AB76" s="4"/>
      <c r="AC76" s="4"/>
      <c r="AD76" s="4"/>
      <c r="AE76" s="4"/>
      <c r="AF76" s="4"/>
      <c r="AG76" s="4"/>
      <c r="AH76" s="4"/>
      <c r="AI76" s="4"/>
      <c r="AJ76" s="4"/>
    </row>
    <row r="77" spans="1:36" s="5" customFormat="1" ht="13.2" x14ac:dyDescent="0.25">
      <c r="A77" s="81"/>
      <c r="B77" s="81"/>
      <c r="C77" s="81"/>
      <c r="D77" s="81"/>
      <c r="E77" s="81"/>
      <c r="F77" s="81"/>
      <c r="G77" s="81"/>
      <c r="H77" s="81"/>
      <c r="I77" s="81"/>
      <c r="J77" s="81"/>
      <c r="K77" s="81"/>
      <c r="L77" s="81"/>
      <c r="M77" s="81"/>
      <c r="N77" s="81"/>
      <c r="O77" s="81"/>
      <c r="P77" s="81"/>
      <c r="Q77" s="81"/>
      <c r="R77" s="4"/>
      <c r="S77" s="4"/>
      <c r="T77" s="4"/>
      <c r="U77" s="4"/>
      <c r="V77" s="4"/>
      <c r="W77" s="4"/>
      <c r="X77" s="4"/>
      <c r="Y77" s="4"/>
      <c r="Z77" s="4"/>
      <c r="AA77" s="4"/>
      <c r="AB77" s="4"/>
      <c r="AC77" s="4"/>
      <c r="AD77" s="4"/>
      <c r="AE77" s="4"/>
      <c r="AF77" s="4"/>
      <c r="AG77" s="4"/>
      <c r="AH77" s="4"/>
      <c r="AI77" s="4"/>
      <c r="AJ77" s="4"/>
    </row>
    <row r="78" spans="1:36" s="4" customFormat="1" ht="13.2" x14ac:dyDescent="0.25"/>
    <row r="79" spans="1:36" s="4" customFormat="1" ht="13.2" x14ac:dyDescent="0.25"/>
    <row r="80" spans="1:36" s="4" customFormat="1" ht="13.2" x14ac:dyDescent="0.25"/>
    <row r="81" s="4" customFormat="1" ht="13.2" x14ac:dyDescent="0.25"/>
    <row r="82" s="4" customFormat="1" ht="13.2" x14ac:dyDescent="0.25"/>
    <row r="83" s="4" customFormat="1" ht="13.2" x14ac:dyDescent="0.25"/>
    <row r="84" s="4" customFormat="1" ht="13.2" x14ac:dyDescent="0.25"/>
    <row r="85" s="4" customFormat="1" ht="13.2" x14ac:dyDescent="0.25"/>
    <row r="86" s="4" customFormat="1" ht="13.2" x14ac:dyDescent="0.25"/>
    <row r="87" s="4" customFormat="1" ht="13.2" x14ac:dyDescent="0.25"/>
    <row r="88" s="4" customFormat="1" ht="13.2" x14ac:dyDescent="0.25"/>
    <row r="89" s="4" customFormat="1" ht="13.2" x14ac:dyDescent="0.25"/>
    <row r="90" s="4" customFormat="1" ht="13.2" x14ac:dyDescent="0.25"/>
    <row r="91" s="4" customFormat="1" ht="13.2" x14ac:dyDescent="0.25"/>
    <row r="92" s="4" customFormat="1" ht="13.2" x14ac:dyDescent="0.25"/>
    <row r="93" s="4" customFormat="1" ht="13.2" x14ac:dyDescent="0.25"/>
    <row r="94" s="4" customFormat="1" ht="13.2" x14ac:dyDescent="0.25"/>
    <row r="95" s="4" customFormat="1" ht="13.2" x14ac:dyDescent="0.25"/>
    <row r="96" s="4" customFormat="1" ht="13.2" x14ac:dyDescent="0.25"/>
    <row r="97" s="4" customFormat="1" ht="13.2" x14ac:dyDescent="0.25"/>
    <row r="98" s="4" customFormat="1" ht="13.2" x14ac:dyDescent="0.25"/>
    <row r="99" s="4" customFormat="1" ht="13.2" x14ac:dyDescent="0.25"/>
    <row r="100" s="4" customFormat="1" ht="13.2" x14ac:dyDescent="0.25"/>
    <row r="101" s="4" customFormat="1" ht="13.2" x14ac:dyDescent="0.25"/>
    <row r="102" s="4" customFormat="1" ht="13.2" x14ac:dyDescent="0.25"/>
    <row r="103" s="4" customFormat="1" ht="13.2" x14ac:dyDescent="0.25"/>
    <row r="104" s="4" customFormat="1" ht="13.2" x14ac:dyDescent="0.25"/>
    <row r="105" s="4" customFormat="1" ht="13.2" x14ac:dyDescent="0.25"/>
    <row r="106" s="4" customFormat="1" ht="13.2" x14ac:dyDescent="0.25"/>
    <row r="107" s="4" customFormat="1" ht="13.2" x14ac:dyDescent="0.25"/>
    <row r="108" s="4" customFormat="1" ht="13.2" x14ac:dyDescent="0.25"/>
    <row r="109" s="4" customFormat="1" ht="13.2" x14ac:dyDescent="0.25"/>
    <row r="110" s="4" customFormat="1" ht="13.2" x14ac:dyDescent="0.25"/>
    <row r="111" s="4" customFormat="1" ht="13.2" x14ac:dyDescent="0.25"/>
    <row r="112" s="4" customFormat="1" ht="13.2" x14ac:dyDescent="0.25"/>
    <row r="113" s="4" customFormat="1" ht="13.2" x14ac:dyDescent="0.25"/>
    <row r="114" s="4" customFormat="1" ht="13.2" x14ac:dyDescent="0.25"/>
    <row r="115" s="4" customFormat="1" ht="13.2" x14ac:dyDescent="0.25"/>
    <row r="116" s="4" customFormat="1" ht="13.2" x14ac:dyDescent="0.25"/>
    <row r="117" s="4" customFormat="1" ht="13.2" x14ac:dyDescent="0.25"/>
    <row r="118" s="4" customFormat="1" ht="13.2" x14ac:dyDescent="0.25"/>
    <row r="119" s="4" customFormat="1" ht="13.2" x14ac:dyDescent="0.25"/>
    <row r="120" s="4" customFormat="1" ht="13.2" x14ac:dyDescent="0.25"/>
    <row r="121" s="4" customFormat="1" ht="13.2" x14ac:dyDescent="0.25"/>
    <row r="122" s="4" customFormat="1" ht="13.2" x14ac:dyDescent="0.25"/>
    <row r="123" s="4" customFormat="1" ht="13.2" x14ac:dyDescent="0.25"/>
    <row r="124" s="4" customFormat="1" ht="13.2" x14ac:dyDescent="0.25"/>
    <row r="125" s="4" customFormat="1" ht="13.2" x14ac:dyDescent="0.25"/>
    <row r="126" s="4" customFormat="1" ht="13.2" x14ac:dyDescent="0.25"/>
    <row r="127" s="4" customFormat="1" ht="13.2" x14ac:dyDescent="0.25"/>
    <row r="128" s="4" customFormat="1" ht="13.2" x14ac:dyDescent="0.25"/>
    <row r="129" s="4" customFormat="1" ht="13.2" x14ac:dyDescent="0.25"/>
    <row r="130" s="4" customFormat="1" ht="13.2" x14ac:dyDescent="0.25"/>
    <row r="131" s="4" customFormat="1" ht="13.2" x14ac:dyDescent="0.25"/>
    <row r="132" s="4" customFormat="1" ht="13.2" x14ac:dyDescent="0.25"/>
    <row r="133" s="4" customFormat="1" ht="13.2" x14ac:dyDescent="0.25"/>
    <row r="134" s="4" customFormat="1" ht="13.2" x14ac:dyDescent="0.25"/>
    <row r="135" s="4" customFormat="1" ht="13.2" x14ac:dyDescent="0.25"/>
    <row r="136" s="4" customFormat="1" ht="13.2" x14ac:dyDescent="0.25"/>
    <row r="137" s="4" customFormat="1" ht="13.2" x14ac:dyDescent="0.25"/>
    <row r="138" s="4" customFormat="1" ht="13.2" x14ac:dyDescent="0.25"/>
    <row r="139" s="4" customFormat="1" ht="13.2" x14ac:dyDescent="0.25"/>
    <row r="140" s="4" customFormat="1" ht="13.2" x14ac:dyDescent="0.25"/>
    <row r="141" s="4" customFormat="1" ht="13.2" x14ac:dyDescent="0.25"/>
    <row r="142" s="4" customFormat="1" ht="13.2" x14ac:dyDescent="0.25"/>
    <row r="143" s="4" customFormat="1" ht="13.2" x14ac:dyDescent="0.25"/>
    <row r="144" s="4" customFormat="1" ht="13.2" x14ac:dyDescent="0.25"/>
    <row r="145" s="4" customFormat="1" ht="13.2" x14ac:dyDescent="0.25"/>
    <row r="146" s="4" customFormat="1" ht="13.2" x14ac:dyDescent="0.25"/>
    <row r="147" s="4" customFormat="1" ht="13.2" x14ac:dyDescent="0.25"/>
    <row r="148" s="4" customFormat="1" ht="13.2" x14ac:dyDescent="0.25"/>
    <row r="149" s="4" customFormat="1" ht="13.2" x14ac:dyDescent="0.25"/>
    <row r="150" s="4" customFormat="1" ht="13.2" x14ac:dyDescent="0.25"/>
    <row r="151" s="1" customFormat="1" x14ac:dyDescent="0.25"/>
    <row r="152" s="1" customFormat="1" x14ac:dyDescent="0.25"/>
    <row r="153" s="1" customFormat="1" x14ac:dyDescent="0.25"/>
    <row r="154" s="1" customFormat="1" x14ac:dyDescent="0.25"/>
    <row r="155" s="1" customFormat="1" x14ac:dyDescent="0.25"/>
    <row r="156" s="1" customFormat="1" x14ac:dyDescent="0.25"/>
    <row r="157" s="1" customFormat="1" x14ac:dyDescent="0.25"/>
    <row r="158" s="1" customFormat="1" x14ac:dyDescent="0.25"/>
    <row r="159" s="1" customFormat="1" x14ac:dyDescent="0.25"/>
    <row r="160" s="1" customFormat="1" x14ac:dyDescent="0.25"/>
    <row r="161" s="1" customFormat="1" x14ac:dyDescent="0.25"/>
    <row r="162" s="1" customFormat="1" x14ac:dyDescent="0.25"/>
    <row r="163" s="1" customFormat="1" x14ac:dyDescent="0.25"/>
    <row r="164" s="1" customFormat="1" x14ac:dyDescent="0.25"/>
    <row r="165" s="1" customFormat="1" x14ac:dyDescent="0.25"/>
    <row r="166" s="1" customFormat="1" x14ac:dyDescent="0.25"/>
    <row r="167" s="1" customFormat="1" x14ac:dyDescent="0.25"/>
    <row r="168" s="1" customFormat="1" x14ac:dyDescent="0.25"/>
    <row r="169" s="1" customFormat="1" x14ac:dyDescent="0.25"/>
    <row r="170" s="1" customFormat="1" x14ac:dyDescent="0.25"/>
    <row r="171" s="1" customFormat="1" x14ac:dyDescent="0.25"/>
    <row r="172" s="1" customFormat="1" x14ac:dyDescent="0.25"/>
    <row r="173" s="1" customFormat="1" x14ac:dyDescent="0.25"/>
    <row r="174" s="1" customFormat="1" x14ac:dyDescent="0.25"/>
    <row r="175" s="1" customFormat="1" x14ac:dyDescent="0.25"/>
    <row r="176" s="1" customFormat="1" x14ac:dyDescent="0.25"/>
    <row r="177" s="1" customFormat="1" x14ac:dyDescent="0.25"/>
    <row r="178" s="1" customFormat="1" x14ac:dyDescent="0.25"/>
    <row r="179" s="1" customFormat="1" x14ac:dyDescent="0.25"/>
    <row r="180" s="1" customFormat="1" x14ac:dyDescent="0.25"/>
    <row r="181" s="1" customFormat="1" x14ac:dyDescent="0.25"/>
    <row r="182" s="1" customFormat="1" x14ac:dyDescent="0.25"/>
    <row r="183" s="1" customFormat="1" x14ac:dyDescent="0.25"/>
    <row r="184" s="1" customFormat="1" x14ac:dyDescent="0.25"/>
    <row r="185" s="1" customFormat="1" x14ac:dyDescent="0.25"/>
    <row r="186" s="1" customFormat="1" x14ac:dyDescent="0.25"/>
    <row r="187" s="1" customFormat="1" x14ac:dyDescent="0.25"/>
    <row r="188" s="1" customFormat="1" x14ac:dyDescent="0.25"/>
    <row r="189" s="1" customFormat="1" x14ac:dyDescent="0.25"/>
    <row r="190" s="1" customFormat="1" x14ac:dyDescent="0.25"/>
    <row r="191" s="1" customFormat="1" x14ac:dyDescent="0.25"/>
    <row r="192" s="1" customFormat="1" x14ac:dyDescent="0.25"/>
    <row r="193" s="1" customFormat="1" x14ac:dyDescent="0.25"/>
    <row r="194" s="1" customFormat="1" x14ac:dyDescent="0.25"/>
    <row r="195" s="1" customFormat="1" x14ac:dyDescent="0.25"/>
    <row r="196" s="1" customFormat="1" x14ac:dyDescent="0.25"/>
    <row r="197" s="1" customFormat="1" x14ac:dyDescent="0.25"/>
    <row r="198" s="1" customFormat="1" x14ac:dyDescent="0.25"/>
    <row r="199" s="1" customFormat="1" x14ac:dyDescent="0.25"/>
    <row r="200" s="1" customFormat="1" x14ac:dyDescent="0.25"/>
    <row r="201" s="1" customFormat="1" x14ac:dyDescent="0.25"/>
    <row r="202" s="1" customFormat="1" x14ac:dyDescent="0.25"/>
    <row r="203" s="1" customFormat="1" x14ac:dyDescent="0.25"/>
    <row r="204" s="1" customFormat="1" x14ac:dyDescent="0.25"/>
    <row r="205" s="1" customFormat="1" x14ac:dyDescent="0.25"/>
    <row r="206" s="1" customFormat="1" x14ac:dyDescent="0.25"/>
    <row r="207" s="1" customFormat="1" x14ac:dyDescent="0.25"/>
    <row r="208" s="1" customFormat="1" x14ac:dyDescent="0.25"/>
    <row r="209" s="1" customFormat="1" x14ac:dyDescent="0.25"/>
    <row r="210" s="1" customFormat="1" x14ac:dyDescent="0.25"/>
    <row r="211" s="1" customFormat="1" x14ac:dyDescent="0.25"/>
    <row r="212" s="1" customFormat="1" x14ac:dyDescent="0.25"/>
    <row r="213" s="1" customFormat="1" x14ac:dyDescent="0.25"/>
    <row r="214" s="1" customFormat="1" x14ac:dyDescent="0.25"/>
    <row r="215" s="1" customFormat="1" x14ac:dyDescent="0.25"/>
    <row r="216" s="1" customFormat="1" x14ac:dyDescent="0.25"/>
    <row r="217" s="1" customFormat="1" x14ac:dyDescent="0.25"/>
    <row r="218" s="1" customFormat="1" x14ac:dyDescent="0.25"/>
    <row r="219" s="1" customFormat="1" x14ac:dyDescent="0.25"/>
    <row r="220" s="1" customFormat="1" x14ac:dyDescent="0.25"/>
    <row r="221" s="1" customFormat="1" x14ac:dyDescent="0.25"/>
    <row r="222" s="1" customFormat="1" x14ac:dyDescent="0.25"/>
    <row r="223" s="1" customFormat="1" x14ac:dyDescent="0.25"/>
    <row r="224" s="1" customFormat="1" x14ac:dyDescent="0.25"/>
    <row r="225" s="1" customFormat="1" x14ac:dyDescent="0.25"/>
    <row r="226" s="1" customFormat="1" x14ac:dyDescent="0.25"/>
    <row r="227" s="1" customFormat="1" x14ac:dyDescent="0.25"/>
    <row r="228" s="1" customFormat="1" x14ac:dyDescent="0.25"/>
    <row r="229" s="1" customFormat="1" x14ac:dyDescent="0.25"/>
    <row r="230" s="1" customFormat="1" x14ac:dyDescent="0.25"/>
    <row r="231" s="1" customFormat="1" x14ac:dyDescent="0.25"/>
    <row r="232" s="1" customFormat="1" x14ac:dyDescent="0.25"/>
    <row r="233" s="1" customFormat="1" x14ac:dyDescent="0.25"/>
    <row r="234" s="1" customFormat="1" x14ac:dyDescent="0.25"/>
    <row r="235" s="1" customFormat="1" x14ac:dyDescent="0.25"/>
    <row r="236" s="1" customFormat="1" x14ac:dyDescent="0.25"/>
    <row r="237" s="1" customFormat="1" x14ac:dyDescent="0.25"/>
    <row r="238" s="1" customFormat="1" x14ac:dyDescent="0.25"/>
    <row r="239" s="1" customFormat="1" x14ac:dyDescent="0.25"/>
    <row r="240" s="1" customFormat="1" x14ac:dyDescent="0.25"/>
    <row r="241" s="1" customFormat="1" x14ac:dyDescent="0.25"/>
    <row r="242" s="1" customFormat="1" x14ac:dyDescent="0.25"/>
    <row r="243" s="1" customFormat="1" x14ac:dyDescent="0.25"/>
    <row r="244" s="1" customFormat="1" x14ac:dyDescent="0.25"/>
    <row r="245" s="1" customFormat="1" x14ac:dyDescent="0.25"/>
    <row r="246" s="1" customFormat="1" x14ac:dyDescent="0.25"/>
    <row r="247" s="1" customFormat="1" x14ac:dyDescent="0.25"/>
    <row r="248" s="1" customFormat="1" x14ac:dyDescent="0.25"/>
    <row r="249" s="1" customFormat="1" x14ac:dyDescent="0.25"/>
    <row r="250" s="1" customFormat="1" x14ac:dyDescent="0.25"/>
    <row r="251" s="1" customFormat="1" x14ac:dyDescent="0.25"/>
    <row r="252" s="1" customFormat="1" x14ac:dyDescent="0.25"/>
    <row r="253" s="1" customFormat="1" x14ac:dyDescent="0.25"/>
    <row r="254" s="1" customFormat="1" x14ac:dyDescent="0.25"/>
    <row r="255" s="1" customFormat="1" x14ac:dyDescent="0.25"/>
    <row r="256" s="1" customFormat="1" x14ac:dyDescent="0.25"/>
    <row r="257" s="1" customFormat="1" x14ac:dyDescent="0.25"/>
    <row r="258" s="1" customFormat="1" x14ac:dyDescent="0.25"/>
    <row r="259" s="1" customFormat="1" x14ac:dyDescent="0.25"/>
    <row r="260" s="1" customFormat="1" x14ac:dyDescent="0.25"/>
    <row r="261" s="1" customFormat="1" x14ac:dyDescent="0.25"/>
    <row r="262" s="1" customFormat="1" x14ac:dyDescent="0.25"/>
    <row r="263" s="1" customFormat="1" x14ac:dyDescent="0.25"/>
    <row r="264" s="1" customFormat="1" x14ac:dyDescent="0.25"/>
    <row r="265" s="1" customFormat="1" x14ac:dyDescent="0.25"/>
    <row r="266" s="1" customFormat="1" x14ac:dyDescent="0.25"/>
    <row r="267" s="1" customFormat="1" x14ac:dyDescent="0.25"/>
    <row r="268" s="1" customFormat="1" x14ac:dyDescent="0.25"/>
    <row r="269" s="1" customFormat="1" x14ac:dyDescent="0.25"/>
    <row r="270" s="1" customFormat="1" x14ac:dyDescent="0.25"/>
    <row r="271" s="1" customFormat="1" x14ac:dyDescent="0.25"/>
    <row r="272" s="1" customFormat="1" x14ac:dyDescent="0.25"/>
    <row r="273" s="1" customFormat="1" x14ac:dyDescent="0.25"/>
    <row r="274" s="1" customFormat="1" x14ac:dyDescent="0.25"/>
    <row r="275" s="1" customFormat="1" x14ac:dyDescent="0.25"/>
    <row r="276" s="1" customFormat="1" x14ac:dyDescent="0.25"/>
    <row r="277" s="1" customFormat="1" x14ac:dyDescent="0.25"/>
    <row r="278" s="1" customFormat="1" x14ac:dyDescent="0.25"/>
    <row r="279" s="1" customFormat="1" x14ac:dyDescent="0.25"/>
    <row r="280" s="1" customFormat="1" x14ac:dyDescent="0.25"/>
    <row r="281" s="1" customFormat="1" x14ac:dyDescent="0.25"/>
    <row r="282" s="1" customFormat="1" x14ac:dyDescent="0.25"/>
    <row r="283" s="1" customFormat="1" x14ac:dyDescent="0.25"/>
    <row r="284" s="1" customFormat="1" x14ac:dyDescent="0.25"/>
    <row r="285" s="1" customFormat="1" x14ac:dyDescent="0.25"/>
    <row r="286" s="1" customFormat="1" x14ac:dyDescent="0.25"/>
    <row r="287" s="1" customFormat="1" x14ac:dyDescent="0.25"/>
    <row r="288" s="1" customFormat="1" x14ac:dyDescent="0.25"/>
    <row r="289" s="1" customFormat="1" x14ac:dyDescent="0.25"/>
    <row r="290" s="1" customFormat="1" x14ac:dyDescent="0.25"/>
    <row r="291" s="1" customFormat="1" x14ac:dyDescent="0.25"/>
    <row r="292" s="1" customFormat="1" x14ac:dyDescent="0.25"/>
    <row r="293" s="1" customFormat="1" x14ac:dyDescent="0.25"/>
    <row r="294" s="1" customFormat="1" x14ac:dyDescent="0.25"/>
    <row r="295" s="1" customFormat="1" x14ac:dyDescent="0.25"/>
    <row r="296" s="1" customFormat="1" x14ac:dyDescent="0.25"/>
    <row r="297" s="1" customFormat="1" x14ac:dyDescent="0.25"/>
    <row r="298" s="1" customFormat="1" x14ac:dyDescent="0.25"/>
    <row r="299" s="1" customFormat="1" x14ac:dyDescent="0.25"/>
    <row r="300" s="1" customFormat="1" x14ac:dyDescent="0.25"/>
    <row r="301" s="1" customFormat="1" x14ac:dyDescent="0.25"/>
    <row r="302" s="1" customFormat="1" x14ac:dyDescent="0.25"/>
    <row r="303" s="1" customFormat="1" x14ac:dyDescent="0.25"/>
    <row r="304" s="1" customFormat="1" x14ac:dyDescent="0.25"/>
    <row r="305" s="1" customFormat="1" x14ac:dyDescent="0.25"/>
    <row r="306" s="1" customFormat="1" x14ac:dyDescent="0.25"/>
    <row r="307" s="1" customFormat="1" x14ac:dyDescent="0.25"/>
    <row r="308" s="1" customFormat="1" x14ac:dyDescent="0.25"/>
    <row r="309" s="1" customFormat="1" x14ac:dyDescent="0.25"/>
    <row r="310" s="1" customFormat="1" x14ac:dyDescent="0.25"/>
    <row r="311" s="1" customFormat="1" x14ac:dyDescent="0.25"/>
    <row r="312" s="1" customFormat="1" x14ac:dyDescent="0.25"/>
    <row r="313" s="1" customFormat="1" x14ac:dyDescent="0.25"/>
    <row r="314" s="1" customFormat="1" x14ac:dyDescent="0.25"/>
    <row r="315" s="1" customFormat="1" x14ac:dyDescent="0.25"/>
    <row r="316" s="1" customFormat="1" x14ac:dyDescent="0.25"/>
    <row r="317" s="1" customFormat="1" x14ac:dyDescent="0.25"/>
    <row r="318" s="1" customFormat="1" x14ac:dyDescent="0.25"/>
    <row r="319" s="1" customFormat="1" x14ac:dyDescent="0.25"/>
    <row r="320" s="1" customFormat="1" x14ac:dyDescent="0.25"/>
    <row r="321" s="1" customFormat="1" x14ac:dyDescent="0.25"/>
    <row r="322" s="1" customFormat="1" x14ac:dyDescent="0.25"/>
    <row r="323" s="1" customFormat="1" x14ac:dyDescent="0.25"/>
    <row r="324" s="1" customFormat="1" x14ac:dyDescent="0.25"/>
    <row r="325" s="1" customFormat="1" x14ac:dyDescent="0.25"/>
    <row r="326" s="1" customFormat="1" x14ac:dyDescent="0.25"/>
    <row r="327" s="1" customFormat="1" x14ac:dyDescent="0.25"/>
    <row r="328" s="1" customFormat="1" x14ac:dyDescent="0.25"/>
    <row r="329" s="1" customFormat="1" x14ac:dyDescent="0.25"/>
    <row r="330" s="1" customFormat="1" x14ac:dyDescent="0.25"/>
    <row r="331" s="1" customFormat="1" x14ac:dyDescent="0.25"/>
    <row r="332" s="1" customFormat="1" x14ac:dyDescent="0.25"/>
    <row r="333" s="1" customFormat="1" x14ac:dyDescent="0.25"/>
    <row r="334" s="1" customFormat="1" x14ac:dyDescent="0.25"/>
    <row r="335" s="1" customFormat="1" x14ac:dyDescent="0.25"/>
    <row r="336" s="1" customFormat="1" x14ac:dyDescent="0.25"/>
    <row r="337" s="1" customFormat="1" x14ac:dyDescent="0.25"/>
    <row r="338" s="1" customFormat="1" x14ac:dyDescent="0.25"/>
    <row r="339" s="1" customFormat="1" x14ac:dyDescent="0.25"/>
    <row r="340" s="1" customFormat="1" x14ac:dyDescent="0.25"/>
    <row r="341" s="1" customFormat="1" x14ac:dyDescent="0.25"/>
    <row r="342" s="1" customFormat="1" x14ac:dyDescent="0.25"/>
    <row r="343" s="1" customFormat="1" x14ac:dyDescent="0.25"/>
    <row r="344" s="1" customFormat="1" x14ac:dyDescent="0.25"/>
    <row r="345" s="1" customFormat="1" x14ac:dyDescent="0.25"/>
    <row r="346" s="1" customFormat="1" x14ac:dyDescent="0.25"/>
    <row r="347" s="1" customFormat="1" x14ac:dyDescent="0.25"/>
    <row r="348" s="1" customFormat="1" x14ac:dyDescent="0.25"/>
    <row r="349" s="1" customFormat="1" x14ac:dyDescent="0.25"/>
    <row r="350" s="1" customFormat="1" x14ac:dyDescent="0.25"/>
    <row r="351" s="1" customFormat="1" x14ac:dyDescent="0.25"/>
    <row r="352" s="1" customFormat="1" x14ac:dyDescent="0.25"/>
    <row r="353" s="1" customFormat="1" x14ac:dyDescent="0.25"/>
  </sheetData>
  <mergeCells count="78">
    <mergeCell ref="A11:C11"/>
    <mergeCell ref="D11:Q11"/>
    <mergeCell ref="A4:Q4"/>
    <mergeCell ref="M6:N6"/>
    <mergeCell ref="O6:Q6"/>
    <mergeCell ref="O7:Q7"/>
    <mergeCell ref="A9:Q9"/>
    <mergeCell ref="A12:C12"/>
    <mergeCell ref="D12:Q12"/>
    <mergeCell ref="A13:C13"/>
    <mergeCell ref="D13:Q13"/>
    <mergeCell ref="A14:C14"/>
    <mergeCell ref="D14:Q14"/>
    <mergeCell ref="C28:J28"/>
    <mergeCell ref="K28:M28"/>
    <mergeCell ref="N28:Q28"/>
    <mergeCell ref="A15:D15"/>
    <mergeCell ref="E15:I15"/>
    <mergeCell ref="N15:Q15"/>
    <mergeCell ref="A16:C16"/>
    <mergeCell ref="D16:Q16"/>
    <mergeCell ref="A18:Q18"/>
    <mergeCell ref="B20:Q20"/>
    <mergeCell ref="D22:I22"/>
    <mergeCell ref="M22:Q22"/>
    <mergeCell ref="C24:Q24"/>
    <mergeCell ref="E26:Q26"/>
    <mergeCell ref="A30:Q30"/>
    <mergeCell ref="C32:Q32"/>
    <mergeCell ref="A34:C34"/>
    <mergeCell ref="D34:I34"/>
    <mergeCell ref="J34:M34"/>
    <mergeCell ref="N34:Q34"/>
    <mergeCell ref="E53:Q57"/>
    <mergeCell ref="F36:Q36"/>
    <mergeCell ref="H37:Q37"/>
    <mergeCell ref="A39:Q39"/>
    <mergeCell ref="C41:Q41"/>
    <mergeCell ref="A43:D43"/>
    <mergeCell ref="E43:I43"/>
    <mergeCell ref="J43:M43"/>
    <mergeCell ref="N43:Q43"/>
    <mergeCell ref="C45:Q45"/>
    <mergeCell ref="C47:H47"/>
    <mergeCell ref="K47:Q47"/>
    <mergeCell ref="E49:Q49"/>
    <mergeCell ref="A51:Q51"/>
    <mergeCell ref="A59:E59"/>
    <mergeCell ref="O59:Q59"/>
    <mergeCell ref="B61:O61"/>
    <mergeCell ref="P61:Q61"/>
    <mergeCell ref="B62:O62"/>
    <mergeCell ref="P62:Q62"/>
    <mergeCell ref="B63:O63"/>
    <mergeCell ref="P63:Q63"/>
    <mergeCell ref="B64:O64"/>
    <mergeCell ref="P64:Q64"/>
    <mergeCell ref="B65:O65"/>
    <mergeCell ref="P65:Q65"/>
    <mergeCell ref="B66:O66"/>
    <mergeCell ref="P66:Q66"/>
    <mergeCell ref="B67:O67"/>
    <mergeCell ref="P67:Q67"/>
    <mergeCell ref="B68:O68"/>
    <mergeCell ref="P68:Q68"/>
    <mergeCell ref="B69:O69"/>
    <mergeCell ref="P69:Q69"/>
    <mergeCell ref="B70:O70"/>
    <mergeCell ref="P70:Q70"/>
    <mergeCell ref="B71:O71"/>
    <mergeCell ref="P71:Q71"/>
    <mergeCell ref="A75:Q77"/>
    <mergeCell ref="B72:O72"/>
    <mergeCell ref="P72:Q72"/>
    <mergeCell ref="B73:O73"/>
    <mergeCell ref="P73:Q73"/>
    <mergeCell ref="B74:O74"/>
    <mergeCell ref="P74:Q74"/>
  </mergeCells>
  <dataValidations count="1">
    <dataValidation type="list" allowBlank="1" showInputMessage="1" showErrorMessage="1" sqref="P61 O69:O73 O65:O67 P65:P73" xr:uid="{412BF934-3AEB-4AD6-8CB8-AED7D37EED1A}">
      <formula1>"SI,NO"</formula1>
    </dataValidation>
  </dataValidations>
  <printOptions horizontalCentered="1"/>
  <pageMargins left="0.23622047244094491" right="0.23622047244094491" top="0.35433070866141736" bottom="0.35433070866141736" header="0.31496062992125984" footer="0.31496062992125984"/>
  <pageSetup scale="84"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901B6-FD99-4DF8-BD7B-2150FD932EEC}">
  <sheetPr>
    <tabColor rgb="FF9F2241"/>
  </sheetPr>
  <dimension ref="A1:T311"/>
  <sheetViews>
    <sheetView topLeftCell="A29" zoomScale="90" zoomScaleNormal="90" zoomScaleSheetLayoutView="170" workbookViewId="0">
      <selection activeCell="B55" sqref="B55"/>
    </sheetView>
  </sheetViews>
  <sheetFormatPr baseColWidth="10" defaultColWidth="11.44140625" defaultRowHeight="13.2" x14ac:dyDescent="0.25"/>
  <cols>
    <col min="1" max="1" width="10.44140625" style="5" bestFit="1" customWidth="1"/>
    <col min="2" max="2" width="86" style="5" customWidth="1"/>
    <col min="3" max="3" width="31" style="5" customWidth="1"/>
    <col min="4" max="4" width="11.5546875" style="5" bestFit="1" customWidth="1"/>
    <col min="5" max="5" width="24.33203125" style="4" customWidth="1"/>
    <col min="6" max="6" width="4.6640625" style="4" customWidth="1"/>
    <col min="7" max="20" width="11.44140625" style="4"/>
    <col min="21" max="16384" width="11.44140625" style="5"/>
  </cols>
  <sheetData>
    <row r="1" spans="1:5" x14ac:dyDescent="0.25">
      <c r="A1" s="4"/>
      <c r="B1" s="4"/>
      <c r="C1" s="4"/>
      <c r="D1" s="4"/>
    </row>
    <row r="2" spans="1:5" x14ac:dyDescent="0.25">
      <c r="A2" s="4"/>
      <c r="B2" s="4"/>
      <c r="C2" s="4"/>
      <c r="D2" s="4"/>
    </row>
    <row r="3" spans="1:5" x14ac:dyDescent="0.25">
      <c r="A3" s="4"/>
      <c r="B3" s="4"/>
      <c r="C3" s="4"/>
      <c r="D3" s="4"/>
    </row>
    <row r="4" spans="1:5" ht="39" customHeight="1" thickBot="1" x14ac:dyDescent="0.3">
      <c r="A4" s="4"/>
      <c r="B4" s="4"/>
      <c r="C4" s="4"/>
      <c r="D4" s="4"/>
    </row>
    <row r="5" spans="1:5" ht="44.25" customHeight="1" thickBot="1" x14ac:dyDescent="0.3">
      <c r="A5" s="120" t="str">
        <f>'Datos Generales'!A4</f>
        <v>Solicitud de cotización de la Investigacion de mercado para el "Servicio Médico Integral de Diálisis Peritoneal Continua Ambulatoria (DPCA)"</v>
      </c>
      <c r="B5" s="121"/>
      <c r="C5" s="121"/>
      <c r="D5" s="121"/>
      <c r="E5" s="122"/>
    </row>
    <row r="6" spans="1:5" ht="18.75" customHeight="1" x14ac:dyDescent="0.25">
      <c r="A6" s="10" t="s">
        <v>57</v>
      </c>
      <c r="B6" s="123">
        <f>'Datos Generales'!D11</f>
        <v>0</v>
      </c>
      <c r="C6" s="124"/>
      <c r="D6" s="124"/>
      <c r="E6" s="125"/>
    </row>
    <row r="7" spans="1:5" s="4" customFormat="1" ht="30" customHeight="1" x14ac:dyDescent="0.25">
      <c r="A7" s="11" t="s">
        <v>58</v>
      </c>
      <c r="B7" s="11" t="s">
        <v>59</v>
      </c>
      <c r="C7" s="11" t="s">
        <v>60</v>
      </c>
      <c r="D7" s="11" t="s">
        <v>61</v>
      </c>
      <c r="E7" s="12" t="s">
        <v>62</v>
      </c>
    </row>
    <row r="8" spans="1:5" s="4" customFormat="1" ht="51" customHeight="1" x14ac:dyDescent="0.25">
      <c r="A8" s="13">
        <v>1</v>
      </c>
      <c r="B8" s="14" t="s">
        <v>63</v>
      </c>
      <c r="C8" s="15" t="s">
        <v>64</v>
      </c>
      <c r="D8" s="16"/>
      <c r="E8" s="17"/>
    </row>
    <row r="9" spans="1:5" s="4" customFormat="1" ht="37.5" customHeight="1" x14ac:dyDescent="0.25">
      <c r="A9" s="13">
        <v>2</v>
      </c>
      <c r="B9" s="18" t="s">
        <v>65</v>
      </c>
      <c r="C9" s="19"/>
      <c r="D9" s="20"/>
      <c r="E9" s="17"/>
    </row>
    <row r="10" spans="1:5" s="4" customFormat="1" ht="37.5" customHeight="1" x14ac:dyDescent="0.25">
      <c r="A10" s="13">
        <v>3</v>
      </c>
      <c r="B10" s="14" t="s">
        <v>93</v>
      </c>
      <c r="C10" s="15" t="s">
        <v>66</v>
      </c>
      <c r="D10" s="20"/>
      <c r="E10" s="17"/>
    </row>
    <row r="11" spans="1:5" s="4" customFormat="1" ht="84.6" customHeight="1" x14ac:dyDescent="0.25">
      <c r="A11" s="13">
        <v>4</v>
      </c>
      <c r="B11" s="14" t="s">
        <v>67</v>
      </c>
      <c r="C11" s="15" t="s">
        <v>94</v>
      </c>
      <c r="D11" s="16"/>
      <c r="E11" s="17"/>
    </row>
    <row r="12" spans="1:5" s="4" customFormat="1" ht="37.5" customHeight="1" x14ac:dyDescent="0.25">
      <c r="A12" s="13">
        <v>5</v>
      </c>
      <c r="B12" s="14" t="s">
        <v>124</v>
      </c>
      <c r="C12" s="15" t="s">
        <v>66</v>
      </c>
      <c r="D12" s="16"/>
      <c r="E12" s="17"/>
    </row>
    <row r="13" spans="1:5" s="4" customFormat="1" ht="37.5" customHeight="1" x14ac:dyDescent="0.25">
      <c r="A13" s="13">
        <v>6</v>
      </c>
      <c r="B13" s="14" t="s">
        <v>135</v>
      </c>
      <c r="C13" s="15" t="s">
        <v>66</v>
      </c>
      <c r="D13" s="16"/>
      <c r="E13" s="17"/>
    </row>
    <row r="14" spans="1:5" s="4" customFormat="1" ht="37.5" customHeight="1" x14ac:dyDescent="0.25">
      <c r="A14" s="13">
        <v>7</v>
      </c>
      <c r="B14" s="14" t="s">
        <v>134</v>
      </c>
      <c r="C14" s="15" t="s">
        <v>66</v>
      </c>
      <c r="D14" s="16"/>
      <c r="E14" s="17"/>
    </row>
    <row r="15" spans="1:5" s="4" customFormat="1" ht="37.5" customHeight="1" x14ac:dyDescent="0.25">
      <c r="A15" s="13">
        <v>8</v>
      </c>
      <c r="B15" s="14" t="s">
        <v>136</v>
      </c>
      <c r="C15" s="15" t="s">
        <v>66</v>
      </c>
      <c r="D15" s="16"/>
      <c r="E15" s="17"/>
    </row>
    <row r="16" spans="1:5" s="4" customFormat="1" ht="37.5" customHeight="1" x14ac:dyDescent="0.25">
      <c r="A16" s="13">
        <v>9</v>
      </c>
      <c r="B16" s="14" t="s">
        <v>137</v>
      </c>
      <c r="C16" s="15" t="s">
        <v>66</v>
      </c>
      <c r="D16" s="16"/>
      <c r="E16" s="17"/>
    </row>
    <row r="17" spans="1:5" s="4" customFormat="1" ht="37.5" customHeight="1" x14ac:dyDescent="0.25">
      <c r="A17" s="13">
        <v>10</v>
      </c>
      <c r="B17" s="14" t="s">
        <v>138</v>
      </c>
      <c r="C17" s="15" t="s">
        <v>66</v>
      </c>
      <c r="D17" s="16"/>
      <c r="E17" s="17"/>
    </row>
    <row r="18" spans="1:5" s="4" customFormat="1" ht="37.5" customHeight="1" x14ac:dyDescent="0.25">
      <c r="A18" s="13">
        <v>11</v>
      </c>
      <c r="B18" s="14" t="s">
        <v>139</v>
      </c>
      <c r="C18" s="15" t="s">
        <v>66</v>
      </c>
      <c r="D18" s="16"/>
      <c r="E18" s="17"/>
    </row>
    <row r="19" spans="1:5" s="4" customFormat="1" ht="52.2" customHeight="1" x14ac:dyDescent="0.25">
      <c r="A19" s="13">
        <v>12</v>
      </c>
      <c r="B19" s="14" t="s">
        <v>140</v>
      </c>
      <c r="C19" s="15" t="s">
        <v>66</v>
      </c>
      <c r="D19" s="16"/>
      <c r="E19" s="17"/>
    </row>
    <row r="20" spans="1:5" s="4" customFormat="1" ht="52.2" customHeight="1" x14ac:dyDescent="0.25">
      <c r="A20" s="13">
        <v>13</v>
      </c>
      <c r="B20" s="14" t="s">
        <v>141</v>
      </c>
      <c r="C20" s="15" t="s">
        <v>66</v>
      </c>
      <c r="D20" s="16"/>
      <c r="E20" s="17"/>
    </row>
    <row r="21" spans="1:5" s="4" customFormat="1" ht="52.2" customHeight="1" x14ac:dyDescent="0.25">
      <c r="A21" s="13">
        <v>14</v>
      </c>
      <c r="B21" s="14" t="s">
        <v>91</v>
      </c>
      <c r="C21" s="15" t="s">
        <v>66</v>
      </c>
      <c r="D21" s="16"/>
      <c r="E21" s="17"/>
    </row>
    <row r="22" spans="1:5" s="4" customFormat="1" ht="52.2" customHeight="1" x14ac:dyDescent="0.25">
      <c r="A22" s="13">
        <v>15</v>
      </c>
      <c r="B22" s="14" t="s">
        <v>439</v>
      </c>
      <c r="C22" s="15" t="s">
        <v>66</v>
      </c>
      <c r="D22" s="16"/>
      <c r="E22" s="17"/>
    </row>
    <row r="23" spans="1:5" s="4" customFormat="1" ht="52.2" customHeight="1" x14ac:dyDescent="0.25">
      <c r="A23" s="13">
        <v>16</v>
      </c>
      <c r="B23" s="14" t="s">
        <v>440</v>
      </c>
      <c r="C23" s="15" t="s">
        <v>66</v>
      </c>
      <c r="D23" s="16"/>
      <c r="E23" s="17"/>
    </row>
    <row r="24" spans="1:5" s="4" customFormat="1" ht="51.6" customHeight="1" x14ac:dyDescent="0.25">
      <c r="A24" s="13">
        <v>17</v>
      </c>
      <c r="B24" s="14" t="s">
        <v>92</v>
      </c>
      <c r="C24" s="15" t="s">
        <v>66</v>
      </c>
      <c r="D24" s="16"/>
      <c r="E24" s="17"/>
    </row>
    <row r="25" spans="1:5" s="4" customFormat="1" ht="35.4" customHeight="1" x14ac:dyDescent="0.25">
      <c r="A25" s="13">
        <v>18</v>
      </c>
      <c r="B25" s="14" t="s">
        <v>142</v>
      </c>
      <c r="C25" s="15" t="s">
        <v>68</v>
      </c>
      <c r="D25" s="16"/>
      <c r="E25" s="17"/>
    </row>
    <row r="26" spans="1:5" s="4" customFormat="1" ht="35.4" customHeight="1" x14ac:dyDescent="0.25">
      <c r="A26" s="13">
        <v>19</v>
      </c>
      <c r="B26" s="14" t="s">
        <v>443</v>
      </c>
      <c r="C26" s="15" t="s">
        <v>68</v>
      </c>
      <c r="D26" s="16"/>
      <c r="E26" s="17"/>
    </row>
    <row r="27" spans="1:5" s="4" customFormat="1" ht="51" customHeight="1" x14ac:dyDescent="0.25">
      <c r="A27" s="13">
        <v>20</v>
      </c>
      <c r="B27" s="14" t="s">
        <v>143</v>
      </c>
      <c r="C27" s="15" t="s">
        <v>68</v>
      </c>
      <c r="D27" s="16"/>
      <c r="E27" s="17"/>
    </row>
    <row r="28" spans="1:5" s="4" customFormat="1" ht="35.4" customHeight="1" x14ac:dyDescent="0.25">
      <c r="A28" s="13">
        <v>21</v>
      </c>
      <c r="B28" s="14" t="s">
        <v>69</v>
      </c>
      <c r="C28" s="15" t="s">
        <v>68</v>
      </c>
      <c r="D28" s="16"/>
      <c r="E28" s="17"/>
    </row>
    <row r="29" spans="1:5" s="4" customFormat="1" ht="54" customHeight="1" x14ac:dyDescent="0.25">
      <c r="A29" s="13">
        <v>22</v>
      </c>
      <c r="B29" s="14" t="s">
        <v>144</v>
      </c>
      <c r="C29" s="15" t="s">
        <v>68</v>
      </c>
      <c r="D29" s="16"/>
      <c r="E29" s="17"/>
    </row>
    <row r="30" spans="1:5" s="4" customFormat="1" ht="39.6" x14ac:dyDescent="0.25">
      <c r="A30" s="13">
        <v>23</v>
      </c>
      <c r="B30" s="14" t="s">
        <v>95</v>
      </c>
      <c r="C30" s="15" t="s">
        <v>68</v>
      </c>
      <c r="D30" s="16"/>
      <c r="E30" s="17"/>
    </row>
    <row r="31" spans="1:5" s="4" customFormat="1" ht="30" customHeight="1" x14ac:dyDescent="0.25">
      <c r="A31" s="13">
        <v>24</v>
      </c>
      <c r="B31" s="14" t="s">
        <v>452</v>
      </c>
      <c r="C31" s="15" t="s">
        <v>68</v>
      </c>
      <c r="D31" s="16"/>
      <c r="E31" s="17"/>
    </row>
    <row r="32" spans="1:5" s="4" customFormat="1" ht="30" customHeight="1" x14ac:dyDescent="0.25">
      <c r="A32" s="13">
        <v>25</v>
      </c>
      <c r="B32" s="158" t="s">
        <v>454</v>
      </c>
      <c r="C32" s="15" t="s">
        <v>68</v>
      </c>
      <c r="D32" s="16"/>
      <c r="E32" s="17"/>
    </row>
    <row r="33" spans="1:5" s="4" customFormat="1" ht="33.450000000000003" customHeight="1" x14ac:dyDescent="0.25">
      <c r="A33" s="13">
        <v>26</v>
      </c>
      <c r="B33" s="14" t="s">
        <v>453</v>
      </c>
      <c r="C33" s="15" t="s">
        <v>68</v>
      </c>
      <c r="D33" s="16"/>
      <c r="E33" s="17"/>
    </row>
    <row r="34" spans="1:5" s="4" customFormat="1" ht="57" customHeight="1" x14ac:dyDescent="0.25">
      <c r="A34" s="13">
        <v>27</v>
      </c>
      <c r="B34" s="14" t="s">
        <v>96</v>
      </c>
      <c r="C34" s="15" t="s">
        <v>68</v>
      </c>
      <c r="D34" s="16"/>
      <c r="E34" s="17"/>
    </row>
    <row r="35" spans="1:5" s="4" customFormat="1" ht="57" customHeight="1" x14ac:dyDescent="0.25">
      <c r="A35" s="126" t="s">
        <v>125</v>
      </c>
      <c r="B35" s="127"/>
      <c r="C35" s="127"/>
      <c r="D35" s="127"/>
      <c r="E35" s="128"/>
    </row>
    <row r="36" spans="1:5" s="4" customFormat="1" ht="19.5" customHeight="1" x14ac:dyDescent="0.25">
      <c r="A36" s="126" t="s">
        <v>126</v>
      </c>
      <c r="B36" s="127"/>
      <c r="C36" s="127"/>
      <c r="D36" s="127"/>
      <c r="E36" s="128"/>
    </row>
    <row r="37" spans="1:5" s="4" customFormat="1" ht="92.4" x14ac:dyDescent="0.25">
      <c r="A37" s="13">
        <v>28</v>
      </c>
      <c r="B37" s="14" t="s">
        <v>147</v>
      </c>
      <c r="C37" s="15" t="s">
        <v>97</v>
      </c>
      <c r="D37" s="16"/>
      <c r="E37" s="17"/>
    </row>
    <row r="38" spans="1:5" s="4" customFormat="1" ht="92.4" x14ac:dyDescent="0.25">
      <c r="A38" s="13">
        <v>29</v>
      </c>
      <c r="B38" s="14" t="s">
        <v>441</v>
      </c>
      <c r="C38" s="15" t="s">
        <v>97</v>
      </c>
      <c r="D38" s="16"/>
      <c r="E38" s="17"/>
    </row>
    <row r="39" spans="1:5" s="4" customFormat="1" ht="117.45" customHeight="1" x14ac:dyDescent="0.25">
      <c r="A39" s="13">
        <v>30</v>
      </c>
      <c r="B39" s="67" t="s">
        <v>145</v>
      </c>
      <c r="C39" s="15" t="s">
        <v>97</v>
      </c>
      <c r="D39" s="16"/>
      <c r="E39" s="17"/>
    </row>
    <row r="40" spans="1:5" s="4" customFormat="1" ht="92.4" x14ac:dyDescent="0.25">
      <c r="A40" s="13">
        <v>31</v>
      </c>
      <c r="B40" s="67" t="s">
        <v>146</v>
      </c>
      <c r="C40" s="15" t="s">
        <v>97</v>
      </c>
      <c r="D40" s="16"/>
      <c r="E40" s="17"/>
    </row>
    <row r="41" spans="1:5" s="4" customFormat="1" ht="92.4" x14ac:dyDescent="0.25">
      <c r="A41" s="13">
        <v>32</v>
      </c>
      <c r="B41" s="67" t="s">
        <v>148</v>
      </c>
      <c r="C41" s="15" t="s">
        <v>97</v>
      </c>
      <c r="D41" s="16"/>
      <c r="E41" s="17"/>
    </row>
    <row r="42" spans="1:5" s="4" customFormat="1" ht="92.4" x14ac:dyDescent="0.25">
      <c r="A42" s="13">
        <v>33</v>
      </c>
      <c r="B42" s="67" t="s">
        <v>149</v>
      </c>
      <c r="C42" s="15" t="s">
        <v>97</v>
      </c>
      <c r="D42" s="16"/>
      <c r="E42" s="17"/>
    </row>
    <row r="43" spans="1:5" s="4" customFormat="1" ht="92.4" x14ac:dyDescent="0.25">
      <c r="A43" s="13">
        <v>34</v>
      </c>
      <c r="B43" s="67" t="s">
        <v>150</v>
      </c>
      <c r="C43" s="15" t="s">
        <v>97</v>
      </c>
      <c r="D43" s="16"/>
      <c r="E43" s="17"/>
    </row>
    <row r="44" spans="1:5" s="4" customFormat="1" ht="92.4" x14ac:dyDescent="0.25">
      <c r="A44" s="13">
        <v>35</v>
      </c>
      <c r="B44" s="156" t="s">
        <v>442</v>
      </c>
      <c r="C44" s="157" t="s">
        <v>97</v>
      </c>
      <c r="D44" s="16"/>
      <c r="E44" s="17"/>
    </row>
    <row r="45" spans="1:5" s="4" customFormat="1" ht="54" customHeight="1" x14ac:dyDescent="0.25">
      <c r="A45" s="126" t="s">
        <v>127</v>
      </c>
      <c r="B45" s="127"/>
      <c r="C45" s="127"/>
      <c r="D45" s="127"/>
      <c r="E45" s="128"/>
    </row>
    <row r="46" spans="1:5" s="4" customFormat="1" ht="409.6" customHeight="1" x14ac:dyDescent="0.25">
      <c r="A46" s="65">
        <v>36</v>
      </c>
      <c r="B46" s="156" t="s">
        <v>455</v>
      </c>
      <c r="C46" s="160" t="s">
        <v>456</v>
      </c>
      <c r="D46" s="66"/>
      <c r="E46" s="66"/>
    </row>
    <row r="47" spans="1:5" s="4" customFormat="1" ht="64.95" customHeight="1" x14ac:dyDescent="0.25">
      <c r="A47" s="65">
        <v>37</v>
      </c>
      <c r="B47" s="159" t="s">
        <v>436</v>
      </c>
      <c r="C47" s="160" t="s">
        <v>456</v>
      </c>
      <c r="D47" s="66"/>
      <c r="E47" s="66"/>
    </row>
    <row r="48" spans="1:5" s="4" customFormat="1" ht="78" customHeight="1" x14ac:dyDescent="0.25">
      <c r="A48" s="65">
        <v>38</v>
      </c>
      <c r="B48" s="159" t="s">
        <v>437</v>
      </c>
      <c r="C48" s="160" t="s">
        <v>456</v>
      </c>
      <c r="D48" s="66"/>
      <c r="E48" s="66"/>
    </row>
    <row r="49" spans="1:5" s="4" customFormat="1" ht="41.55" customHeight="1" x14ac:dyDescent="0.25">
      <c r="A49" s="65">
        <v>39</v>
      </c>
      <c r="B49" s="159" t="s">
        <v>438</v>
      </c>
      <c r="C49" s="160" t="s">
        <v>456</v>
      </c>
      <c r="D49" s="66"/>
      <c r="E49" s="66"/>
    </row>
    <row r="50" spans="1:5" s="4" customFormat="1" ht="79.2" x14ac:dyDescent="0.25">
      <c r="A50" s="65">
        <v>40</v>
      </c>
      <c r="B50" s="14" t="s">
        <v>151</v>
      </c>
      <c r="C50" s="15" t="s">
        <v>70</v>
      </c>
      <c r="D50" s="16"/>
      <c r="E50" s="17"/>
    </row>
    <row r="51" spans="1:5" s="4" customFormat="1" ht="145.19999999999999" x14ac:dyDescent="0.25">
      <c r="A51" s="65">
        <v>41</v>
      </c>
      <c r="B51" s="14" t="s">
        <v>152</v>
      </c>
      <c r="C51" s="15" t="s">
        <v>70</v>
      </c>
      <c r="D51" s="16"/>
      <c r="E51" s="17"/>
    </row>
    <row r="52" spans="1:5" s="4" customFormat="1" ht="66" x14ac:dyDescent="0.25">
      <c r="A52" s="65">
        <v>42</v>
      </c>
      <c r="B52" s="14" t="s">
        <v>445</v>
      </c>
      <c r="C52" s="15" t="s">
        <v>70</v>
      </c>
      <c r="D52" s="16"/>
      <c r="E52" s="17"/>
    </row>
    <row r="53" spans="1:5" s="4" customFormat="1" ht="66" x14ac:dyDescent="0.25">
      <c r="A53" s="65">
        <v>43</v>
      </c>
      <c r="B53" s="14" t="s">
        <v>444</v>
      </c>
      <c r="C53" s="15" t="s">
        <v>70</v>
      </c>
      <c r="D53" s="16"/>
      <c r="E53" s="17"/>
    </row>
    <row r="54" spans="1:5" s="4" customFormat="1" ht="92.4" x14ac:dyDescent="0.25">
      <c r="A54" s="65">
        <v>44</v>
      </c>
      <c r="B54" s="68" t="s">
        <v>447</v>
      </c>
      <c r="C54" s="15" t="s">
        <v>446</v>
      </c>
      <c r="D54" s="16"/>
      <c r="E54" s="17"/>
    </row>
    <row r="55" spans="1:5" s="4" customFormat="1" ht="171.6" x14ac:dyDescent="0.25">
      <c r="A55" s="65">
        <v>45</v>
      </c>
      <c r="B55" s="69" t="s">
        <v>448</v>
      </c>
      <c r="C55" s="15" t="s">
        <v>446</v>
      </c>
      <c r="D55" s="16"/>
      <c r="E55" s="17"/>
    </row>
    <row r="56" spans="1:5" s="4" customFormat="1" ht="92.4" x14ac:dyDescent="0.25">
      <c r="A56" s="65">
        <v>46</v>
      </c>
      <c r="B56" s="70" t="s">
        <v>153</v>
      </c>
      <c r="C56" s="15" t="s">
        <v>446</v>
      </c>
      <c r="D56" s="16"/>
      <c r="E56" s="17"/>
    </row>
    <row r="57" spans="1:5" s="4" customFormat="1" ht="92.4" x14ac:dyDescent="0.25">
      <c r="A57" s="65">
        <v>47</v>
      </c>
      <c r="B57" s="70" t="s">
        <v>154</v>
      </c>
      <c r="C57" s="15" t="s">
        <v>446</v>
      </c>
      <c r="D57" s="16"/>
      <c r="E57" s="17"/>
    </row>
    <row r="58" spans="1:5" s="4" customFormat="1" ht="92.4" x14ac:dyDescent="0.25">
      <c r="A58" s="65">
        <v>48</v>
      </c>
      <c r="B58" s="70" t="s">
        <v>155</v>
      </c>
      <c r="C58" s="15" t="s">
        <v>446</v>
      </c>
      <c r="D58" s="16"/>
      <c r="E58" s="17"/>
    </row>
    <row r="59" spans="1:5" s="4" customFormat="1" ht="132" x14ac:dyDescent="0.25">
      <c r="A59" s="65">
        <v>49</v>
      </c>
      <c r="B59" s="70" t="s">
        <v>156</v>
      </c>
      <c r="C59" s="15" t="s">
        <v>446</v>
      </c>
      <c r="D59" s="16"/>
      <c r="E59" s="17"/>
    </row>
    <row r="60" spans="1:5" s="4" customFormat="1" ht="184.8" x14ac:dyDescent="0.25">
      <c r="A60" s="65">
        <v>50</v>
      </c>
      <c r="B60" s="69" t="s">
        <v>159</v>
      </c>
      <c r="C60" s="15" t="s">
        <v>449</v>
      </c>
      <c r="D60" s="16"/>
      <c r="E60" s="17"/>
    </row>
    <row r="61" spans="1:5" s="4" customFormat="1" ht="92.4" x14ac:dyDescent="0.25">
      <c r="A61" s="65">
        <v>51</v>
      </c>
      <c r="B61" s="71" t="s">
        <v>160</v>
      </c>
      <c r="C61" s="15" t="s">
        <v>446</v>
      </c>
      <c r="D61" s="16"/>
      <c r="E61" s="17"/>
    </row>
    <row r="62" spans="1:5" s="4" customFormat="1" ht="92.4" x14ac:dyDescent="0.25">
      <c r="A62" s="65">
        <v>52</v>
      </c>
      <c r="B62" s="70" t="s">
        <v>157</v>
      </c>
      <c r="C62" s="15" t="s">
        <v>446</v>
      </c>
      <c r="D62" s="16"/>
      <c r="E62" s="17"/>
    </row>
    <row r="63" spans="1:5" s="4" customFormat="1" ht="92.4" x14ac:dyDescent="0.25">
      <c r="A63" s="65">
        <v>53</v>
      </c>
      <c r="B63" s="70" t="s">
        <v>158</v>
      </c>
      <c r="C63" s="15" t="s">
        <v>446</v>
      </c>
      <c r="D63" s="16"/>
      <c r="E63" s="17"/>
    </row>
    <row r="64" spans="1:5" s="4" customFormat="1" ht="105.6" x14ac:dyDescent="0.25">
      <c r="A64" s="65">
        <v>54</v>
      </c>
      <c r="B64" s="14" t="s">
        <v>161</v>
      </c>
      <c r="C64" s="15" t="s">
        <v>162</v>
      </c>
      <c r="D64" s="16"/>
      <c r="E64" s="17"/>
    </row>
    <row r="65" spans="1:5" s="4" customFormat="1" ht="118.8" x14ac:dyDescent="0.25">
      <c r="A65" s="65">
        <v>55</v>
      </c>
      <c r="B65" s="67" t="s">
        <v>163</v>
      </c>
      <c r="C65" s="15" t="s">
        <v>450</v>
      </c>
      <c r="D65" s="16"/>
      <c r="E65" s="17"/>
    </row>
    <row r="66" spans="1:5" s="4" customFormat="1" ht="165" customHeight="1" x14ac:dyDescent="0.25">
      <c r="A66" s="65">
        <v>56</v>
      </c>
      <c r="B66" s="67" t="s">
        <v>164</v>
      </c>
      <c r="C66" s="15" t="s">
        <v>451</v>
      </c>
      <c r="D66" s="16"/>
      <c r="E66" s="17"/>
    </row>
    <row r="67" spans="1:5" s="21" customFormat="1" ht="33" customHeight="1" x14ac:dyDescent="0.25">
      <c r="A67" s="119" t="s">
        <v>71</v>
      </c>
      <c r="B67" s="119"/>
      <c r="C67" s="119"/>
      <c r="D67" s="119"/>
      <c r="E67" s="119"/>
    </row>
    <row r="68" spans="1:5" s="21" customFormat="1" ht="39" customHeight="1" x14ac:dyDescent="0.25">
      <c r="A68" s="119" t="s">
        <v>72</v>
      </c>
      <c r="B68" s="119"/>
      <c r="C68" s="119"/>
      <c r="D68" s="119"/>
      <c r="E68" s="119"/>
    </row>
    <row r="69" spans="1:5" s="4" customFormat="1" x14ac:dyDescent="0.25"/>
    <row r="70" spans="1:5" s="4" customFormat="1" x14ac:dyDescent="0.25"/>
    <row r="71" spans="1:5" s="4" customFormat="1" x14ac:dyDescent="0.25"/>
    <row r="72" spans="1:5" s="4" customFormat="1" x14ac:dyDescent="0.25"/>
    <row r="73" spans="1:5" s="4" customFormat="1" x14ac:dyDescent="0.25"/>
    <row r="74" spans="1:5" s="4" customFormat="1" x14ac:dyDescent="0.25"/>
    <row r="75" spans="1:5" s="4" customFormat="1" x14ac:dyDescent="0.25"/>
    <row r="76" spans="1:5" s="4" customFormat="1" x14ac:dyDescent="0.25"/>
    <row r="77" spans="1:5" s="4" customFormat="1" x14ac:dyDescent="0.25"/>
    <row r="78" spans="1:5" s="4" customFormat="1" x14ac:dyDescent="0.25"/>
    <row r="79" spans="1:5" s="4" customFormat="1" x14ac:dyDescent="0.25"/>
    <row r="80" spans="1:5" s="4" customFormat="1" x14ac:dyDescent="0.25"/>
    <row r="81" s="4" customFormat="1" x14ac:dyDescent="0.25"/>
    <row r="82" s="4" customFormat="1" x14ac:dyDescent="0.25"/>
    <row r="83" s="4" customFormat="1" x14ac:dyDescent="0.25"/>
    <row r="84" s="4" customFormat="1" x14ac:dyDescent="0.25"/>
    <row r="85" s="4" customFormat="1" x14ac:dyDescent="0.25"/>
    <row r="86" s="4" customFormat="1" x14ac:dyDescent="0.25"/>
    <row r="87" s="4" customFormat="1" x14ac:dyDescent="0.25"/>
    <row r="88" s="4" customFormat="1" x14ac:dyDescent="0.25"/>
    <row r="89" s="4" customFormat="1" x14ac:dyDescent="0.25"/>
    <row r="90" s="4" customFormat="1" x14ac:dyDescent="0.25"/>
    <row r="91" s="4" customFormat="1" x14ac:dyDescent="0.25"/>
    <row r="92" s="4" customFormat="1" x14ac:dyDescent="0.25"/>
    <row r="93" s="4" customFormat="1" x14ac:dyDescent="0.25"/>
    <row r="94" s="4" customFormat="1" x14ac:dyDescent="0.25"/>
    <row r="95" s="4" customFormat="1" x14ac:dyDescent="0.25"/>
    <row r="96" s="4" customFormat="1" x14ac:dyDescent="0.25"/>
    <row r="97" s="4" customFormat="1" x14ac:dyDescent="0.25"/>
    <row r="98" s="4" customFormat="1" x14ac:dyDescent="0.25"/>
    <row r="99" s="4" customFormat="1" x14ac:dyDescent="0.25"/>
    <row r="100" s="4" customFormat="1" x14ac:dyDescent="0.25"/>
    <row r="101" s="4" customFormat="1" x14ac:dyDescent="0.25"/>
    <row r="102" s="4" customFormat="1" x14ac:dyDescent="0.25"/>
    <row r="103" s="4" customFormat="1" x14ac:dyDescent="0.25"/>
    <row r="104" s="4" customFormat="1" x14ac:dyDescent="0.25"/>
    <row r="105" s="4" customFormat="1" x14ac:dyDescent="0.25"/>
    <row r="106" s="4" customFormat="1" x14ac:dyDescent="0.25"/>
    <row r="107" s="4" customFormat="1" x14ac:dyDescent="0.25"/>
    <row r="108" s="4" customFormat="1" x14ac:dyDescent="0.25"/>
    <row r="109" s="4" customFormat="1" x14ac:dyDescent="0.25"/>
    <row r="110" s="4" customFormat="1" x14ac:dyDescent="0.25"/>
    <row r="111" s="4" customFormat="1" x14ac:dyDescent="0.25"/>
    <row r="112" s="4" customFormat="1" x14ac:dyDescent="0.25"/>
    <row r="113" s="4" customFormat="1" x14ac:dyDescent="0.25"/>
    <row r="114" s="4" customFormat="1" x14ac:dyDescent="0.25"/>
    <row r="115" s="4" customFormat="1" x14ac:dyDescent="0.25"/>
    <row r="116" s="4" customFormat="1" x14ac:dyDescent="0.25"/>
    <row r="117" s="4" customFormat="1" x14ac:dyDescent="0.25"/>
    <row r="118" s="4" customFormat="1" x14ac:dyDescent="0.25"/>
    <row r="119" s="4" customFormat="1" x14ac:dyDescent="0.25"/>
    <row r="120" s="4" customFormat="1" x14ac:dyDescent="0.25"/>
    <row r="121" s="4" customFormat="1" x14ac:dyDescent="0.25"/>
    <row r="122" s="4" customFormat="1" x14ac:dyDescent="0.25"/>
    <row r="123" s="4" customFormat="1" x14ac:dyDescent="0.25"/>
    <row r="124" s="4" customFormat="1" x14ac:dyDescent="0.25"/>
    <row r="125" s="4" customFormat="1" x14ac:dyDescent="0.25"/>
    <row r="126" s="4" customFormat="1" x14ac:dyDescent="0.25"/>
    <row r="127" s="4" customFormat="1" x14ac:dyDescent="0.25"/>
    <row r="128" s="4" customFormat="1" x14ac:dyDescent="0.25"/>
    <row r="129" s="4" customFormat="1" x14ac:dyDescent="0.25"/>
    <row r="130" s="4" customFormat="1" x14ac:dyDescent="0.25"/>
    <row r="131" s="4" customFormat="1" x14ac:dyDescent="0.25"/>
    <row r="132" s="4" customFormat="1" x14ac:dyDescent="0.25"/>
    <row r="133" s="4" customFormat="1" x14ac:dyDescent="0.25"/>
    <row r="134" s="4" customFormat="1" x14ac:dyDescent="0.25"/>
    <row r="135" s="4" customFormat="1" x14ac:dyDescent="0.25"/>
    <row r="136" s="4" customFormat="1" x14ac:dyDescent="0.25"/>
    <row r="137" s="4" customFormat="1" x14ac:dyDescent="0.25"/>
    <row r="138" s="4" customFormat="1" x14ac:dyDescent="0.25"/>
    <row r="139" s="4" customFormat="1" x14ac:dyDescent="0.25"/>
    <row r="140" s="4" customFormat="1" x14ac:dyDescent="0.25"/>
    <row r="141" s="4" customFormat="1" x14ac:dyDescent="0.25"/>
    <row r="142" s="4" customFormat="1" x14ac:dyDescent="0.25"/>
    <row r="143" s="4" customFormat="1" x14ac:dyDescent="0.25"/>
    <row r="144" s="4" customFormat="1" x14ac:dyDescent="0.25"/>
    <row r="145" s="4" customFormat="1" x14ac:dyDescent="0.25"/>
    <row r="146" s="4" customFormat="1" x14ac:dyDescent="0.25"/>
    <row r="147" s="4" customFormat="1" x14ac:dyDescent="0.25"/>
    <row r="148" s="4" customFormat="1" x14ac:dyDescent="0.25"/>
    <row r="149" s="4" customFormat="1" x14ac:dyDescent="0.25"/>
    <row r="150" s="4" customFormat="1" x14ac:dyDescent="0.25"/>
    <row r="151" s="4" customFormat="1" x14ac:dyDescent="0.25"/>
    <row r="152" s="4" customFormat="1" x14ac:dyDescent="0.25"/>
    <row r="153" s="4" customFormat="1" x14ac:dyDescent="0.25"/>
    <row r="154" s="4" customFormat="1" x14ac:dyDescent="0.25"/>
    <row r="155" s="4" customFormat="1" x14ac:dyDescent="0.25"/>
    <row r="156" s="4" customFormat="1" x14ac:dyDescent="0.25"/>
    <row r="157" s="4" customFormat="1" x14ac:dyDescent="0.25"/>
    <row r="158" s="4" customFormat="1" x14ac:dyDescent="0.25"/>
    <row r="159" s="4" customFormat="1" x14ac:dyDescent="0.25"/>
    <row r="160" s="4" customFormat="1" x14ac:dyDescent="0.25"/>
    <row r="161" s="4" customFormat="1" x14ac:dyDescent="0.25"/>
    <row r="162" s="4" customFormat="1" x14ac:dyDescent="0.25"/>
    <row r="163" s="4" customFormat="1" x14ac:dyDescent="0.25"/>
    <row r="164" s="4" customFormat="1" x14ac:dyDescent="0.25"/>
    <row r="165" s="4" customFormat="1" x14ac:dyDescent="0.25"/>
    <row r="166" s="4" customFormat="1" x14ac:dyDescent="0.25"/>
    <row r="167" s="4" customFormat="1" x14ac:dyDescent="0.25"/>
    <row r="168" s="4" customFormat="1" x14ac:dyDescent="0.25"/>
    <row r="169" s="4" customFormat="1" x14ac:dyDescent="0.25"/>
    <row r="170" s="4" customFormat="1" x14ac:dyDescent="0.25"/>
    <row r="171" s="4" customFormat="1" x14ac:dyDescent="0.25"/>
    <row r="172" s="4" customFormat="1" x14ac:dyDescent="0.25"/>
    <row r="173" s="4" customFormat="1" x14ac:dyDescent="0.25"/>
    <row r="174" s="4" customFormat="1" x14ac:dyDescent="0.25"/>
    <row r="175" s="4" customFormat="1" x14ac:dyDescent="0.25"/>
    <row r="176" s="4" customFormat="1" x14ac:dyDescent="0.25"/>
    <row r="177" s="4" customFormat="1" x14ac:dyDescent="0.25"/>
    <row r="178" s="4" customFormat="1" x14ac:dyDescent="0.25"/>
    <row r="179" s="4" customFormat="1" x14ac:dyDescent="0.25"/>
    <row r="180" s="4" customFormat="1" x14ac:dyDescent="0.25"/>
    <row r="181" s="4" customFormat="1" x14ac:dyDescent="0.25"/>
    <row r="182" s="4" customFormat="1" x14ac:dyDescent="0.25"/>
    <row r="183" s="4" customFormat="1" x14ac:dyDescent="0.25"/>
    <row r="184" s="4" customFormat="1" x14ac:dyDescent="0.25"/>
    <row r="185" s="4" customFormat="1" x14ac:dyDescent="0.25"/>
    <row r="186" s="4" customFormat="1" x14ac:dyDescent="0.25"/>
    <row r="187" s="4" customFormat="1" x14ac:dyDescent="0.25"/>
    <row r="188" s="4" customFormat="1" x14ac:dyDescent="0.25"/>
    <row r="189" s="4" customFormat="1" x14ac:dyDescent="0.25"/>
    <row r="190" s="4" customFormat="1" x14ac:dyDescent="0.25"/>
    <row r="191" s="4" customFormat="1" x14ac:dyDescent="0.25"/>
    <row r="192" s="4" customFormat="1" x14ac:dyDescent="0.25"/>
    <row r="193" s="4" customFormat="1" x14ac:dyDescent="0.25"/>
    <row r="194" s="4" customFormat="1" x14ac:dyDescent="0.25"/>
    <row r="195" s="4" customFormat="1" x14ac:dyDescent="0.25"/>
    <row r="196" s="4" customFormat="1" x14ac:dyDescent="0.25"/>
    <row r="197" s="4" customFormat="1" x14ac:dyDescent="0.25"/>
    <row r="198" s="4" customFormat="1" x14ac:dyDescent="0.25"/>
    <row r="199" s="4" customFormat="1" x14ac:dyDescent="0.25"/>
    <row r="200" s="4" customFormat="1" x14ac:dyDescent="0.25"/>
    <row r="201" s="4" customFormat="1" x14ac:dyDescent="0.25"/>
    <row r="202" s="4" customFormat="1" x14ac:dyDescent="0.25"/>
    <row r="203" s="4" customFormat="1" x14ac:dyDescent="0.25"/>
    <row r="204" s="4" customFormat="1" x14ac:dyDescent="0.25"/>
    <row r="205" s="4" customFormat="1" x14ac:dyDescent="0.25"/>
    <row r="206" s="4" customFormat="1" x14ac:dyDescent="0.25"/>
    <row r="207" s="4" customFormat="1" x14ac:dyDescent="0.25"/>
    <row r="208" s="4" customFormat="1" x14ac:dyDescent="0.25"/>
    <row r="209" s="4" customFormat="1" x14ac:dyDescent="0.25"/>
    <row r="210" s="4" customFormat="1" x14ac:dyDescent="0.25"/>
    <row r="211" s="4" customFormat="1" x14ac:dyDescent="0.25"/>
    <row r="212" s="4" customFormat="1" x14ac:dyDescent="0.25"/>
    <row r="213" s="4" customFormat="1" x14ac:dyDescent="0.25"/>
    <row r="214" s="4" customFormat="1" x14ac:dyDescent="0.25"/>
    <row r="215" s="4" customFormat="1" x14ac:dyDescent="0.25"/>
    <row r="216" s="4" customFormat="1" x14ac:dyDescent="0.25"/>
    <row r="217" s="4" customFormat="1" x14ac:dyDescent="0.25"/>
    <row r="218" s="4" customFormat="1" x14ac:dyDescent="0.25"/>
    <row r="219" s="4" customFormat="1" x14ac:dyDescent="0.25"/>
    <row r="220" s="4" customFormat="1" x14ac:dyDescent="0.25"/>
    <row r="221" s="4" customFormat="1" x14ac:dyDescent="0.25"/>
    <row r="222" s="4" customFormat="1" x14ac:dyDescent="0.25"/>
    <row r="223" s="4" customFormat="1" x14ac:dyDescent="0.25"/>
    <row r="224" s="4" customFormat="1" x14ac:dyDescent="0.25"/>
    <row r="225" s="4" customFormat="1" x14ac:dyDescent="0.25"/>
    <row r="226" s="4" customFormat="1" x14ac:dyDescent="0.25"/>
    <row r="227" s="4" customFormat="1" x14ac:dyDescent="0.25"/>
    <row r="228" s="4" customFormat="1" x14ac:dyDescent="0.25"/>
    <row r="229" s="4" customFormat="1" x14ac:dyDescent="0.25"/>
    <row r="230" s="4" customFormat="1" x14ac:dyDescent="0.25"/>
    <row r="231" s="4" customFormat="1" x14ac:dyDescent="0.25"/>
    <row r="232" s="4" customFormat="1" x14ac:dyDescent="0.25"/>
    <row r="233" s="4" customFormat="1" x14ac:dyDescent="0.25"/>
    <row r="234" s="4" customFormat="1" x14ac:dyDescent="0.25"/>
    <row r="235" s="4" customFormat="1" x14ac:dyDescent="0.25"/>
    <row r="236" s="4" customFormat="1" x14ac:dyDescent="0.25"/>
    <row r="237" s="4" customFormat="1" x14ac:dyDescent="0.25"/>
    <row r="238" s="4" customFormat="1" x14ac:dyDescent="0.25"/>
    <row r="239" s="4" customFormat="1" x14ac:dyDescent="0.25"/>
    <row r="240" s="4" customFormat="1" x14ac:dyDescent="0.25"/>
    <row r="241" s="4" customFormat="1" x14ac:dyDescent="0.25"/>
    <row r="242" s="4" customFormat="1" x14ac:dyDescent="0.25"/>
    <row r="243" s="4" customFormat="1" x14ac:dyDescent="0.25"/>
    <row r="244" s="4" customFormat="1" x14ac:dyDescent="0.25"/>
    <row r="245" s="4" customFormat="1" x14ac:dyDescent="0.25"/>
    <row r="246" s="4" customFormat="1" x14ac:dyDescent="0.25"/>
    <row r="247" s="4" customFormat="1" x14ac:dyDescent="0.25"/>
    <row r="248" s="4" customFormat="1" x14ac:dyDescent="0.25"/>
    <row r="249" s="4" customFormat="1" x14ac:dyDescent="0.25"/>
    <row r="250" s="4" customFormat="1" x14ac:dyDescent="0.25"/>
    <row r="251" s="4" customFormat="1" x14ac:dyDescent="0.25"/>
    <row r="252" s="4" customFormat="1" x14ac:dyDescent="0.25"/>
    <row r="253" s="4" customFormat="1" x14ac:dyDescent="0.25"/>
    <row r="254" s="4" customFormat="1" x14ac:dyDescent="0.25"/>
    <row r="255" s="4" customFormat="1" x14ac:dyDescent="0.25"/>
    <row r="256" s="4" customFormat="1" x14ac:dyDescent="0.25"/>
    <row r="257" s="4" customFormat="1" x14ac:dyDescent="0.25"/>
    <row r="258" s="4" customFormat="1" x14ac:dyDescent="0.25"/>
    <row r="259" s="4" customFormat="1" x14ac:dyDescent="0.25"/>
    <row r="260" s="4" customFormat="1" x14ac:dyDescent="0.25"/>
    <row r="261" s="4" customFormat="1" x14ac:dyDescent="0.25"/>
    <row r="262" s="4" customFormat="1" x14ac:dyDescent="0.25"/>
    <row r="263" s="4" customFormat="1" x14ac:dyDescent="0.25"/>
    <row r="264" s="4" customFormat="1" x14ac:dyDescent="0.25"/>
    <row r="265" s="4" customFormat="1" x14ac:dyDescent="0.25"/>
    <row r="266" s="4" customFormat="1" x14ac:dyDescent="0.25"/>
    <row r="267" s="4" customFormat="1" x14ac:dyDescent="0.25"/>
    <row r="268" s="4" customFormat="1" x14ac:dyDescent="0.25"/>
    <row r="269" s="4" customFormat="1" x14ac:dyDescent="0.25"/>
    <row r="270" s="4" customFormat="1" x14ac:dyDescent="0.25"/>
    <row r="271" s="4" customFormat="1" x14ac:dyDescent="0.25"/>
    <row r="272" s="4" customFormat="1" x14ac:dyDescent="0.25"/>
    <row r="273" s="4" customFormat="1" x14ac:dyDescent="0.25"/>
    <row r="274" s="4" customFormat="1" x14ac:dyDescent="0.25"/>
    <row r="275" s="4" customFormat="1" x14ac:dyDescent="0.25"/>
    <row r="276" s="4" customFormat="1" x14ac:dyDescent="0.25"/>
    <row r="277" s="4" customFormat="1" x14ac:dyDescent="0.25"/>
    <row r="278" s="4" customFormat="1" x14ac:dyDescent="0.25"/>
    <row r="279" s="4" customFormat="1" x14ac:dyDescent="0.25"/>
    <row r="280" s="4" customFormat="1" x14ac:dyDescent="0.25"/>
    <row r="281" s="4" customFormat="1" x14ac:dyDescent="0.25"/>
    <row r="282" s="4" customFormat="1" x14ac:dyDescent="0.25"/>
    <row r="283" s="4" customFormat="1" x14ac:dyDescent="0.25"/>
    <row r="284" s="4" customFormat="1" x14ac:dyDescent="0.25"/>
    <row r="285" s="4" customFormat="1" x14ac:dyDescent="0.25"/>
    <row r="286" s="4" customFormat="1" x14ac:dyDescent="0.25"/>
    <row r="287" s="4" customFormat="1" x14ac:dyDescent="0.25"/>
    <row r="288" s="4" customFormat="1" x14ac:dyDescent="0.25"/>
    <row r="289" s="4" customFormat="1" x14ac:dyDescent="0.25"/>
    <row r="290" s="4" customFormat="1" x14ac:dyDescent="0.25"/>
    <row r="291" s="4" customFormat="1" x14ac:dyDescent="0.25"/>
    <row r="292" s="4" customFormat="1" x14ac:dyDescent="0.25"/>
    <row r="293" s="4" customFormat="1" x14ac:dyDescent="0.25"/>
    <row r="294" s="4" customFormat="1" x14ac:dyDescent="0.25"/>
    <row r="295" s="4" customFormat="1" x14ac:dyDescent="0.25"/>
    <row r="296" s="4" customFormat="1" x14ac:dyDescent="0.25"/>
    <row r="297" s="4" customFormat="1" x14ac:dyDescent="0.25"/>
    <row r="298" s="4" customFormat="1" x14ac:dyDescent="0.25"/>
    <row r="299" s="4" customFormat="1" x14ac:dyDescent="0.25"/>
    <row r="300" s="4" customFormat="1" x14ac:dyDescent="0.25"/>
    <row r="301" s="4" customFormat="1" x14ac:dyDescent="0.25"/>
    <row r="302" s="4" customFormat="1" x14ac:dyDescent="0.25"/>
    <row r="303" s="4" customFormat="1" x14ac:dyDescent="0.25"/>
    <row r="304" s="4" customFormat="1" x14ac:dyDescent="0.25"/>
    <row r="305" s="4" customFormat="1" x14ac:dyDescent="0.25"/>
    <row r="306" s="4" customFormat="1" x14ac:dyDescent="0.25"/>
    <row r="307" s="4" customFormat="1" x14ac:dyDescent="0.25"/>
    <row r="308" s="4" customFormat="1" x14ac:dyDescent="0.25"/>
    <row r="309" s="4" customFormat="1" x14ac:dyDescent="0.25"/>
    <row r="310" s="4" customFormat="1" x14ac:dyDescent="0.25"/>
    <row r="311" s="4" customFormat="1" x14ac:dyDescent="0.25"/>
  </sheetData>
  <mergeCells count="7">
    <mergeCell ref="A68:E68"/>
    <mergeCell ref="A5:E5"/>
    <mergeCell ref="B6:E6"/>
    <mergeCell ref="A36:E36"/>
    <mergeCell ref="A45:E45"/>
    <mergeCell ref="A67:E67"/>
    <mergeCell ref="A35:E35"/>
  </mergeCells>
  <dataValidations count="1">
    <dataValidation type="list" allowBlank="1" showErrorMessage="1" sqref="D8 D11:D34 D37:D44 D50:D66" xr:uid="{3FFE7486-530A-4761-B38D-EECA1766C14F}">
      <formula1>"SI,NO"</formula1>
    </dataValidation>
  </dataValidations>
  <printOptions horizontalCentered="1"/>
  <pageMargins left="0.23622047244094491" right="0.23622047244094491" top="0.34" bottom="0.35" header="0.31496062992125984" footer="0.31496062992125984"/>
  <pageSetup scale="97" orientation="portrait" r:id="rId1"/>
  <colBreaks count="1" manualBreakCount="1">
    <brk id="5"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8805F-A1D0-48C7-BF28-1ECDA75A41B7}">
  <sheetPr>
    <tabColor rgb="FFBC955C"/>
  </sheetPr>
  <dimension ref="A1:L28"/>
  <sheetViews>
    <sheetView showGridLines="0" zoomScale="90" zoomScaleNormal="90" zoomScaleSheetLayoutView="170" workbookViewId="0">
      <pane ySplit="7" topLeftCell="A8" activePane="bottomLeft" state="frozen"/>
      <selection pane="bottomLeft" activeCell="E10" sqref="E10"/>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1</v>
      </c>
      <c r="B8" s="54" t="s">
        <v>166</v>
      </c>
      <c r="C8" s="54" t="s">
        <v>167</v>
      </c>
      <c r="D8" s="54" t="s">
        <v>168</v>
      </c>
      <c r="E8" s="54" t="s">
        <v>169</v>
      </c>
      <c r="F8" s="59" t="s">
        <v>170</v>
      </c>
      <c r="G8" s="59">
        <v>6336</v>
      </c>
      <c r="H8" s="59">
        <v>15840</v>
      </c>
      <c r="I8" s="129">
        <v>50</v>
      </c>
      <c r="J8" s="56"/>
      <c r="K8" s="56">
        <f>J8*G8</f>
        <v>0</v>
      </c>
      <c r="L8" s="56">
        <f>J8*H8</f>
        <v>0</v>
      </c>
    </row>
    <row r="9" spans="1:12" ht="31.2" x14ac:dyDescent="0.3">
      <c r="A9" s="54">
        <v>1</v>
      </c>
      <c r="B9" s="54" t="s">
        <v>166</v>
      </c>
      <c r="C9" s="54" t="s">
        <v>167</v>
      </c>
      <c r="D9" s="54" t="s">
        <v>168</v>
      </c>
      <c r="E9" s="54" t="s">
        <v>169</v>
      </c>
      <c r="F9" s="59" t="s">
        <v>171</v>
      </c>
      <c r="G9" s="59">
        <v>4400</v>
      </c>
      <c r="H9" s="59">
        <v>11000</v>
      </c>
      <c r="I9" s="130"/>
      <c r="J9" s="56"/>
      <c r="K9" s="56">
        <f t="shared" ref="K9:K25" si="0">J9*G9</f>
        <v>0</v>
      </c>
      <c r="L9" s="56">
        <f t="shared" ref="L9:L25" si="1">J9*H9</f>
        <v>0</v>
      </c>
    </row>
    <row r="10" spans="1:12" ht="31.2" x14ac:dyDescent="0.3">
      <c r="A10" s="54">
        <v>1</v>
      </c>
      <c r="B10" s="54" t="s">
        <v>166</v>
      </c>
      <c r="C10" s="54" t="s">
        <v>167</v>
      </c>
      <c r="D10" s="54" t="s">
        <v>168</v>
      </c>
      <c r="E10" s="54" t="s">
        <v>169</v>
      </c>
      <c r="F10" s="59" t="s">
        <v>172</v>
      </c>
      <c r="G10" s="59">
        <v>25520</v>
      </c>
      <c r="H10" s="59">
        <v>63800</v>
      </c>
      <c r="I10" s="131"/>
      <c r="J10" s="56"/>
      <c r="K10" s="56">
        <f t="shared" si="0"/>
        <v>0</v>
      </c>
      <c r="L10" s="56">
        <f t="shared" si="1"/>
        <v>0</v>
      </c>
    </row>
    <row r="11" spans="1:12" ht="31.2" x14ac:dyDescent="0.3">
      <c r="A11" s="54">
        <v>1</v>
      </c>
      <c r="B11" s="54" t="s">
        <v>166</v>
      </c>
      <c r="C11" s="54" t="s">
        <v>167</v>
      </c>
      <c r="D11" s="54" t="s">
        <v>168</v>
      </c>
      <c r="E11" s="54" t="s">
        <v>173</v>
      </c>
      <c r="F11" s="59" t="s">
        <v>170</v>
      </c>
      <c r="G11" s="59">
        <v>660</v>
      </c>
      <c r="H11" s="59">
        <v>1650</v>
      </c>
      <c r="I11" s="130">
        <v>1400</v>
      </c>
      <c r="J11" s="56"/>
      <c r="K11" s="56">
        <f t="shared" si="0"/>
        <v>0</v>
      </c>
      <c r="L11" s="56">
        <f t="shared" si="1"/>
        <v>0</v>
      </c>
    </row>
    <row r="12" spans="1:12" ht="31.2" x14ac:dyDescent="0.3">
      <c r="A12" s="54">
        <v>1</v>
      </c>
      <c r="B12" s="54" t="s">
        <v>166</v>
      </c>
      <c r="C12" s="54" t="s">
        <v>167</v>
      </c>
      <c r="D12" s="54" t="s">
        <v>168</v>
      </c>
      <c r="E12" s="54" t="s">
        <v>173</v>
      </c>
      <c r="F12" s="59" t="s">
        <v>171</v>
      </c>
      <c r="G12" s="59">
        <v>660</v>
      </c>
      <c r="H12" s="59">
        <v>1650</v>
      </c>
      <c r="I12" s="130"/>
      <c r="J12" s="56"/>
      <c r="K12" s="56">
        <f t="shared" si="0"/>
        <v>0</v>
      </c>
      <c r="L12" s="56">
        <f t="shared" si="1"/>
        <v>0</v>
      </c>
    </row>
    <row r="13" spans="1:12" ht="31.2" x14ac:dyDescent="0.3">
      <c r="A13" s="54">
        <v>1</v>
      </c>
      <c r="B13" s="54" t="s">
        <v>166</v>
      </c>
      <c r="C13" s="54" t="s">
        <v>167</v>
      </c>
      <c r="D13" s="54" t="s">
        <v>168</v>
      </c>
      <c r="E13" s="54" t="s">
        <v>173</v>
      </c>
      <c r="F13" s="59" t="s">
        <v>172</v>
      </c>
      <c r="G13" s="59">
        <v>2640</v>
      </c>
      <c r="H13" s="59">
        <v>6600</v>
      </c>
      <c r="I13" s="131"/>
      <c r="J13" s="56"/>
      <c r="K13" s="56">
        <f t="shared" si="0"/>
        <v>0</v>
      </c>
      <c r="L13" s="56">
        <f t="shared" si="1"/>
        <v>0</v>
      </c>
    </row>
    <row r="14" spans="1:12" ht="31.2" x14ac:dyDescent="0.3">
      <c r="A14" s="54">
        <v>1</v>
      </c>
      <c r="B14" s="54" t="s">
        <v>174</v>
      </c>
      <c r="C14" s="54" t="s">
        <v>167</v>
      </c>
      <c r="D14" s="54" t="s">
        <v>175</v>
      </c>
      <c r="E14" s="54" t="s">
        <v>169</v>
      </c>
      <c r="F14" s="59" t="s">
        <v>170</v>
      </c>
      <c r="G14" s="59">
        <v>7920</v>
      </c>
      <c r="H14" s="59">
        <v>19800</v>
      </c>
      <c r="I14" s="129">
        <v>70</v>
      </c>
      <c r="J14" s="56"/>
      <c r="K14" s="56">
        <f t="shared" si="0"/>
        <v>0</v>
      </c>
      <c r="L14" s="56">
        <f t="shared" si="1"/>
        <v>0</v>
      </c>
    </row>
    <row r="15" spans="1:12" ht="31.2" x14ac:dyDescent="0.3">
      <c r="A15" s="54">
        <v>1</v>
      </c>
      <c r="B15" s="54" t="s">
        <v>174</v>
      </c>
      <c r="C15" s="54" t="s">
        <v>167</v>
      </c>
      <c r="D15" s="54" t="s">
        <v>175</v>
      </c>
      <c r="E15" s="54" t="s">
        <v>169</v>
      </c>
      <c r="F15" s="54" t="s">
        <v>171</v>
      </c>
      <c r="G15" s="54">
        <v>3960</v>
      </c>
      <c r="H15" s="59">
        <v>9900</v>
      </c>
      <c r="I15" s="130"/>
      <c r="J15" s="56"/>
      <c r="K15" s="56">
        <f t="shared" si="0"/>
        <v>0</v>
      </c>
      <c r="L15" s="56">
        <f t="shared" si="1"/>
        <v>0</v>
      </c>
    </row>
    <row r="16" spans="1:12" ht="31.2" x14ac:dyDescent="0.3">
      <c r="A16" s="54">
        <v>1</v>
      </c>
      <c r="B16" s="54" t="s">
        <v>174</v>
      </c>
      <c r="C16" s="54" t="s">
        <v>167</v>
      </c>
      <c r="D16" s="54" t="s">
        <v>175</v>
      </c>
      <c r="E16" s="54" t="s">
        <v>169</v>
      </c>
      <c r="F16" s="59" t="s">
        <v>172</v>
      </c>
      <c r="G16" s="59">
        <v>31680</v>
      </c>
      <c r="H16" s="59">
        <v>79200</v>
      </c>
      <c r="I16" s="131"/>
      <c r="J16" s="56"/>
      <c r="K16" s="56">
        <f t="shared" si="0"/>
        <v>0</v>
      </c>
      <c r="L16" s="56">
        <f t="shared" si="1"/>
        <v>0</v>
      </c>
    </row>
    <row r="17" spans="1:12" ht="31.2" x14ac:dyDescent="0.3">
      <c r="A17" s="54">
        <v>1</v>
      </c>
      <c r="B17" s="54" t="s">
        <v>174</v>
      </c>
      <c r="C17" s="54" t="s">
        <v>167</v>
      </c>
      <c r="D17" s="54" t="s">
        <v>175</v>
      </c>
      <c r="E17" s="54" t="s">
        <v>173</v>
      </c>
      <c r="F17" s="59" t="s">
        <v>170</v>
      </c>
      <c r="G17" s="59">
        <v>1320</v>
      </c>
      <c r="H17" s="59">
        <v>3300</v>
      </c>
      <c r="I17" s="129">
        <v>2500</v>
      </c>
      <c r="J17" s="56"/>
      <c r="K17" s="56">
        <f t="shared" si="0"/>
        <v>0</v>
      </c>
      <c r="L17" s="56">
        <f t="shared" si="1"/>
        <v>0</v>
      </c>
    </row>
    <row r="18" spans="1:12" ht="31.2" x14ac:dyDescent="0.3">
      <c r="A18" s="54">
        <v>1</v>
      </c>
      <c r="B18" s="54" t="s">
        <v>174</v>
      </c>
      <c r="C18" s="54" t="s">
        <v>167</v>
      </c>
      <c r="D18" s="54" t="s">
        <v>175</v>
      </c>
      <c r="E18" s="54" t="s">
        <v>173</v>
      </c>
      <c r="F18" s="59" t="s">
        <v>171</v>
      </c>
      <c r="G18" s="59">
        <v>880</v>
      </c>
      <c r="H18" s="59">
        <v>2200</v>
      </c>
      <c r="I18" s="130"/>
      <c r="J18" s="56"/>
      <c r="K18" s="56">
        <f t="shared" si="0"/>
        <v>0</v>
      </c>
      <c r="L18" s="56">
        <f t="shared" si="1"/>
        <v>0</v>
      </c>
    </row>
    <row r="19" spans="1:12" ht="31.2" x14ac:dyDescent="0.3">
      <c r="A19" s="54">
        <v>1</v>
      </c>
      <c r="B19" s="54" t="s">
        <v>174</v>
      </c>
      <c r="C19" s="54" t="s">
        <v>167</v>
      </c>
      <c r="D19" s="54" t="s">
        <v>175</v>
      </c>
      <c r="E19" s="54" t="s">
        <v>173</v>
      </c>
      <c r="F19" s="59" t="s">
        <v>172</v>
      </c>
      <c r="G19" s="59">
        <v>2860</v>
      </c>
      <c r="H19" s="59">
        <v>7150</v>
      </c>
      <c r="I19" s="131"/>
      <c r="J19" s="56"/>
      <c r="K19" s="56">
        <f t="shared" si="0"/>
        <v>0</v>
      </c>
      <c r="L19" s="56">
        <f t="shared" si="1"/>
        <v>0</v>
      </c>
    </row>
    <row r="20" spans="1:12" ht="31.2" x14ac:dyDescent="0.3">
      <c r="A20" s="54">
        <v>1</v>
      </c>
      <c r="B20" s="54" t="s">
        <v>176</v>
      </c>
      <c r="C20" s="54" t="s">
        <v>167</v>
      </c>
      <c r="D20" s="54" t="s">
        <v>177</v>
      </c>
      <c r="E20" s="54" t="s">
        <v>169</v>
      </c>
      <c r="F20" s="59" t="s">
        <v>170</v>
      </c>
      <c r="G20" s="59">
        <v>11000</v>
      </c>
      <c r="H20" s="59">
        <v>27500</v>
      </c>
      <c r="I20" s="129">
        <v>99</v>
      </c>
      <c r="J20" s="56"/>
      <c r="K20" s="56">
        <f t="shared" si="0"/>
        <v>0</v>
      </c>
      <c r="L20" s="56">
        <f t="shared" si="1"/>
        <v>0</v>
      </c>
    </row>
    <row r="21" spans="1:12" ht="31.2" x14ac:dyDescent="0.3">
      <c r="A21" s="54">
        <v>1</v>
      </c>
      <c r="B21" s="54" t="s">
        <v>176</v>
      </c>
      <c r="C21" s="54" t="s">
        <v>167</v>
      </c>
      <c r="D21" s="54" t="s">
        <v>177</v>
      </c>
      <c r="E21" s="54" t="s">
        <v>169</v>
      </c>
      <c r="F21" s="59" t="s">
        <v>171</v>
      </c>
      <c r="G21" s="59">
        <v>8800</v>
      </c>
      <c r="H21" s="59">
        <v>22000</v>
      </c>
      <c r="I21" s="130"/>
      <c r="J21" s="56"/>
      <c r="K21" s="56">
        <f t="shared" si="0"/>
        <v>0</v>
      </c>
      <c r="L21" s="56">
        <f t="shared" si="1"/>
        <v>0</v>
      </c>
    </row>
    <row r="22" spans="1:12" ht="31.2" x14ac:dyDescent="0.3">
      <c r="A22" s="54">
        <v>1</v>
      </c>
      <c r="B22" s="54" t="s">
        <v>176</v>
      </c>
      <c r="C22" s="54" t="s">
        <v>167</v>
      </c>
      <c r="D22" s="54" t="s">
        <v>177</v>
      </c>
      <c r="E22" s="54" t="s">
        <v>169</v>
      </c>
      <c r="F22" s="59" t="s">
        <v>172</v>
      </c>
      <c r="G22" s="59">
        <v>44000</v>
      </c>
      <c r="H22" s="59">
        <v>110000</v>
      </c>
      <c r="I22" s="131"/>
      <c r="J22" s="56"/>
      <c r="K22" s="56">
        <f t="shared" si="0"/>
        <v>0</v>
      </c>
      <c r="L22" s="56">
        <f t="shared" si="1"/>
        <v>0</v>
      </c>
    </row>
    <row r="23" spans="1:12" ht="31.2" x14ac:dyDescent="0.3">
      <c r="A23" s="54">
        <v>1</v>
      </c>
      <c r="B23" s="54" t="s">
        <v>176</v>
      </c>
      <c r="C23" s="54" t="s">
        <v>167</v>
      </c>
      <c r="D23" s="54" t="s">
        <v>177</v>
      </c>
      <c r="E23" s="54" t="s">
        <v>173</v>
      </c>
      <c r="F23" s="59" t="s">
        <v>170</v>
      </c>
      <c r="G23" s="59">
        <v>1100</v>
      </c>
      <c r="H23" s="59">
        <v>2750</v>
      </c>
      <c r="I23" s="129">
        <v>2200</v>
      </c>
      <c r="J23" s="56"/>
      <c r="K23" s="56">
        <f t="shared" si="0"/>
        <v>0</v>
      </c>
      <c r="L23" s="56">
        <f t="shared" si="1"/>
        <v>0</v>
      </c>
    </row>
    <row r="24" spans="1:12" ht="31.2" x14ac:dyDescent="0.3">
      <c r="A24" s="54">
        <v>1</v>
      </c>
      <c r="B24" s="54" t="s">
        <v>176</v>
      </c>
      <c r="C24" s="54" t="s">
        <v>167</v>
      </c>
      <c r="D24" s="54" t="s">
        <v>177</v>
      </c>
      <c r="E24" s="54" t="s">
        <v>173</v>
      </c>
      <c r="F24" s="59" t="s">
        <v>171</v>
      </c>
      <c r="G24" s="59">
        <v>880</v>
      </c>
      <c r="H24" s="59">
        <v>2200</v>
      </c>
      <c r="I24" s="130"/>
      <c r="J24" s="56"/>
      <c r="K24" s="56">
        <f t="shared" si="0"/>
        <v>0</v>
      </c>
      <c r="L24" s="56">
        <f t="shared" si="1"/>
        <v>0</v>
      </c>
    </row>
    <row r="25" spans="1:12" ht="31.2" x14ac:dyDescent="0.3">
      <c r="A25" s="54">
        <v>1</v>
      </c>
      <c r="B25" s="54" t="s">
        <v>176</v>
      </c>
      <c r="C25" s="54" t="s">
        <v>167</v>
      </c>
      <c r="D25" s="54" t="s">
        <v>177</v>
      </c>
      <c r="E25" s="54" t="s">
        <v>173</v>
      </c>
      <c r="F25" s="59" t="s">
        <v>172</v>
      </c>
      <c r="G25" s="59">
        <v>4400</v>
      </c>
      <c r="H25" s="59">
        <v>11000</v>
      </c>
      <c r="I25" s="131"/>
      <c r="J25" s="56"/>
      <c r="K25" s="56">
        <f t="shared" si="0"/>
        <v>0</v>
      </c>
      <c r="L25" s="56">
        <f t="shared" si="1"/>
        <v>0</v>
      </c>
    </row>
    <row r="26" spans="1:12" x14ac:dyDescent="0.3">
      <c r="A26" s="138" t="s">
        <v>431</v>
      </c>
      <c r="B26" s="138"/>
      <c r="C26" s="138"/>
      <c r="D26" s="138"/>
      <c r="E26" s="138"/>
      <c r="F26" s="138"/>
      <c r="G26" s="138"/>
      <c r="H26" s="138"/>
      <c r="I26" s="138"/>
      <c r="J26" s="56">
        <f>SUM(J8:J25)</f>
        <v>0</v>
      </c>
      <c r="K26" s="56">
        <f>SUM(K8:K25)</f>
        <v>0</v>
      </c>
      <c r="L26" s="56">
        <f>SUM(L8:L25)</f>
        <v>0</v>
      </c>
    </row>
    <row r="27" spans="1:12" x14ac:dyDescent="0.3">
      <c r="A27" s="138" t="s">
        <v>432</v>
      </c>
      <c r="B27" s="138"/>
      <c r="C27" s="138"/>
      <c r="D27" s="138"/>
      <c r="E27" s="138"/>
      <c r="F27" s="138"/>
      <c r="G27" s="138"/>
      <c r="H27" s="138"/>
      <c r="I27" s="138"/>
      <c r="J27" s="56"/>
      <c r="K27" s="56"/>
      <c r="L27" s="56"/>
    </row>
    <row r="28" spans="1:12" x14ac:dyDescent="0.3">
      <c r="A28" s="138" t="s">
        <v>433</v>
      </c>
      <c r="B28" s="138"/>
      <c r="C28" s="138"/>
      <c r="D28" s="138"/>
      <c r="E28" s="138"/>
      <c r="F28" s="138"/>
      <c r="G28" s="138"/>
      <c r="H28" s="138"/>
      <c r="I28" s="138"/>
      <c r="J28" s="56"/>
      <c r="K28" s="56"/>
      <c r="L28" s="56"/>
    </row>
  </sheetData>
  <autoFilter ref="A7:L7" xr:uid="{00000000-0009-0000-0000-000004000000}"/>
  <mergeCells count="11">
    <mergeCell ref="A28:I28"/>
    <mergeCell ref="A26:I26"/>
    <mergeCell ref="A27:I27"/>
    <mergeCell ref="I20:I22"/>
    <mergeCell ref="I23:I25"/>
    <mergeCell ref="I17:I19"/>
    <mergeCell ref="A5:L5"/>
    <mergeCell ref="B6:L6"/>
    <mergeCell ref="I8:I10"/>
    <mergeCell ref="I11:I13"/>
    <mergeCell ref="I14:I16"/>
  </mergeCells>
  <conditionalFormatting sqref="J8:L28">
    <cfRule type="containsBlanks" dxfId="22"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39287D-C579-44DC-974E-4E92E6A20F63}">
  <sheetPr>
    <tabColor rgb="FFBC955C"/>
  </sheetPr>
  <dimension ref="A1:L13"/>
  <sheetViews>
    <sheetView showGridLines="0" zoomScale="90" zoomScaleNormal="90" zoomScaleSheetLayoutView="170" workbookViewId="0">
      <pane ySplit="7" topLeftCell="A8" activePane="bottomLeft" state="frozen"/>
      <selection pane="bottomLeft" activeCell="F16" sqref="F16"/>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2</v>
      </c>
      <c r="B8" s="54" t="s">
        <v>178</v>
      </c>
      <c r="C8" s="54" t="s">
        <v>179</v>
      </c>
      <c r="D8" s="54" t="s">
        <v>180</v>
      </c>
      <c r="E8" s="54" t="s">
        <v>169</v>
      </c>
      <c r="F8" s="59" t="s">
        <v>170</v>
      </c>
      <c r="G8" s="59">
        <v>31680</v>
      </c>
      <c r="H8" s="59">
        <v>47520</v>
      </c>
      <c r="I8" s="129">
        <v>39</v>
      </c>
      <c r="J8" s="56"/>
      <c r="K8" s="56">
        <f t="shared" ref="K8:K10" si="0">J8*G8</f>
        <v>0</v>
      </c>
      <c r="L8" s="56">
        <f t="shared" ref="L8:L10" si="1">J8*H8</f>
        <v>0</v>
      </c>
    </row>
    <row r="9" spans="1:12" ht="31.2" x14ac:dyDescent="0.3">
      <c r="A9" s="54">
        <v>2</v>
      </c>
      <c r="B9" s="54" t="s">
        <v>178</v>
      </c>
      <c r="C9" s="54" t="s">
        <v>179</v>
      </c>
      <c r="D9" s="54" t="s">
        <v>180</v>
      </c>
      <c r="E9" s="54" t="s">
        <v>169</v>
      </c>
      <c r="F9" s="59" t="s">
        <v>171</v>
      </c>
      <c r="G9" s="59">
        <v>600</v>
      </c>
      <c r="H9" s="59">
        <v>3600</v>
      </c>
      <c r="I9" s="130"/>
      <c r="J9" s="56"/>
      <c r="K9" s="56">
        <f t="shared" si="0"/>
        <v>0</v>
      </c>
      <c r="L9" s="56">
        <f t="shared" si="1"/>
        <v>0</v>
      </c>
    </row>
    <row r="10" spans="1:12" ht="31.2" x14ac:dyDescent="0.3">
      <c r="A10" s="54">
        <v>2</v>
      </c>
      <c r="B10" s="54" t="s">
        <v>178</v>
      </c>
      <c r="C10" s="54" t="s">
        <v>179</v>
      </c>
      <c r="D10" s="54" t="s">
        <v>180</v>
      </c>
      <c r="E10" s="54" t="s">
        <v>169</v>
      </c>
      <c r="F10" s="59" t="s">
        <v>172</v>
      </c>
      <c r="G10" s="59">
        <v>27720</v>
      </c>
      <c r="H10" s="59">
        <v>42240</v>
      </c>
      <c r="I10" s="131"/>
      <c r="J10" s="56"/>
      <c r="K10" s="56">
        <f t="shared" si="0"/>
        <v>0</v>
      </c>
      <c r="L10" s="56">
        <f t="shared" si="1"/>
        <v>0</v>
      </c>
    </row>
    <row r="11" spans="1:12" x14ac:dyDescent="0.3">
      <c r="A11" s="139" t="s">
        <v>431</v>
      </c>
      <c r="B11" s="139"/>
      <c r="C11" s="139"/>
      <c r="D11" s="139"/>
      <c r="E11" s="139"/>
      <c r="F11" s="139"/>
      <c r="G11" s="139"/>
      <c r="H11" s="139"/>
      <c r="I11" s="139"/>
      <c r="J11" s="56">
        <f>SUM(J8:J10)</f>
        <v>0</v>
      </c>
      <c r="K11" s="56">
        <f>SUM(K8:K10)</f>
        <v>0</v>
      </c>
      <c r="L11" s="56">
        <f>SUM(L8:L10)</f>
        <v>0</v>
      </c>
    </row>
    <row r="12" spans="1:12" x14ac:dyDescent="0.3">
      <c r="A12" s="139" t="s">
        <v>432</v>
      </c>
      <c r="B12" s="139"/>
      <c r="C12" s="139"/>
      <c r="D12" s="139"/>
      <c r="E12" s="139"/>
      <c r="F12" s="139"/>
      <c r="G12" s="139"/>
      <c r="H12" s="139"/>
      <c r="I12" s="139"/>
      <c r="J12" s="56"/>
      <c r="K12" s="56"/>
      <c r="L12" s="56"/>
    </row>
    <row r="13" spans="1:12" x14ac:dyDescent="0.3">
      <c r="A13" s="139" t="s">
        <v>433</v>
      </c>
      <c r="B13" s="139"/>
      <c r="C13" s="139"/>
      <c r="D13" s="139"/>
      <c r="E13" s="139"/>
      <c r="F13" s="139"/>
      <c r="G13" s="139"/>
      <c r="H13" s="139"/>
      <c r="I13" s="139"/>
      <c r="J13" s="56"/>
      <c r="K13" s="56"/>
      <c r="L13" s="56"/>
    </row>
  </sheetData>
  <autoFilter ref="A7:L7" xr:uid="{00000000-0009-0000-0000-000004000000}"/>
  <mergeCells count="6">
    <mergeCell ref="A13:I13"/>
    <mergeCell ref="A11:I11"/>
    <mergeCell ref="A12:I12"/>
    <mergeCell ref="I8:I10"/>
    <mergeCell ref="A5:L5"/>
    <mergeCell ref="B6:L6"/>
  </mergeCells>
  <conditionalFormatting sqref="J8:L13">
    <cfRule type="containsBlanks" dxfId="21"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019A0D-5503-46E9-AD52-BCE1EB016D2A}">
  <sheetPr>
    <tabColor rgb="FFBC955C"/>
  </sheetPr>
  <dimension ref="A1:L19"/>
  <sheetViews>
    <sheetView showGridLines="0" zoomScale="90" zoomScaleNormal="90" zoomScaleSheetLayoutView="170" workbookViewId="0">
      <pane ySplit="7" topLeftCell="A8" activePane="bottomLeft" state="frozen"/>
      <selection pane="bottomLeft" activeCell="D9" sqref="D9"/>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3</v>
      </c>
      <c r="B8" s="54" t="s">
        <v>181</v>
      </c>
      <c r="C8" s="54" t="s">
        <v>182</v>
      </c>
      <c r="D8" s="54" t="s">
        <v>183</v>
      </c>
      <c r="E8" s="54" t="s">
        <v>173</v>
      </c>
      <c r="F8" s="59" t="s">
        <v>172</v>
      </c>
      <c r="G8" s="59">
        <v>3000</v>
      </c>
      <c r="H8" s="59">
        <v>3600</v>
      </c>
      <c r="I8" s="129">
        <v>560</v>
      </c>
      <c r="J8" s="56"/>
      <c r="K8" s="56">
        <f t="shared" ref="K8:K16" si="0">J8*G8</f>
        <v>0</v>
      </c>
      <c r="L8" s="56">
        <f t="shared" ref="L8:L16" si="1">J8*H8</f>
        <v>0</v>
      </c>
    </row>
    <row r="9" spans="1:12" ht="31.2" x14ac:dyDescent="0.3">
      <c r="A9" s="54">
        <v>3</v>
      </c>
      <c r="B9" s="54" t="s">
        <v>181</v>
      </c>
      <c r="C9" s="54" t="s">
        <v>182</v>
      </c>
      <c r="D9" s="53" t="s">
        <v>183</v>
      </c>
      <c r="E9" s="53" t="s">
        <v>173</v>
      </c>
      <c r="F9" s="53" t="s">
        <v>170</v>
      </c>
      <c r="G9" s="53">
        <v>100</v>
      </c>
      <c r="H9" s="53">
        <v>150</v>
      </c>
      <c r="I9" s="130"/>
      <c r="J9" s="56"/>
      <c r="K9" s="56">
        <f t="shared" si="0"/>
        <v>0</v>
      </c>
      <c r="L9" s="56">
        <f t="shared" si="1"/>
        <v>0</v>
      </c>
    </row>
    <row r="10" spans="1:12" ht="31.2" x14ac:dyDescent="0.3">
      <c r="A10" s="54">
        <v>3</v>
      </c>
      <c r="B10" s="54" t="s">
        <v>181</v>
      </c>
      <c r="C10" s="54" t="s">
        <v>182</v>
      </c>
      <c r="D10" s="53" t="s">
        <v>183</v>
      </c>
      <c r="E10" s="53" t="s">
        <v>173</v>
      </c>
      <c r="F10" s="53" t="s">
        <v>171</v>
      </c>
      <c r="G10" s="53">
        <v>100</v>
      </c>
      <c r="H10" s="53">
        <v>150</v>
      </c>
      <c r="I10" s="131"/>
      <c r="J10" s="56"/>
      <c r="K10" s="56">
        <f t="shared" si="0"/>
        <v>0</v>
      </c>
      <c r="L10" s="56">
        <f t="shared" si="1"/>
        <v>0</v>
      </c>
    </row>
    <row r="11" spans="1:12" ht="31.2" x14ac:dyDescent="0.3">
      <c r="A11" s="54">
        <v>3</v>
      </c>
      <c r="B11" s="54" t="s">
        <v>184</v>
      </c>
      <c r="C11" s="54" t="s">
        <v>182</v>
      </c>
      <c r="D11" s="53" t="s">
        <v>185</v>
      </c>
      <c r="E11" s="53" t="s">
        <v>173</v>
      </c>
      <c r="F11" s="53" t="s">
        <v>170</v>
      </c>
      <c r="G11" s="53">
        <v>3456</v>
      </c>
      <c r="H11" s="53">
        <v>4838</v>
      </c>
      <c r="I11" s="129">
        <v>3400</v>
      </c>
      <c r="J11" s="56"/>
      <c r="K11" s="56">
        <f t="shared" si="0"/>
        <v>0</v>
      </c>
      <c r="L11" s="56">
        <f t="shared" si="1"/>
        <v>0</v>
      </c>
    </row>
    <row r="12" spans="1:12" ht="31.2" x14ac:dyDescent="0.3">
      <c r="A12" s="54">
        <v>3</v>
      </c>
      <c r="B12" s="54" t="s">
        <v>184</v>
      </c>
      <c r="C12" s="54" t="s">
        <v>182</v>
      </c>
      <c r="D12" s="53" t="s">
        <v>185</v>
      </c>
      <c r="E12" s="53" t="s">
        <v>173</v>
      </c>
      <c r="F12" s="53" t="s">
        <v>171</v>
      </c>
      <c r="G12" s="53">
        <v>1728</v>
      </c>
      <c r="H12" s="53">
        <v>2419</v>
      </c>
      <c r="I12" s="130"/>
      <c r="J12" s="56"/>
      <c r="K12" s="56">
        <f t="shared" si="0"/>
        <v>0</v>
      </c>
      <c r="L12" s="56">
        <f t="shared" si="1"/>
        <v>0</v>
      </c>
    </row>
    <row r="13" spans="1:12" ht="31.2" x14ac:dyDescent="0.3">
      <c r="A13" s="54">
        <v>3</v>
      </c>
      <c r="B13" s="54" t="s">
        <v>184</v>
      </c>
      <c r="C13" s="54" t="s">
        <v>182</v>
      </c>
      <c r="D13" s="53" t="s">
        <v>185</v>
      </c>
      <c r="E13" s="53" t="s">
        <v>173</v>
      </c>
      <c r="F13" s="53" t="s">
        <v>172</v>
      </c>
      <c r="G13" s="53">
        <v>12096</v>
      </c>
      <c r="H13" s="53">
        <v>16934</v>
      </c>
      <c r="I13" s="131"/>
      <c r="J13" s="56"/>
      <c r="K13" s="56">
        <f t="shared" si="0"/>
        <v>0</v>
      </c>
      <c r="L13" s="56">
        <f t="shared" si="1"/>
        <v>0</v>
      </c>
    </row>
    <row r="14" spans="1:12" ht="31.2" x14ac:dyDescent="0.3">
      <c r="A14" s="54">
        <v>3</v>
      </c>
      <c r="B14" s="54" t="s">
        <v>186</v>
      </c>
      <c r="C14" s="54" t="s">
        <v>182</v>
      </c>
      <c r="D14" s="53" t="s">
        <v>187</v>
      </c>
      <c r="E14" s="53" t="s">
        <v>173</v>
      </c>
      <c r="F14" s="53" t="s">
        <v>172</v>
      </c>
      <c r="G14" s="53">
        <v>1000</v>
      </c>
      <c r="H14" s="53">
        <v>2500</v>
      </c>
      <c r="I14" s="129">
        <v>1200</v>
      </c>
      <c r="J14" s="56"/>
      <c r="K14" s="56">
        <f t="shared" si="0"/>
        <v>0</v>
      </c>
      <c r="L14" s="56">
        <f t="shared" si="1"/>
        <v>0</v>
      </c>
    </row>
    <row r="15" spans="1:12" ht="31.2" x14ac:dyDescent="0.3">
      <c r="A15" s="54">
        <v>3</v>
      </c>
      <c r="B15" s="54" t="s">
        <v>188</v>
      </c>
      <c r="C15" s="54" t="s">
        <v>182</v>
      </c>
      <c r="D15" s="53" t="s">
        <v>187</v>
      </c>
      <c r="E15" s="53" t="s">
        <v>173</v>
      </c>
      <c r="F15" s="53" t="s">
        <v>170</v>
      </c>
      <c r="G15" s="53">
        <v>2200</v>
      </c>
      <c r="H15" s="53">
        <v>5500</v>
      </c>
      <c r="I15" s="130"/>
      <c r="J15" s="56"/>
      <c r="K15" s="56">
        <f t="shared" si="0"/>
        <v>0</v>
      </c>
      <c r="L15" s="56">
        <f t="shared" si="1"/>
        <v>0</v>
      </c>
    </row>
    <row r="16" spans="1:12" ht="31.2" x14ac:dyDescent="0.3">
      <c r="A16" s="54">
        <v>3</v>
      </c>
      <c r="B16" s="54" t="s">
        <v>189</v>
      </c>
      <c r="C16" s="54" t="s">
        <v>182</v>
      </c>
      <c r="D16" s="53" t="s">
        <v>187</v>
      </c>
      <c r="E16" s="53" t="s">
        <v>173</v>
      </c>
      <c r="F16" s="53" t="s">
        <v>171</v>
      </c>
      <c r="G16" s="53">
        <v>200</v>
      </c>
      <c r="H16" s="53">
        <v>300</v>
      </c>
      <c r="I16" s="131"/>
      <c r="J16" s="56"/>
      <c r="K16" s="56">
        <f t="shared" si="0"/>
        <v>0</v>
      </c>
      <c r="L16" s="56">
        <f t="shared" si="1"/>
        <v>0</v>
      </c>
    </row>
    <row r="17" spans="1:12" x14ac:dyDescent="0.3">
      <c r="A17" s="138" t="s">
        <v>431</v>
      </c>
      <c r="B17" s="138"/>
      <c r="C17" s="138"/>
      <c r="D17" s="138"/>
      <c r="E17" s="138"/>
      <c r="F17" s="138"/>
      <c r="G17" s="138"/>
      <c r="H17" s="138"/>
      <c r="I17" s="138"/>
      <c r="J17" s="56">
        <f>SUM(J8:J16)</f>
        <v>0</v>
      </c>
      <c r="K17" s="56">
        <f>SUM(K8:K16)</f>
        <v>0</v>
      </c>
      <c r="L17" s="56">
        <f>SUM(L8:L16)</f>
        <v>0</v>
      </c>
    </row>
    <row r="18" spans="1:12" x14ac:dyDescent="0.3">
      <c r="A18" s="138" t="s">
        <v>432</v>
      </c>
      <c r="B18" s="138"/>
      <c r="C18" s="138"/>
      <c r="D18" s="138"/>
      <c r="E18" s="138"/>
      <c r="F18" s="138"/>
      <c r="G18" s="138"/>
      <c r="H18" s="138"/>
      <c r="I18" s="138"/>
      <c r="J18" s="56"/>
      <c r="K18" s="56"/>
      <c r="L18" s="56"/>
    </row>
    <row r="19" spans="1:12" x14ac:dyDescent="0.3">
      <c r="A19" s="138" t="s">
        <v>433</v>
      </c>
      <c r="B19" s="138"/>
      <c r="C19" s="138"/>
      <c r="D19" s="138"/>
      <c r="E19" s="138"/>
      <c r="F19" s="138"/>
      <c r="G19" s="138"/>
      <c r="H19" s="138"/>
      <c r="I19" s="138"/>
      <c r="J19" s="56"/>
      <c r="K19" s="56"/>
      <c r="L19" s="56"/>
    </row>
  </sheetData>
  <autoFilter ref="A7:L7" xr:uid="{00000000-0009-0000-0000-000004000000}"/>
  <mergeCells count="8">
    <mergeCell ref="A5:L5"/>
    <mergeCell ref="B6:L6"/>
    <mergeCell ref="A19:I19"/>
    <mergeCell ref="A17:I17"/>
    <mergeCell ref="A18:I18"/>
    <mergeCell ref="I8:I10"/>
    <mergeCell ref="I11:I13"/>
    <mergeCell ref="I14:I16"/>
  </mergeCells>
  <conditionalFormatting sqref="J8:L19">
    <cfRule type="containsBlanks" dxfId="20"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266418-AC17-49F4-8711-EFDBF13E863F}">
  <sheetPr>
    <tabColor rgb="FFBC955C"/>
  </sheetPr>
  <dimension ref="A1:L19"/>
  <sheetViews>
    <sheetView showGridLines="0" zoomScale="90" zoomScaleNormal="90" zoomScaleSheetLayoutView="170" workbookViewId="0">
      <pane ySplit="7" topLeftCell="A8" activePane="bottomLeft" state="frozen"/>
      <selection pane="bottomLeft" activeCell="G13" sqref="G13"/>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4</v>
      </c>
      <c r="B8" s="54" t="s">
        <v>190</v>
      </c>
      <c r="C8" s="54" t="s">
        <v>191</v>
      </c>
      <c r="D8" s="53" t="s">
        <v>192</v>
      </c>
      <c r="E8" s="53" t="s">
        <v>169</v>
      </c>
      <c r="F8" s="53" t="s">
        <v>170</v>
      </c>
      <c r="G8" s="53">
        <v>648</v>
      </c>
      <c r="H8" s="53">
        <v>1620</v>
      </c>
      <c r="I8" s="129">
        <v>3</v>
      </c>
      <c r="J8" s="56"/>
      <c r="K8" s="56">
        <f t="shared" ref="K8:K16" si="0">J8*G8</f>
        <v>0</v>
      </c>
      <c r="L8" s="56">
        <f t="shared" ref="L8:L16" si="1">J8*H8</f>
        <v>0</v>
      </c>
    </row>
    <row r="9" spans="1:12" ht="31.2" x14ac:dyDescent="0.3">
      <c r="A9" s="54">
        <v>4</v>
      </c>
      <c r="B9" s="54" t="s">
        <v>190</v>
      </c>
      <c r="C9" s="54" t="s">
        <v>191</v>
      </c>
      <c r="D9" s="53" t="s">
        <v>192</v>
      </c>
      <c r="E9" s="53" t="s">
        <v>169</v>
      </c>
      <c r="F9" s="53" t="s">
        <v>171</v>
      </c>
      <c r="G9" s="53">
        <v>162</v>
      </c>
      <c r="H9" s="53">
        <v>405</v>
      </c>
      <c r="I9" s="130"/>
      <c r="J9" s="56"/>
      <c r="K9" s="56">
        <f t="shared" si="0"/>
        <v>0</v>
      </c>
      <c r="L9" s="56">
        <f t="shared" si="1"/>
        <v>0</v>
      </c>
    </row>
    <row r="10" spans="1:12" ht="31.2" x14ac:dyDescent="0.3">
      <c r="A10" s="54">
        <v>4</v>
      </c>
      <c r="B10" s="54" t="s">
        <v>190</v>
      </c>
      <c r="C10" s="54" t="s">
        <v>191</v>
      </c>
      <c r="D10" s="53" t="s">
        <v>192</v>
      </c>
      <c r="E10" s="53" t="s">
        <v>169</v>
      </c>
      <c r="F10" s="53" t="s">
        <v>172</v>
      </c>
      <c r="G10" s="53">
        <v>1718</v>
      </c>
      <c r="H10" s="53">
        <v>4293</v>
      </c>
      <c r="I10" s="131"/>
      <c r="J10" s="56"/>
      <c r="K10" s="56">
        <f t="shared" si="0"/>
        <v>0</v>
      </c>
      <c r="L10" s="56">
        <f t="shared" si="1"/>
        <v>0</v>
      </c>
    </row>
    <row r="11" spans="1:12" ht="31.2" x14ac:dyDescent="0.3">
      <c r="A11" s="54">
        <v>4</v>
      </c>
      <c r="B11" s="54" t="s">
        <v>193</v>
      </c>
      <c r="C11" s="54" t="s">
        <v>191</v>
      </c>
      <c r="D11" s="53" t="s">
        <v>194</v>
      </c>
      <c r="E11" s="53" t="s">
        <v>169</v>
      </c>
      <c r="F11" s="53" t="s">
        <v>170</v>
      </c>
      <c r="G11" s="53">
        <v>433</v>
      </c>
      <c r="H11" s="53">
        <v>1081</v>
      </c>
      <c r="I11" s="129">
        <v>4</v>
      </c>
      <c r="J11" s="56"/>
      <c r="K11" s="56">
        <f t="shared" si="0"/>
        <v>0</v>
      </c>
      <c r="L11" s="56">
        <f t="shared" si="1"/>
        <v>0</v>
      </c>
    </row>
    <row r="12" spans="1:12" ht="31.2" x14ac:dyDescent="0.3">
      <c r="A12" s="54">
        <v>4</v>
      </c>
      <c r="B12" s="54" t="s">
        <v>193</v>
      </c>
      <c r="C12" s="54" t="s">
        <v>191</v>
      </c>
      <c r="D12" s="53" t="s">
        <v>194</v>
      </c>
      <c r="E12" s="53" t="s">
        <v>169</v>
      </c>
      <c r="F12" s="53" t="s">
        <v>171</v>
      </c>
      <c r="G12" s="53">
        <v>109</v>
      </c>
      <c r="H12" s="53">
        <v>271</v>
      </c>
      <c r="I12" s="130"/>
      <c r="J12" s="56"/>
      <c r="K12" s="56">
        <f t="shared" si="0"/>
        <v>0</v>
      </c>
      <c r="L12" s="56">
        <f t="shared" si="1"/>
        <v>0</v>
      </c>
    </row>
    <row r="13" spans="1:12" ht="31.2" x14ac:dyDescent="0.3">
      <c r="A13" s="54">
        <v>4</v>
      </c>
      <c r="B13" s="54" t="s">
        <v>193</v>
      </c>
      <c r="C13" s="54" t="s">
        <v>191</v>
      </c>
      <c r="D13" s="53" t="s">
        <v>194</v>
      </c>
      <c r="E13" s="53" t="s">
        <v>169</v>
      </c>
      <c r="F13" s="53" t="s">
        <v>172</v>
      </c>
      <c r="G13" s="53">
        <v>1145</v>
      </c>
      <c r="H13" s="53">
        <v>2863</v>
      </c>
      <c r="I13" s="131"/>
      <c r="J13" s="56"/>
      <c r="K13" s="56">
        <f t="shared" si="0"/>
        <v>0</v>
      </c>
      <c r="L13" s="56">
        <f t="shared" si="1"/>
        <v>0</v>
      </c>
    </row>
    <row r="14" spans="1:12" ht="31.2" x14ac:dyDescent="0.3">
      <c r="A14" s="54">
        <v>4</v>
      </c>
      <c r="B14" s="54" t="s">
        <v>195</v>
      </c>
      <c r="C14" s="54" t="s">
        <v>191</v>
      </c>
      <c r="D14" s="53" t="s">
        <v>196</v>
      </c>
      <c r="E14" s="53" t="s">
        <v>169</v>
      </c>
      <c r="F14" s="53" t="s">
        <v>170</v>
      </c>
      <c r="G14" s="53">
        <v>216</v>
      </c>
      <c r="H14" s="53">
        <v>540</v>
      </c>
      <c r="I14" s="129">
        <v>3</v>
      </c>
      <c r="J14" s="56"/>
      <c r="K14" s="56">
        <f t="shared" si="0"/>
        <v>0</v>
      </c>
      <c r="L14" s="56">
        <f t="shared" si="1"/>
        <v>0</v>
      </c>
    </row>
    <row r="15" spans="1:12" ht="31.2" x14ac:dyDescent="0.3">
      <c r="A15" s="54">
        <v>4</v>
      </c>
      <c r="B15" s="54" t="s">
        <v>195</v>
      </c>
      <c r="C15" s="54" t="s">
        <v>191</v>
      </c>
      <c r="D15" s="53" t="s">
        <v>196</v>
      </c>
      <c r="E15" s="53" t="s">
        <v>169</v>
      </c>
      <c r="F15" s="53" t="s">
        <v>171</v>
      </c>
      <c r="G15" s="53">
        <v>54</v>
      </c>
      <c r="H15" s="53">
        <v>135</v>
      </c>
      <c r="I15" s="130"/>
      <c r="J15" s="56"/>
      <c r="K15" s="56">
        <f t="shared" si="0"/>
        <v>0</v>
      </c>
      <c r="L15" s="56">
        <f t="shared" si="1"/>
        <v>0</v>
      </c>
    </row>
    <row r="16" spans="1:12" ht="31.2" x14ac:dyDescent="0.3">
      <c r="A16" s="54">
        <v>4</v>
      </c>
      <c r="B16" s="54" t="s">
        <v>195</v>
      </c>
      <c r="C16" s="54" t="s">
        <v>191</v>
      </c>
      <c r="D16" s="53" t="s">
        <v>196</v>
      </c>
      <c r="E16" s="53" t="s">
        <v>169</v>
      </c>
      <c r="F16" s="53" t="s">
        <v>172</v>
      </c>
      <c r="G16" s="53">
        <v>573</v>
      </c>
      <c r="H16" s="53">
        <v>1431</v>
      </c>
      <c r="I16" s="131"/>
      <c r="J16" s="56"/>
      <c r="K16" s="56">
        <f t="shared" si="0"/>
        <v>0</v>
      </c>
      <c r="L16" s="56">
        <f t="shared" si="1"/>
        <v>0</v>
      </c>
    </row>
    <row r="17" spans="1:12" x14ac:dyDescent="0.3">
      <c r="A17" s="138" t="s">
        <v>431</v>
      </c>
      <c r="B17" s="138"/>
      <c r="C17" s="138"/>
      <c r="D17" s="138"/>
      <c r="E17" s="138"/>
      <c r="F17" s="138"/>
      <c r="G17" s="138"/>
      <c r="H17" s="138"/>
      <c r="I17" s="138"/>
      <c r="J17" s="56">
        <f>SUM(J8:J16)</f>
        <v>0</v>
      </c>
      <c r="K17" s="56">
        <f>SUM(K8:K16)</f>
        <v>0</v>
      </c>
      <c r="L17" s="56">
        <f>SUM(L8:L16)</f>
        <v>0</v>
      </c>
    </row>
    <row r="18" spans="1:12" x14ac:dyDescent="0.3">
      <c r="A18" s="138" t="s">
        <v>432</v>
      </c>
      <c r="B18" s="138"/>
      <c r="C18" s="138"/>
      <c r="D18" s="138"/>
      <c r="E18" s="138"/>
      <c r="F18" s="138"/>
      <c r="G18" s="138"/>
      <c r="H18" s="138"/>
      <c r="I18" s="138"/>
      <c r="J18" s="56"/>
      <c r="K18" s="56"/>
      <c r="L18" s="56"/>
    </row>
    <row r="19" spans="1:12" x14ac:dyDescent="0.3">
      <c r="A19" s="138" t="s">
        <v>433</v>
      </c>
      <c r="B19" s="138"/>
      <c r="C19" s="138"/>
      <c r="D19" s="138"/>
      <c r="E19" s="138"/>
      <c r="F19" s="138"/>
      <c r="G19" s="138"/>
      <c r="H19" s="138"/>
      <c r="I19" s="138"/>
      <c r="J19" s="56"/>
      <c r="K19" s="56"/>
      <c r="L19" s="56"/>
    </row>
  </sheetData>
  <autoFilter ref="A7:L7" xr:uid="{00000000-0009-0000-0000-000004000000}"/>
  <mergeCells count="8">
    <mergeCell ref="A5:L5"/>
    <mergeCell ref="B6:L6"/>
    <mergeCell ref="A19:I19"/>
    <mergeCell ref="A17:I17"/>
    <mergeCell ref="A18:I18"/>
    <mergeCell ref="I8:I10"/>
    <mergeCell ref="I11:I13"/>
    <mergeCell ref="I14:I16"/>
  </mergeCells>
  <conditionalFormatting sqref="J8:L19">
    <cfRule type="containsBlanks" dxfId="19"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D3462-EABE-4ACC-8334-852C39210885}">
  <sheetPr>
    <tabColor rgb="FFBC955C"/>
  </sheetPr>
  <dimension ref="A1:L21"/>
  <sheetViews>
    <sheetView showGridLines="0" zoomScale="90" zoomScaleNormal="90" zoomScaleSheetLayoutView="170" workbookViewId="0">
      <pane ySplit="7" topLeftCell="A8" activePane="bottomLeft" state="frozen"/>
      <selection pane="bottomLeft" activeCell="H11" sqref="H11"/>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5</v>
      </c>
      <c r="B8" s="54" t="s">
        <v>197</v>
      </c>
      <c r="C8" s="54" t="s">
        <v>198</v>
      </c>
      <c r="D8" s="53" t="s">
        <v>199</v>
      </c>
      <c r="E8" s="53" t="s">
        <v>173</v>
      </c>
      <c r="F8" s="53" t="s">
        <v>170</v>
      </c>
      <c r="G8" s="53">
        <v>384</v>
      </c>
      <c r="H8" s="53">
        <v>460</v>
      </c>
      <c r="I8" s="129">
        <v>1600</v>
      </c>
      <c r="J8" s="56"/>
      <c r="K8" s="56">
        <f t="shared" ref="K8:K18" si="0">J8*G8</f>
        <v>0</v>
      </c>
      <c r="L8" s="56">
        <f t="shared" ref="L8:L18" si="1">J8*H8</f>
        <v>0</v>
      </c>
    </row>
    <row r="9" spans="1:12" ht="31.2" x14ac:dyDescent="0.3">
      <c r="A9" s="54">
        <v>5</v>
      </c>
      <c r="B9" s="54" t="s">
        <v>197</v>
      </c>
      <c r="C9" s="54" t="s">
        <v>198</v>
      </c>
      <c r="D9" s="53" t="s">
        <v>199</v>
      </c>
      <c r="E9" s="53" t="s">
        <v>173</v>
      </c>
      <c r="F9" s="53" t="s">
        <v>171</v>
      </c>
      <c r="G9" s="53">
        <v>94</v>
      </c>
      <c r="H9" s="53">
        <v>112</v>
      </c>
      <c r="I9" s="130"/>
      <c r="J9" s="56"/>
      <c r="K9" s="56">
        <f t="shared" si="0"/>
        <v>0</v>
      </c>
      <c r="L9" s="56">
        <f t="shared" si="1"/>
        <v>0</v>
      </c>
    </row>
    <row r="10" spans="1:12" ht="31.2" x14ac:dyDescent="0.3">
      <c r="A10" s="54">
        <v>5</v>
      </c>
      <c r="B10" s="54" t="s">
        <v>197</v>
      </c>
      <c r="C10" s="54" t="s">
        <v>198</v>
      </c>
      <c r="D10" s="53" t="s">
        <v>199</v>
      </c>
      <c r="E10" s="53" t="s">
        <v>173</v>
      </c>
      <c r="F10" s="53" t="s">
        <v>172</v>
      </c>
      <c r="G10" s="53">
        <v>864</v>
      </c>
      <c r="H10" s="53">
        <v>1036</v>
      </c>
      <c r="I10" s="131"/>
      <c r="J10" s="56"/>
      <c r="K10" s="56">
        <f t="shared" si="0"/>
        <v>0</v>
      </c>
      <c r="L10" s="56">
        <f t="shared" si="1"/>
        <v>0</v>
      </c>
    </row>
    <row r="11" spans="1:12" ht="31.2" x14ac:dyDescent="0.3">
      <c r="A11" s="54">
        <v>5</v>
      </c>
      <c r="B11" s="54" t="s">
        <v>200</v>
      </c>
      <c r="C11" s="54" t="s">
        <v>198</v>
      </c>
      <c r="D11" s="53" t="s">
        <v>201</v>
      </c>
      <c r="E11" s="53" t="s">
        <v>169</v>
      </c>
      <c r="F11" s="53" t="s">
        <v>170</v>
      </c>
      <c r="G11" s="53">
        <v>50</v>
      </c>
      <c r="H11" s="53">
        <v>60</v>
      </c>
      <c r="I11" s="129">
        <v>2</v>
      </c>
      <c r="J11" s="56"/>
      <c r="K11" s="56">
        <f t="shared" si="0"/>
        <v>0</v>
      </c>
      <c r="L11" s="56">
        <f t="shared" si="1"/>
        <v>0</v>
      </c>
    </row>
    <row r="12" spans="1:12" ht="31.2" x14ac:dyDescent="0.3">
      <c r="A12" s="54">
        <v>5</v>
      </c>
      <c r="B12" s="54" t="s">
        <v>200</v>
      </c>
      <c r="C12" s="54" t="s">
        <v>198</v>
      </c>
      <c r="D12" s="53" t="s">
        <v>201</v>
      </c>
      <c r="E12" s="53" t="s">
        <v>169</v>
      </c>
      <c r="F12" s="53" t="s">
        <v>172</v>
      </c>
      <c r="G12" s="53">
        <v>2700</v>
      </c>
      <c r="H12" s="53">
        <v>2800</v>
      </c>
      <c r="I12" s="131"/>
      <c r="J12" s="56"/>
      <c r="K12" s="56">
        <f t="shared" si="0"/>
        <v>0</v>
      </c>
      <c r="L12" s="56">
        <f t="shared" si="1"/>
        <v>0</v>
      </c>
    </row>
    <row r="13" spans="1:12" ht="31.2" x14ac:dyDescent="0.3">
      <c r="A13" s="54">
        <v>5</v>
      </c>
      <c r="B13" s="54" t="s">
        <v>202</v>
      </c>
      <c r="C13" s="54" t="s">
        <v>198</v>
      </c>
      <c r="D13" s="53" t="s">
        <v>203</v>
      </c>
      <c r="E13" s="53" t="s">
        <v>169</v>
      </c>
      <c r="F13" s="53" t="s">
        <v>172</v>
      </c>
      <c r="G13" s="53">
        <v>6000</v>
      </c>
      <c r="H13" s="53">
        <v>8000</v>
      </c>
      <c r="I13" s="129">
        <v>8</v>
      </c>
      <c r="J13" s="56"/>
      <c r="K13" s="56">
        <f t="shared" si="0"/>
        <v>0</v>
      </c>
      <c r="L13" s="56">
        <f t="shared" si="1"/>
        <v>0</v>
      </c>
    </row>
    <row r="14" spans="1:12" ht="31.2" x14ac:dyDescent="0.3">
      <c r="A14" s="54">
        <v>5</v>
      </c>
      <c r="B14" s="54" t="s">
        <v>202</v>
      </c>
      <c r="C14" s="54" t="s">
        <v>198</v>
      </c>
      <c r="D14" s="53" t="s">
        <v>203</v>
      </c>
      <c r="E14" s="53" t="s">
        <v>169</v>
      </c>
      <c r="F14" s="53" t="s">
        <v>170</v>
      </c>
      <c r="G14" s="53">
        <v>3000</v>
      </c>
      <c r="H14" s="53">
        <v>5000</v>
      </c>
      <c r="I14" s="130"/>
      <c r="J14" s="56"/>
      <c r="K14" s="56">
        <f t="shared" si="0"/>
        <v>0</v>
      </c>
      <c r="L14" s="56">
        <f t="shared" si="1"/>
        <v>0</v>
      </c>
    </row>
    <row r="15" spans="1:12" ht="31.2" x14ac:dyDescent="0.3">
      <c r="A15" s="54">
        <v>5</v>
      </c>
      <c r="B15" s="54" t="s">
        <v>202</v>
      </c>
      <c r="C15" s="54" t="s">
        <v>198</v>
      </c>
      <c r="D15" s="53" t="s">
        <v>203</v>
      </c>
      <c r="E15" s="53" t="s">
        <v>169</v>
      </c>
      <c r="F15" s="53" t="s">
        <v>171</v>
      </c>
      <c r="G15" s="53">
        <v>200</v>
      </c>
      <c r="H15" s="53">
        <v>300</v>
      </c>
      <c r="I15" s="131"/>
      <c r="J15" s="56"/>
      <c r="K15" s="56">
        <f t="shared" si="0"/>
        <v>0</v>
      </c>
      <c r="L15" s="56">
        <f t="shared" si="1"/>
        <v>0</v>
      </c>
    </row>
    <row r="16" spans="1:12" ht="31.2" x14ac:dyDescent="0.3">
      <c r="A16" s="54">
        <v>5</v>
      </c>
      <c r="B16" s="54" t="s">
        <v>204</v>
      </c>
      <c r="C16" s="54" t="s">
        <v>198</v>
      </c>
      <c r="D16" s="53" t="s">
        <v>205</v>
      </c>
      <c r="E16" s="53" t="s">
        <v>169</v>
      </c>
      <c r="F16" s="53" t="s">
        <v>172</v>
      </c>
      <c r="G16" s="53">
        <v>2580</v>
      </c>
      <c r="H16" s="53">
        <v>6451</v>
      </c>
      <c r="I16" s="129">
        <v>6</v>
      </c>
      <c r="J16" s="56"/>
      <c r="K16" s="56">
        <f t="shared" si="0"/>
        <v>0</v>
      </c>
      <c r="L16" s="56">
        <f t="shared" si="1"/>
        <v>0</v>
      </c>
    </row>
    <row r="17" spans="1:12" ht="31.2" x14ac:dyDescent="0.3">
      <c r="A17" s="54">
        <v>5</v>
      </c>
      <c r="B17" s="54" t="s">
        <v>204</v>
      </c>
      <c r="C17" s="54" t="s">
        <v>198</v>
      </c>
      <c r="D17" s="53" t="s">
        <v>205</v>
      </c>
      <c r="E17" s="53" t="s">
        <v>169</v>
      </c>
      <c r="F17" s="53" t="s">
        <v>170</v>
      </c>
      <c r="G17" s="53">
        <v>737</v>
      </c>
      <c r="H17" s="53">
        <v>1843</v>
      </c>
      <c r="I17" s="130"/>
      <c r="J17" s="56"/>
      <c r="K17" s="56">
        <f t="shared" si="0"/>
        <v>0</v>
      </c>
      <c r="L17" s="56">
        <f t="shared" si="1"/>
        <v>0</v>
      </c>
    </row>
    <row r="18" spans="1:12" ht="31.2" x14ac:dyDescent="0.3">
      <c r="A18" s="54">
        <v>5</v>
      </c>
      <c r="B18" s="54" t="s">
        <v>204</v>
      </c>
      <c r="C18" s="54" t="s">
        <v>198</v>
      </c>
      <c r="D18" s="53" t="s">
        <v>205</v>
      </c>
      <c r="E18" s="53" t="s">
        <v>169</v>
      </c>
      <c r="F18" s="53" t="s">
        <v>171</v>
      </c>
      <c r="G18" s="53">
        <v>370</v>
      </c>
      <c r="H18" s="53">
        <v>922</v>
      </c>
      <c r="I18" s="131"/>
      <c r="J18" s="56"/>
      <c r="K18" s="56">
        <f t="shared" si="0"/>
        <v>0</v>
      </c>
      <c r="L18" s="56">
        <f t="shared" si="1"/>
        <v>0</v>
      </c>
    </row>
    <row r="19" spans="1:12" x14ac:dyDescent="0.3">
      <c r="A19" s="138" t="s">
        <v>431</v>
      </c>
      <c r="B19" s="138"/>
      <c r="C19" s="138"/>
      <c r="D19" s="138"/>
      <c r="E19" s="138"/>
      <c r="F19" s="138"/>
      <c r="G19" s="138"/>
      <c r="H19" s="138"/>
      <c r="I19" s="138"/>
      <c r="J19" s="56">
        <f>SUM(J8:J18)</f>
        <v>0</v>
      </c>
      <c r="K19" s="56">
        <f>SUM(K8:K18)</f>
        <v>0</v>
      </c>
      <c r="L19" s="56">
        <f>SUM(L8:L18)</f>
        <v>0</v>
      </c>
    </row>
    <row r="20" spans="1:12" x14ac:dyDescent="0.3">
      <c r="A20" s="138" t="s">
        <v>432</v>
      </c>
      <c r="B20" s="138"/>
      <c r="C20" s="138"/>
      <c r="D20" s="138"/>
      <c r="E20" s="138"/>
      <c r="F20" s="138"/>
      <c r="G20" s="138"/>
      <c r="H20" s="138"/>
      <c r="I20" s="138"/>
      <c r="J20" s="56"/>
      <c r="K20" s="56"/>
      <c r="L20" s="56"/>
    </row>
    <row r="21" spans="1:12" x14ac:dyDescent="0.3">
      <c r="A21" s="138" t="s">
        <v>433</v>
      </c>
      <c r="B21" s="138"/>
      <c r="C21" s="138"/>
      <c r="D21" s="138"/>
      <c r="E21" s="138"/>
      <c r="F21" s="138"/>
      <c r="G21" s="138"/>
      <c r="H21" s="138"/>
      <c r="I21" s="138"/>
      <c r="J21" s="56"/>
      <c r="K21" s="56"/>
      <c r="L21" s="56"/>
    </row>
  </sheetData>
  <autoFilter ref="A7:L7" xr:uid="{00000000-0009-0000-0000-000004000000}"/>
  <mergeCells count="9">
    <mergeCell ref="A5:L5"/>
    <mergeCell ref="B6:L6"/>
    <mergeCell ref="A21:I21"/>
    <mergeCell ref="A19:I19"/>
    <mergeCell ref="A20:I20"/>
    <mergeCell ref="I16:I18"/>
    <mergeCell ref="I8:I10"/>
    <mergeCell ref="I11:I12"/>
    <mergeCell ref="I13:I15"/>
  </mergeCells>
  <conditionalFormatting sqref="J8:L21">
    <cfRule type="containsBlanks" dxfId="18"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69E1B0-A2A2-495D-8DC5-4F74BCD32A0B}">
  <sheetPr>
    <tabColor rgb="FFBC955C"/>
  </sheetPr>
  <dimension ref="A1:L56"/>
  <sheetViews>
    <sheetView showGridLines="0" zoomScale="90" zoomScaleNormal="90" zoomScaleSheetLayoutView="170" workbookViewId="0">
      <pane ySplit="7" topLeftCell="A24" activePane="bottomLeft" state="frozen"/>
      <selection pane="bottomLeft" activeCell="E32" sqref="E32"/>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6</v>
      </c>
      <c r="B8" s="54" t="s">
        <v>206</v>
      </c>
      <c r="C8" s="54" t="s">
        <v>207</v>
      </c>
      <c r="D8" s="53" t="s">
        <v>208</v>
      </c>
      <c r="E8" s="53" t="s">
        <v>173</v>
      </c>
      <c r="F8" s="53" t="s">
        <v>170</v>
      </c>
      <c r="G8" s="53">
        <v>2000</v>
      </c>
      <c r="H8" s="53">
        <v>5000</v>
      </c>
      <c r="I8" s="129">
        <v>148</v>
      </c>
      <c r="J8" s="56"/>
      <c r="K8" s="56">
        <f t="shared" ref="K8:K22" si="0">J8*G8</f>
        <v>0</v>
      </c>
      <c r="L8" s="56">
        <f t="shared" ref="L8:L22" si="1">J8*H8</f>
        <v>0</v>
      </c>
    </row>
    <row r="9" spans="1:12" ht="31.2" x14ac:dyDescent="0.3">
      <c r="A9" s="54">
        <v>6</v>
      </c>
      <c r="B9" s="54" t="s">
        <v>206</v>
      </c>
      <c r="C9" s="54" t="s">
        <v>207</v>
      </c>
      <c r="D9" s="53" t="s">
        <v>208</v>
      </c>
      <c r="E9" s="53" t="s">
        <v>173</v>
      </c>
      <c r="F9" s="53" t="s">
        <v>171</v>
      </c>
      <c r="G9" s="53">
        <v>16</v>
      </c>
      <c r="H9" s="53">
        <v>40</v>
      </c>
      <c r="I9" s="130"/>
      <c r="J9" s="56"/>
      <c r="K9" s="56">
        <f t="shared" si="0"/>
        <v>0</v>
      </c>
      <c r="L9" s="56">
        <f t="shared" si="1"/>
        <v>0</v>
      </c>
    </row>
    <row r="10" spans="1:12" ht="31.2" x14ac:dyDescent="0.3">
      <c r="A10" s="54">
        <v>6</v>
      </c>
      <c r="B10" s="54" t="s">
        <v>206</v>
      </c>
      <c r="C10" s="54" t="s">
        <v>207</v>
      </c>
      <c r="D10" s="53" t="s">
        <v>208</v>
      </c>
      <c r="E10" s="53" t="s">
        <v>173</v>
      </c>
      <c r="F10" s="53" t="s">
        <v>172</v>
      </c>
      <c r="G10" s="53">
        <v>2000</v>
      </c>
      <c r="H10" s="53">
        <v>5000</v>
      </c>
      <c r="I10" s="131"/>
      <c r="J10" s="56"/>
      <c r="K10" s="56">
        <f t="shared" si="0"/>
        <v>0</v>
      </c>
      <c r="L10" s="56">
        <f t="shared" si="1"/>
        <v>0</v>
      </c>
    </row>
    <row r="11" spans="1:12" ht="31.2" x14ac:dyDescent="0.3">
      <c r="A11" s="54">
        <v>6</v>
      </c>
      <c r="B11" s="54" t="s">
        <v>209</v>
      </c>
      <c r="C11" s="54" t="s">
        <v>207</v>
      </c>
      <c r="D11" s="53" t="s">
        <v>210</v>
      </c>
      <c r="E11" s="53" t="s">
        <v>173</v>
      </c>
      <c r="F11" s="53" t="s">
        <v>172</v>
      </c>
      <c r="G11" s="53">
        <v>3240</v>
      </c>
      <c r="H11" s="53">
        <v>8100</v>
      </c>
      <c r="I11" s="129">
        <v>2360</v>
      </c>
      <c r="J11" s="56"/>
      <c r="K11" s="56">
        <f t="shared" si="0"/>
        <v>0</v>
      </c>
      <c r="L11" s="56">
        <f t="shared" si="1"/>
        <v>0</v>
      </c>
    </row>
    <row r="12" spans="1:12" ht="31.2" x14ac:dyDescent="0.3">
      <c r="A12" s="54">
        <v>6</v>
      </c>
      <c r="B12" s="54" t="s">
        <v>209</v>
      </c>
      <c r="C12" s="54" t="s">
        <v>207</v>
      </c>
      <c r="D12" s="53" t="s">
        <v>210</v>
      </c>
      <c r="E12" s="53" t="s">
        <v>173</v>
      </c>
      <c r="F12" s="53" t="s">
        <v>170</v>
      </c>
      <c r="G12" s="53">
        <v>3240</v>
      </c>
      <c r="H12" s="53">
        <v>8100</v>
      </c>
      <c r="I12" s="130"/>
      <c r="J12" s="56"/>
      <c r="K12" s="56">
        <f t="shared" si="0"/>
        <v>0</v>
      </c>
      <c r="L12" s="56">
        <f t="shared" si="1"/>
        <v>0</v>
      </c>
    </row>
    <row r="13" spans="1:12" ht="31.2" x14ac:dyDescent="0.3">
      <c r="A13" s="54">
        <v>6</v>
      </c>
      <c r="B13" s="54" t="s">
        <v>209</v>
      </c>
      <c r="C13" s="54" t="s">
        <v>207</v>
      </c>
      <c r="D13" s="53" t="s">
        <v>210</v>
      </c>
      <c r="E13" s="53" t="s">
        <v>173</v>
      </c>
      <c r="F13" s="53" t="s">
        <v>171</v>
      </c>
      <c r="G13" s="53">
        <v>129.6</v>
      </c>
      <c r="H13" s="53">
        <v>324</v>
      </c>
      <c r="I13" s="131"/>
      <c r="J13" s="56"/>
      <c r="K13" s="56">
        <f t="shared" si="0"/>
        <v>0</v>
      </c>
      <c r="L13" s="56">
        <f t="shared" si="1"/>
        <v>0</v>
      </c>
    </row>
    <row r="14" spans="1:12" ht="31.2" x14ac:dyDescent="0.3">
      <c r="A14" s="54">
        <v>6</v>
      </c>
      <c r="B14" s="54" t="s">
        <v>211</v>
      </c>
      <c r="C14" s="54" t="s">
        <v>207</v>
      </c>
      <c r="D14" s="53" t="s">
        <v>212</v>
      </c>
      <c r="E14" s="53" t="s">
        <v>169</v>
      </c>
      <c r="F14" s="53" t="s">
        <v>170</v>
      </c>
      <c r="G14" s="53">
        <v>1288</v>
      </c>
      <c r="H14" s="53">
        <v>3220</v>
      </c>
      <c r="I14" s="129">
        <v>5</v>
      </c>
      <c r="J14" s="56"/>
      <c r="K14" s="56">
        <f t="shared" si="0"/>
        <v>0</v>
      </c>
      <c r="L14" s="56">
        <f t="shared" si="1"/>
        <v>0</v>
      </c>
    </row>
    <row r="15" spans="1:12" ht="31.2" x14ac:dyDescent="0.3">
      <c r="A15" s="54">
        <v>6</v>
      </c>
      <c r="B15" s="54" t="s">
        <v>211</v>
      </c>
      <c r="C15" s="54" t="s">
        <v>207</v>
      </c>
      <c r="D15" s="53" t="s">
        <v>212</v>
      </c>
      <c r="E15" s="53" t="s">
        <v>169</v>
      </c>
      <c r="F15" s="53" t="s">
        <v>171</v>
      </c>
      <c r="G15" s="53">
        <v>144</v>
      </c>
      <c r="H15" s="53">
        <v>360</v>
      </c>
      <c r="I15" s="130"/>
      <c r="J15" s="56"/>
      <c r="K15" s="56">
        <f t="shared" si="0"/>
        <v>0</v>
      </c>
      <c r="L15" s="56">
        <f t="shared" si="1"/>
        <v>0</v>
      </c>
    </row>
    <row r="16" spans="1:12" ht="31.2" x14ac:dyDescent="0.3">
      <c r="A16" s="54">
        <v>6</v>
      </c>
      <c r="B16" s="54" t="s">
        <v>211</v>
      </c>
      <c r="C16" s="54" t="s">
        <v>207</v>
      </c>
      <c r="D16" s="53" t="s">
        <v>212</v>
      </c>
      <c r="E16" s="53" t="s">
        <v>169</v>
      </c>
      <c r="F16" s="53" t="s">
        <v>172</v>
      </c>
      <c r="G16" s="53">
        <v>1954.4</v>
      </c>
      <c r="H16" s="53">
        <v>4886</v>
      </c>
      <c r="I16" s="131"/>
      <c r="J16" s="56"/>
      <c r="K16" s="56">
        <f t="shared" si="0"/>
        <v>0</v>
      </c>
      <c r="L16" s="56">
        <f t="shared" si="1"/>
        <v>0</v>
      </c>
    </row>
    <row r="17" spans="1:12" ht="31.2" x14ac:dyDescent="0.3">
      <c r="A17" s="54">
        <v>6</v>
      </c>
      <c r="B17" s="54" t="s">
        <v>211</v>
      </c>
      <c r="C17" s="54" t="s">
        <v>207</v>
      </c>
      <c r="D17" s="53" t="s">
        <v>212</v>
      </c>
      <c r="E17" s="53" t="s">
        <v>173</v>
      </c>
      <c r="F17" s="53" t="s">
        <v>172</v>
      </c>
      <c r="G17" s="53">
        <v>2096</v>
      </c>
      <c r="H17" s="53">
        <v>5240</v>
      </c>
      <c r="I17" s="129">
        <v>1200</v>
      </c>
      <c r="J17" s="56"/>
      <c r="K17" s="56">
        <f t="shared" si="0"/>
        <v>0</v>
      </c>
      <c r="L17" s="56">
        <f t="shared" si="1"/>
        <v>0</v>
      </c>
    </row>
    <row r="18" spans="1:12" ht="31.2" x14ac:dyDescent="0.3">
      <c r="A18" s="54">
        <v>6</v>
      </c>
      <c r="B18" s="54" t="s">
        <v>211</v>
      </c>
      <c r="C18" s="54" t="s">
        <v>207</v>
      </c>
      <c r="D18" s="53" t="s">
        <v>212</v>
      </c>
      <c r="E18" s="53" t="s">
        <v>173</v>
      </c>
      <c r="F18" s="53" t="s">
        <v>170</v>
      </c>
      <c r="G18" s="53">
        <v>1216</v>
      </c>
      <c r="H18" s="53">
        <v>3040</v>
      </c>
      <c r="I18" s="130"/>
      <c r="J18" s="56"/>
      <c r="K18" s="56">
        <f t="shared" si="0"/>
        <v>0</v>
      </c>
      <c r="L18" s="56">
        <f t="shared" si="1"/>
        <v>0</v>
      </c>
    </row>
    <row r="19" spans="1:12" ht="31.2" x14ac:dyDescent="0.3">
      <c r="A19" s="54">
        <v>6</v>
      </c>
      <c r="B19" s="54" t="s">
        <v>211</v>
      </c>
      <c r="C19" s="54" t="s">
        <v>207</v>
      </c>
      <c r="D19" s="53" t="s">
        <v>212</v>
      </c>
      <c r="E19" s="53" t="s">
        <v>173</v>
      </c>
      <c r="F19" s="53" t="s">
        <v>171</v>
      </c>
      <c r="G19" s="53">
        <v>96</v>
      </c>
      <c r="H19" s="53">
        <v>240</v>
      </c>
      <c r="I19" s="131"/>
      <c r="J19" s="56"/>
      <c r="K19" s="56">
        <f t="shared" si="0"/>
        <v>0</v>
      </c>
      <c r="L19" s="56">
        <f t="shared" si="1"/>
        <v>0</v>
      </c>
    </row>
    <row r="20" spans="1:12" ht="31.2" x14ac:dyDescent="0.3">
      <c r="A20" s="54">
        <v>6</v>
      </c>
      <c r="B20" s="54" t="s">
        <v>213</v>
      </c>
      <c r="C20" s="54" t="s">
        <v>207</v>
      </c>
      <c r="D20" s="53" t="s">
        <v>214</v>
      </c>
      <c r="E20" s="53" t="s">
        <v>173</v>
      </c>
      <c r="F20" s="53" t="s">
        <v>172</v>
      </c>
      <c r="G20" s="53">
        <v>518.4</v>
      </c>
      <c r="H20" s="53">
        <v>1296</v>
      </c>
      <c r="I20" s="129">
        <v>260</v>
      </c>
      <c r="J20" s="56"/>
      <c r="K20" s="56">
        <f t="shared" si="0"/>
        <v>0</v>
      </c>
      <c r="L20" s="56">
        <f t="shared" si="1"/>
        <v>0</v>
      </c>
    </row>
    <row r="21" spans="1:12" ht="31.2" x14ac:dyDescent="0.3">
      <c r="A21" s="54">
        <v>6</v>
      </c>
      <c r="B21" s="54" t="s">
        <v>213</v>
      </c>
      <c r="C21" s="54" t="s">
        <v>207</v>
      </c>
      <c r="D21" s="53" t="s">
        <v>214</v>
      </c>
      <c r="E21" s="53" t="s">
        <v>173</v>
      </c>
      <c r="F21" s="53" t="s">
        <v>170</v>
      </c>
      <c r="G21" s="53">
        <v>115.2</v>
      </c>
      <c r="H21" s="53">
        <v>288</v>
      </c>
      <c r="I21" s="130"/>
      <c r="J21" s="56"/>
      <c r="K21" s="56">
        <f t="shared" si="0"/>
        <v>0</v>
      </c>
      <c r="L21" s="56">
        <f t="shared" si="1"/>
        <v>0</v>
      </c>
    </row>
    <row r="22" spans="1:12" ht="31.2" x14ac:dyDescent="0.3">
      <c r="A22" s="54">
        <v>6</v>
      </c>
      <c r="B22" s="54" t="s">
        <v>213</v>
      </c>
      <c r="C22" s="54" t="s">
        <v>207</v>
      </c>
      <c r="D22" s="53" t="s">
        <v>214</v>
      </c>
      <c r="E22" s="53" t="s">
        <v>173</v>
      </c>
      <c r="F22" s="53" t="s">
        <v>171</v>
      </c>
      <c r="G22" s="53">
        <v>86.4</v>
      </c>
      <c r="H22" s="53">
        <v>216</v>
      </c>
      <c r="I22" s="131"/>
      <c r="J22" s="56"/>
      <c r="K22" s="56">
        <f t="shared" si="0"/>
        <v>0</v>
      </c>
      <c r="L22" s="56">
        <f t="shared" si="1"/>
        <v>0</v>
      </c>
    </row>
    <row r="23" spans="1:12" ht="31.2" x14ac:dyDescent="0.3">
      <c r="A23" s="54">
        <v>6</v>
      </c>
      <c r="B23" s="54" t="s">
        <v>215</v>
      </c>
      <c r="C23" s="54" t="s">
        <v>207</v>
      </c>
      <c r="D23" s="53" t="s">
        <v>216</v>
      </c>
      <c r="E23" s="53" t="s">
        <v>173</v>
      </c>
      <c r="F23" s="53" t="s">
        <v>172</v>
      </c>
      <c r="G23" s="53">
        <v>96</v>
      </c>
      <c r="H23" s="53">
        <v>240</v>
      </c>
      <c r="I23" s="129">
        <v>80</v>
      </c>
      <c r="J23" s="56"/>
      <c r="K23" s="56">
        <f t="shared" ref="K23:K53" si="2">J23*G23</f>
        <v>0</v>
      </c>
      <c r="L23" s="56">
        <f t="shared" ref="L23:L53" si="3">J23*H23</f>
        <v>0</v>
      </c>
    </row>
    <row r="24" spans="1:12" ht="31.2" x14ac:dyDescent="0.3">
      <c r="A24" s="54">
        <v>6</v>
      </c>
      <c r="B24" s="54" t="s">
        <v>215</v>
      </c>
      <c r="C24" s="54" t="s">
        <v>207</v>
      </c>
      <c r="D24" s="53" t="s">
        <v>216</v>
      </c>
      <c r="E24" s="53" t="s">
        <v>173</v>
      </c>
      <c r="F24" s="53" t="s">
        <v>170</v>
      </c>
      <c r="G24" s="53">
        <v>24</v>
      </c>
      <c r="H24" s="53">
        <v>60</v>
      </c>
      <c r="I24" s="130"/>
      <c r="J24" s="56"/>
      <c r="K24" s="56">
        <f t="shared" si="2"/>
        <v>0</v>
      </c>
      <c r="L24" s="56">
        <f t="shared" si="3"/>
        <v>0</v>
      </c>
    </row>
    <row r="25" spans="1:12" ht="31.2" x14ac:dyDescent="0.3">
      <c r="A25" s="54">
        <v>6</v>
      </c>
      <c r="B25" s="54" t="s">
        <v>215</v>
      </c>
      <c r="C25" s="54" t="s">
        <v>207</v>
      </c>
      <c r="D25" s="53" t="s">
        <v>216</v>
      </c>
      <c r="E25" s="53" t="s">
        <v>173</v>
      </c>
      <c r="F25" s="53" t="s">
        <v>171</v>
      </c>
      <c r="G25" s="53">
        <v>96</v>
      </c>
      <c r="H25" s="53">
        <v>240</v>
      </c>
      <c r="I25" s="131"/>
      <c r="J25" s="56"/>
      <c r="K25" s="56">
        <f t="shared" si="2"/>
        <v>0</v>
      </c>
      <c r="L25" s="56">
        <f t="shared" si="3"/>
        <v>0</v>
      </c>
    </row>
    <row r="26" spans="1:12" ht="31.2" x14ac:dyDescent="0.3">
      <c r="A26" s="54">
        <v>6</v>
      </c>
      <c r="B26" s="54" t="s">
        <v>217</v>
      </c>
      <c r="C26" s="54" t="s">
        <v>207</v>
      </c>
      <c r="D26" s="53" t="s">
        <v>218</v>
      </c>
      <c r="E26" s="53" t="s">
        <v>173</v>
      </c>
      <c r="F26" s="53" t="s">
        <v>172</v>
      </c>
      <c r="G26" s="53">
        <v>7200</v>
      </c>
      <c r="H26" s="53">
        <v>18000</v>
      </c>
      <c r="I26" s="129">
        <v>3600</v>
      </c>
      <c r="J26" s="56"/>
      <c r="K26" s="56">
        <f t="shared" si="2"/>
        <v>0</v>
      </c>
      <c r="L26" s="56">
        <f t="shared" si="3"/>
        <v>0</v>
      </c>
    </row>
    <row r="27" spans="1:12" ht="31.2" x14ac:dyDescent="0.3">
      <c r="A27" s="54">
        <v>6</v>
      </c>
      <c r="B27" s="54" t="s">
        <v>217</v>
      </c>
      <c r="C27" s="54" t="s">
        <v>207</v>
      </c>
      <c r="D27" s="53" t="s">
        <v>218</v>
      </c>
      <c r="E27" s="53" t="s">
        <v>173</v>
      </c>
      <c r="F27" s="53" t="s">
        <v>170</v>
      </c>
      <c r="G27" s="53">
        <v>2400</v>
      </c>
      <c r="H27" s="53">
        <v>6000</v>
      </c>
      <c r="I27" s="130"/>
      <c r="J27" s="56"/>
      <c r="K27" s="56">
        <f t="shared" si="2"/>
        <v>0</v>
      </c>
      <c r="L27" s="56">
        <f t="shared" si="3"/>
        <v>0</v>
      </c>
    </row>
    <row r="28" spans="1:12" ht="31.2" x14ac:dyDescent="0.3">
      <c r="A28" s="54">
        <v>6</v>
      </c>
      <c r="B28" s="54" t="s">
        <v>217</v>
      </c>
      <c r="C28" s="54" t="s">
        <v>207</v>
      </c>
      <c r="D28" s="53" t="s">
        <v>218</v>
      </c>
      <c r="E28" s="53" t="s">
        <v>173</v>
      </c>
      <c r="F28" s="53" t="s">
        <v>171</v>
      </c>
      <c r="G28" s="53">
        <v>480</v>
      </c>
      <c r="H28" s="53">
        <v>1200</v>
      </c>
      <c r="I28" s="131"/>
      <c r="J28" s="56"/>
      <c r="K28" s="56">
        <f t="shared" si="2"/>
        <v>0</v>
      </c>
      <c r="L28" s="56">
        <f t="shared" si="3"/>
        <v>0</v>
      </c>
    </row>
    <row r="29" spans="1:12" ht="46.8" x14ac:dyDescent="0.3">
      <c r="A29" s="54">
        <v>6</v>
      </c>
      <c r="B29" s="54" t="s">
        <v>219</v>
      </c>
      <c r="C29" s="54" t="s">
        <v>207</v>
      </c>
      <c r="D29" s="53" t="s">
        <v>220</v>
      </c>
      <c r="E29" s="53" t="s">
        <v>169</v>
      </c>
      <c r="F29" s="53" t="s">
        <v>172</v>
      </c>
      <c r="G29" s="53">
        <v>982</v>
      </c>
      <c r="H29" s="53">
        <v>4910</v>
      </c>
      <c r="I29" s="129">
        <v>16</v>
      </c>
      <c r="J29" s="56"/>
      <c r="K29" s="56">
        <f t="shared" si="2"/>
        <v>0</v>
      </c>
      <c r="L29" s="56">
        <f t="shared" si="3"/>
        <v>0</v>
      </c>
    </row>
    <row r="30" spans="1:12" ht="46.8" x14ac:dyDescent="0.3">
      <c r="A30" s="54">
        <v>6</v>
      </c>
      <c r="B30" s="54" t="s">
        <v>219</v>
      </c>
      <c r="C30" s="54" t="s">
        <v>207</v>
      </c>
      <c r="D30" s="53" t="s">
        <v>220</v>
      </c>
      <c r="E30" s="53" t="s">
        <v>169</v>
      </c>
      <c r="F30" s="53" t="s">
        <v>170</v>
      </c>
      <c r="G30" s="53">
        <v>4675.2</v>
      </c>
      <c r="H30" s="53">
        <v>23376</v>
      </c>
      <c r="I30" s="130"/>
      <c r="J30" s="56"/>
      <c r="K30" s="56">
        <f t="shared" si="2"/>
        <v>0</v>
      </c>
      <c r="L30" s="56">
        <f t="shared" si="3"/>
        <v>0</v>
      </c>
    </row>
    <row r="31" spans="1:12" ht="46.8" x14ac:dyDescent="0.3">
      <c r="A31" s="54">
        <v>6</v>
      </c>
      <c r="B31" s="54" t="s">
        <v>219</v>
      </c>
      <c r="C31" s="54" t="s">
        <v>207</v>
      </c>
      <c r="D31" s="53" t="s">
        <v>220</v>
      </c>
      <c r="E31" s="53" t="s">
        <v>169</v>
      </c>
      <c r="F31" s="53" t="s">
        <v>171</v>
      </c>
      <c r="G31" s="53">
        <v>164</v>
      </c>
      <c r="H31" s="53">
        <v>820</v>
      </c>
      <c r="I31" s="131"/>
      <c r="J31" s="56"/>
      <c r="K31" s="56">
        <f t="shared" si="2"/>
        <v>0</v>
      </c>
      <c r="L31" s="56">
        <f t="shared" si="3"/>
        <v>0</v>
      </c>
    </row>
    <row r="32" spans="1:12" ht="46.8" x14ac:dyDescent="0.3">
      <c r="A32" s="54">
        <v>6</v>
      </c>
      <c r="B32" s="54" t="s">
        <v>219</v>
      </c>
      <c r="C32" s="54" t="s">
        <v>207</v>
      </c>
      <c r="D32" s="53" t="s">
        <v>220</v>
      </c>
      <c r="E32" s="53" t="s">
        <v>173</v>
      </c>
      <c r="F32" s="53" t="s">
        <v>172</v>
      </c>
      <c r="G32" s="53">
        <v>2400</v>
      </c>
      <c r="H32" s="53">
        <v>6000</v>
      </c>
      <c r="I32" s="129">
        <v>2100</v>
      </c>
      <c r="J32" s="56"/>
      <c r="K32" s="56">
        <f t="shared" si="2"/>
        <v>0</v>
      </c>
      <c r="L32" s="56">
        <f t="shared" si="3"/>
        <v>0</v>
      </c>
    </row>
    <row r="33" spans="1:12" ht="46.8" x14ac:dyDescent="0.3">
      <c r="A33" s="54">
        <v>6</v>
      </c>
      <c r="B33" s="54" t="s">
        <v>219</v>
      </c>
      <c r="C33" s="54" t="s">
        <v>207</v>
      </c>
      <c r="D33" s="53" t="s">
        <v>220</v>
      </c>
      <c r="E33" s="53" t="s">
        <v>173</v>
      </c>
      <c r="F33" s="53" t="s">
        <v>170</v>
      </c>
      <c r="G33" s="53">
        <v>2400</v>
      </c>
      <c r="H33" s="53">
        <v>6000</v>
      </c>
      <c r="I33" s="130"/>
      <c r="J33" s="56"/>
      <c r="K33" s="56">
        <f t="shared" si="2"/>
        <v>0</v>
      </c>
      <c r="L33" s="56">
        <f t="shared" si="3"/>
        <v>0</v>
      </c>
    </row>
    <row r="34" spans="1:12" ht="46.8" x14ac:dyDescent="0.3">
      <c r="A34" s="54">
        <v>6</v>
      </c>
      <c r="B34" s="54" t="s">
        <v>219</v>
      </c>
      <c r="C34" s="54" t="s">
        <v>207</v>
      </c>
      <c r="D34" s="53" t="s">
        <v>220</v>
      </c>
      <c r="E34" s="53" t="s">
        <v>173</v>
      </c>
      <c r="F34" s="53" t="s">
        <v>171</v>
      </c>
      <c r="G34" s="53">
        <v>1200</v>
      </c>
      <c r="H34" s="53">
        <v>3000</v>
      </c>
      <c r="I34" s="131"/>
      <c r="J34" s="56"/>
      <c r="K34" s="56">
        <f t="shared" si="2"/>
        <v>0</v>
      </c>
      <c r="L34" s="56">
        <f t="shared" si="3"/>
        <v>0</v>
      </c>
    </row>
    <row r="35" spans="1:12" ht="31.2" x14ac:dyDescent="0.3">
      <c r="A35" s="54">
        <v>6</v>
      </c>
      <c r="B35" s="54" t="s">
        <v>221</v>
      </c>
      <c r="C35" s="54" t="s">
        <v>207</v>
      </c>
      <c r="D35" s="53" t="s">
        <v>222</v>
      </c>
      <c r="E35" s="53" t="s">
        <v>169</v>
      </c>
      <c r="F35" s="53" t="s">
        <v>172</v>
      </c>
      <c r="G35" s="53">
        <v>8</v>
      </c>
      <c r="H35" s="53">
        <v>20</v>
      </c>
      <c r="I35" s="63">
        <v>0</v>
      </c>
      <c r="J35" s="56"/>
      <c r="K35" s="56">
        <f t="shared" si="2"/>
        <v>0</v>
      </c>
      <c r="L35" s="56">
        <f t="shared" si="3"/>
        <v>0</v>
      </c>
    </row>
    <row r="36" spans="1:12" ht="31.2" x14ac:dyDescent="0.3">
      <c r="A36" s="54">
        <v>6</v>
      </c>
      <c r="B36" s="54" t="s">
        <v>221</v>
      </c>
      <c r="C36" s="54" t="s">
        <v>207</v>
      </c>
      <c r="D36" s="53" t="s">
        <v>222</v>
      </c>
      <c r="E36" s="53" t="s">
        <v>173</v>
      </c>
      <c r="F36" s="53" t="s">
        <v>170</v>
      </c>
      <c r="G36" s="53">
        <v>38.4</v>
      </c>
      <c r="H36" s="53">
        <v>96</v>
      </c>
      <c r="I36" s="129">
        <v>10</v>
      </c>
      <c r="J36" s="56"/>
      <c r="K36" s="56">
        <f t="shared" si="2"/>
        <v>0</v>
      </c>
      <c r="L36" s="56">
        <f t="shared" si="3"/>
        <v>0</v>
      </c>
    </row>
    <row r="37" spans="1:12" ht="31.2" x14ac:dyDescent="0.3">
      <c r="A37" s="54">
        <v>6</v>
      </c>
      <c r="B37" s="54" t="s">
        <v>221</v>
      </c>
      <c r="C37" s="54" t="s">
        <v>207</v>
      </c>
      <c r="D37" s="53" t="s">
        <v>222</v>
      </c>
      <c r="E37" s="53" t="s">
        <v>173</v>
      </c>
      <c r="F37" s="53" t="s">
        <v>171</v>
      </c>
      <c r="G37" s="53">
        <v>24</v>
      </c>
      <c r="H37" s="53">
        <v>60</v>
      </c>
      <c r="I37" s="130"/>
      <c r="J37" s="56"/>
      <c r="K37" s="56">
        <f t="shared" si="2"/>
        <v>0</v>
      </c>
      <c r="L37" s="56">
        <f t="shared" si="3"/>
        <v>0</v>
      </c>
    </row>
    <row r="38" spans="1:12" ht="31.2" x14ac:dyDescent="0.3">
      <c r="A38" s="54">
        <v>6</v>
      </c>
      <c r="B38" s="54" t="s">
        <v>221</v>
      </c>
      <c r="C38" s="54" t="s">
        <v>207</v>
      </c>
      <c r="D38" s="53" t="s">
        <v>222</v>
      </c>
      <c r="E38" s="53" t="s">
        <v>173</v>
      </c>
      <c r="F38" s="53" t="s">
        <v>172</v>
      </c>
      <c r="G38" s="53">
        <v>20</v>
      </c>
      <c r="H38" s="53">
        <v>50</v>
      </c>
      <c r="I38" s="131"/>
      <c r="J38" s="56"/>
      <c r="K38" s="56">
        <f t="shared" si="2"/>
        <v>0</v>
      </c>
      <c r="L38" s="56">
        <f t="shared" si="3"/>
        <v>0</v>
      </c>
    </row>
    <row r="39" spans="1:12" ht="31.2" x14ac:dyDescent="0.3">
      <c r="A39" s="54">
        <v>6</v>
      </c>
      <c r="B39" s="54" t="s">
        <v>223</v>
      </c>
      <c r="C39" s="54" t="s">
        <v>207</v>
      </c>
      <c r="D39" s="53" t="s">
        <v>224</v>
      </c>
      <c r="E39" s="53" t="s">
        <v>173</v>
      </c>
      <c r="F39" s="53" t="s">
        <v>172</v>
      </c>
      <c r="G39" s="53">
        <v>800</v>
      </c>
      <c r="H39" s="53">
        <v>2000</v>
      </c>
      <c r="I39" s="129">
        <v>331</v>
      </c>
      <c r="J39" s="56"/>
      <c r="K39" s="56">
        <f t="shared" si="2"/>
        <v>0</v>
      </c>
      <c r="L39" s="56">
        <f t="shared" si="3"/>
        <v>0</v>
      </c>
    </row>
    <row r="40" spans="1:12" ht="31.2" x14ac:dyDescent="0.3">
      <c r="A40" s="54">
        <v>6</v>
      </c>
      <c r="B40" s="54" t="s">
        <v>223</v>
      </c>
      <c r="C40" s="54" t="s">
        <v>207</v>
      </c>
      <c r="D40" s="53" t="s">
        <v>224</v>
      </c>
      <c r="E40" s="53" t="s">
        <v>173</v>
      </c>
      <c r="F40" s="53" t="s">
        <v>170</v>
      </c>
      <c r="G40" s="53">
        <v>100</v>
      </c>
      <c r="H40" s="53">
        <v>250</v>
      </c>
      <c r="I40" s="130"/>
      <c r="J40" s="56"/>
      <c r="K40" s="56">
        <f t="shared" si="2"/>
        <v>0</v>
      </c>
      <c r="L40" s="56">
        <f t="shared" si="3"/>
        <v>0</v>
      </c>
    </row>
    <row r="41" spans="1:12" ht="31.2" x14ac:dyDescent="0.3">
      <c r="A41" s="54">
        <v>6</v>
      </c>
      <c r="B41" s="54" t="s">
        <v>223</v>
      </c>
      <c r="C41" s="54" t="s">
        <v>207</v>
      </c>
      <c r="D41" s="53" t="s">
        <v>224</v>
      </c>
      <c r="E41" s="53" t="s">
        <v>173</v>
      </c>
      <c r="F41" s="53" t="s">
        <v>171</v>
      </c>
      <c r="G41" s="53">
        <v>28</v>
      </c>
      <c r="H41" s="53">
        <v>70</v>
      </c>
      <c r="I41" s="131"/>
      <c r="J41" s="56"/>
      <c r="K41" s="56">
        <f t="shared" si="2"/>
        <v>0</v>
      </c>
      <c r="L41" s="56">
        <f t="shared" si="3"/>
        <v>0</v>
      </c>
    </row>
    <row r="42" spans="1:12" ht="31.2" x14ac:dyDescent="0.3">
      <c r="A42" s="54">
        <v>6</v>
      </c>
      <c r="B42" s="54" t="s">
        <v>225</v>
      </c>
      <c r="C42" s="54" t="s">
        <v>207</v>
      </c>
      <c r="D42" s="53" t="s">
        <v>226</v>
      </c>
      <c r="E42" s="53" t="s">
        <v>169</v>
      </c>
      <c r="F42" s="53" t="s">
        <v>170</v>
      </c>
      <c r="G42" s="53">
        <v>47600</v>
      </c>
      <c r="H42" s="53">
        <v>119000</v>
      </c>
      <c r="I42" s="129">
        <v>122</v>
      </c>
      <c r="J42" s="56"/>
      <c r="K42" s="56">
        <f t="shared" si="2"/>
        <v>0</v>
      </c>
      <c r="L42" s="56">
        <f t="shared" si="3"/>
        <v>0</v>
      </c>
    </row>
    <row r="43" spans="1:12" ht="31.2" x14ac:dyDescent="0.3">
      <c r="A43" s="54">
        <v>6</v>
      </c>
      <c r="B43" s="54" t="s">
        <v>225</v>
      </c>
      <c r="C43" s="54" t="s">
        <v>207</v>
      </c>
      <c r="D43" s="53" t="s">
        <v>226</v>
      </c>
      <c r="E43" s="53" t="s">
        <v>169</v>
      </c>
      <c r="F43" s="53" t="s">
        <v>171</v>
      </c>
      <c r="G43" s="53">
        <v>3200</v>
      </c>
      <c r="H43" s="53">
        <v>8000</v>
      </c>
      <c r="I43" s="130"/>
      <c r="J43" s="56"/>
      <c r="K43" s="56">
        <f t="shared" si="2"/>
        <v>0</v>
      </c>
      <c r="L43" s="56">
        <f t="shared" si="3"/>
        <v>0</v>
      </c>
    </row>
    <row r="44" spans="1:12" ht="31.2" x14ac:dyDescent="0.3">
      <c r="A44" s="54">
        <v>6</v>
      </c>
      <c r="B44" s="54" t="s">
        <v>225</v>
      </c>
      <c r="C44" s="54" t="s">
        <v>207</v>
      </c>
      <c r="D44" s="53" t="s">
        <v>226</v>
      </c>
      <c r="E44" s="53" t="s">
        <v>169</v>
      </c>
      <c r="F44" s="53" t="s">
        <v>172</v>
      </c>
      <c r="G44" s="53">
        <v>10400</v>
      </c>
      <c r="H44" s="53">
        <v>26000</v>
      </c>
      <c r="I44" s="131"/>
      <c r="J44" s="56"/>
      <c r="K44" s="56">
        <f t="shared" si="2"/>
        <v>0</v>
      </c>
      <c r="L44" s="56">
        <f t="shared" si="3"/>
        <v>0</v>
      </c>
    </row>
    <row r="45" spans="1:12" ht="31.2" x14ac:dyDescent="0.3">
      <c r="A45" s="54">
        <v>6</v>
      </c>
      <c r="B45" s="54" t="s">
        <v>225</v>
      </c>
      <c r="C45" s="54" t="s">
        <v>207</v>
      </c>
      <c r="D45" s="53" t="s">
        <v>226</v>
      </c>
      <c r="E45" s="53" t="s">
        <v>173</v>
      </c>
      <c r="F45" s="53" t="s">
        <v>172</v>
      </c>
      <c r="G45" s="53">
        <v>5800</v>
      </c>
      <c r="H45" s="53">
        <v>14500</v>
      </c>
      <c r="I45" s="130">
        <v>6000</v>
      </c>
      <c r="J45" s="56"/>
      <c r="K45" s="56">
        <f t="shared" si="2"/>
        <v>0</v>
      </c>
      <c r="L45" s="56">
        <f t="shared" si="3"/>
        <v>0</v>
      </c>
    </row>
    <row r="46" spans="1:12" ht="31.2" x14ac:dyDescent="0.3">
      <c r="A46" s="54">
        <v>6</v>
      </c>
      <c r="B46" s="54" t="s">
        <v>225</v>
      </c>
      <c r="C46" s="54" t="s">
        <v>207</v>
      </c>
      <c r="D46" s="53" t="s">
        <v>226</v>
      </c>
      <c r="E46" s="53" t="s">
        <v>173</v>
      </c>
      <c r="F46" s="53" t="s">
        <v>170</v>
      </c>
      <c r="G46" s="53">
        <v>11600</v>
      </c>
      <c r="H46" s="53">
        <v>29000</v>
      </c>
      <c r="I46" s="130"/>
      <c r="J46" s="56"/>
      <c r="K46" s="56">
        <f t="shared" si="2"/>
        <v>0</v>
      </c>
      <c r="L46" s="56">
        <f t="shared" si="3"/>
        <v>0</v>
      </c>
    </row>
    <row r="47" spans="1:12" ht="31.2" x14ac:dyDescent="0.3">
      <c r="A47" s="54">
        <v>6</v>
      </c>
      <c r="B47" s="54" t="s">
        <v>225</v>
      </c>
      <c r="C47" s="54" t="s">
        <v>207</v>
      </c>
      <c r="D47" s="53" t="s">
        <v>226</v>
      </c>
      <c r="E47" s="53" t="s">
        <v>173</v>
      </c>
      <c r="F47" s="53" t="s">
        <v>171</v>
      </c>
      <c r="G47" s="53">
        <v>1320</v>
      </c>
      <c r="H47" s="53">
        <v>3300</v>
      </c>
      <c r="I47" s="131"/>
      <c r="J47" s="56"/>
      <c r="K47" s="56">
        <f t="shared" si="2"/>
        <v>0</v>
      </c>
      <c r="L47" s="56">
        <f t="shared" si="3"/>
        <v>0</v>
      </c>
    </row>
    <row r="48" spans="1:12" ht="31.2" x14ac:dyDescent="0.3">
      <c r="A48" s="54">
        <v>6</v>
      </c>
      <c r="B48" s="54" t="s">
        <v>227</v>
      </c>
      <c r="C48" s="54" t="s">
        <v>207</v>
      </c>
      <c r="D48" s="53" t="s">
        <v>228</v>
      </c>
      <c r="E48" s="53" t="s">
        <v>169</v>
      </c>
      <c r="F48" s="53" t="s">
        <v>170</v>
      </c>
      <c r="G48" s="53">
        <v>4680</v>
      </c>
      <c r="H48" s="53">
        <v>11700</v>
      </c>
      <c r="I48" s="140">
        <v>10</v>
      </c>
      <c r="J48" s="56"/>
      <c r="K48" s="56">
        <f t="shared" si="2"/>
        <v>0</v>
      </c>
      <c r="L48" s="56">
        <f t="shared" si="3"/>
        <v>0</v>
      </c>
    </row>
    <row r="49" spans="1:12" ht="31.2" x14ac:dyDescent="0.3">
      <c r="A49" s="54">
        <v>6</v>
      </c>
      <c r="B49" s="54" t="s">
        <v>227</v>
      </c>
      <c r="C49" s="54" t="s">
        <v>207</v>
      </c>
      <c r="D49" s="53" t="s">
        <v>228</v>
      </c>
      <c r="E49" s="53" t="s">
        <v>169</v>
      </c>
      <c r="F49" s="53" t="s">
        <v>171</v>
      </c>
      <c r="G49" s="53">
        <v>300</v>
      </c>
      <c r="H49" s="53">
        <v>750</v>
      </c>
      <c r="I49" s="141"/>
      <c r="J49" s="56"/>
      <c r="K49" s="56">
        <f t="shared" si="2"/>
        <v>0</v>
      </c>
      <c r="L49" s="56">
        <f t="shared" si="3"/>
        <v>0</v>
      </c>
    </row>
    <row r="50" spans="1:12" ht="31.2" x14ac:dyDescent="0.3">
      <c r="A50" s="54">
        <v>6</v>
      </c>
      <c r="B50" s="54" t="s">
        <v>227</v>
      </c>
      <c r="C50" s="54" t="s">
        <v>207</v>
      </c>
      <c r="D50" s="53" t="s">
        <v>228</v>
      </c>
      <c r="E50" s="53" t="s">
        <v>169</v>
      </c>
      <c r="F50" s="53" t="s">
        <v>172</v>
      </c>
      <c r="G50" s="53">
        <v>984</v>
      </c>
      <c r="H50" s="53">
        <v>2460</v>
      </c>
      <c r="I50" s="142"/>
      <c r="J50" s="56"/>
      <c r="K50" s="56">
        <f t="shared" si="2"/>
        <v>0</v>
      </c>
      <c r="L50" s="56">
        <f t="shared" si="3"/>
        <v>0</v>
      </c>
    </row>
    <row r="51" spans="1:12" ht="31.2" x14ac:dyDescent="0.3">
      <c r="A51" s="54">
        <v>6</v>
      </c>
      <c r="B51" s="54" t="s">
        <v>227</v>
      </c>
      <c r="C51" s="54" t="s">
        <v>207</v>
      </c>
      <c r="D51" s="53" t="s">
        <v>228</v>
      </c>
      <c r="E51" s="53" t="s">
        <v>173</v>
      </c>
      <c r="F51" s="53" t="s">
        <v>172</v>
      </c>
      <c r="G51" s="53">
        <v>5280</v>
      </c>
      <c r="H51" s="53">
        <v>13200</v>
      </c>
      <c r="I51" s="140">
        <v>2000</v>
      </c>
      <c r="J51" s="56"/>
      <c r="K51" s="56">
        <f t="shared" si="2"/>
        <v>0</v>
      </c>
      <c r="L51" s="56">
        <f t="shared" si="3"/>
        <v>0</v>
      </c>
    </row>
    <row r="52" spans="1:12" ht="31.2" x14ac:dyDescent="0.3">
      <c r="A52" s="54">
        <v>6</v>
      </c>
      <c r="B52" s="54" t="s">
        <v>227</v>
      </c>
      <c r="C52" s="54" t="s">
        <v>207</v>
      </c>
      <c r="D52" s="53" t="s">
        <v>228</v>
      </c>
      <c r="E52" s="53" t="s">
        <v>173</v>
      </c>
      <c r="F52" s="53" t="s">
        <v>170</v>
      </c>
      <c r="G52" s="53">
        <v>10800</v>
      </c>
      <c r="H52" s="53">
        <v>27000</v>
      </c>
      <c r="I52" s="141"/>
      <c r="J52" s="56"/>
      <c r="K52" s="56">
        <f t="shared" si="2"/>
        <v>0</v>
      </c>
      <c r="L52" s="56">
        <f t="shared" si="3"/>
        <v>0</v>
      </c>
    </row>
    <row r="53" spans="1:12" ht="31.2" x14ac:dyDescent="0.3">
      <c r="A53" s="54">
        <v>6</v>
      </c>
      <c r="B53" s="54" t="s">
        <v>227</v>
      </c>
      <c r="C53" s="54" t="s">
        <v>207</v>
      </c>
      <c r="D53" s="53" t="s">
        <v>228</v>
      </c>
      <c r="E53" s="53" t="s">
        <v>173</v>
      </c>
      <c r="F53" s="53" t="s">
        <v>171</v>
      </c>
      <c r="G53" s="53">
        <v>1200</v>
      </c>
      <c r="H53" s="53">
        <v>3000</v>
      </c>
      <c r="I53" s="142"/>
      <c r="J53" s="56"/>
      <c r="K53" s="56">
        <f t="shared" si="2"/>
        <v>0</v>
      </c>
      <c r="L53" s="56">
        <f t="shared" si="3"/>
        <v>0</v>
      </c>
    </row>
    <row r="54" spans="1:12" x14ac:dyDescent="0.3">
      <c r="A54" s="138" t="s">
        <v>431</v>
      </c>
      <c r="B54" s="138"/>
      <c r="C54" s="138"/>
      <c r="D54" s="138"/>
      <c r="E54" s="138"/>
      <c r="F54" s="138"/>
      <c r="G54" s="138"/>
      <c r="H54" s="138"/>
      <c r="I54" s="138"/>
      <c r="J54" s="56">
        <f>SUM(J8:J53)</f>
        <v>0</v>
      </c>
      <c r="K54" s="56">
        <f>SUM(K8:K53)</f>
        <v>0</v>
      </c>
      <c r="L54" s="56">
        <f>SUM(L8:L53)</f>
        <v>0</v>
      </c>
    </row>
    <row r="55" spans="1:12" x14ac:dyDescent="0.3">
      <c r="A55" s="138" t="s">
        <v>432</v>
      </c>
      <c r="B55" s="138"/>
      <c r="C55" s="138"/>
      <c r="D55" s="138"/>
      <c r="E55" s="138"/>
      <c r="F55" s="138"/>
      <c r="G55" s="138"/>
      <c r="H55" s="138"/>
      <c r="I55" s="138"/>
      <c r="J55" s="56"/>
      <c r="K55" s="56"/>
      <c r="L55" s="56"/>
    </row>
    <row r="56" spans="1:12" x14ac:dyDescent="0.3">
      <c r="A56" s="138" t="s">
        <v>433</v>
      </c>
      <c r="B56" s="138"/>
      <c r="C56" s="138"/>
      <c r="D56" s="138"/>
      <c r="E56" s="138"/>
      <c r="F56" s="138"/>
      <c r="G56" s="138"/>
      <c r="H56" s="138"/>
      <c r="I56" s="138"/>
      <c r="J56" s="56"/>
      <c r="K56" s="56"/>
      <c r="L56" s="56"/>
    </row>
  </sheetData>
  <autoFilter ref="A7:L7" xr:uid="{00000000-0009-0000-0000-000004000000}"/>
  <mergeCells count="20">
    <mergeCell ref="A56:I56"/>
    <mergeCell ref="A54:I54"/>
    <mergeCell ref="A55:I55"/>
    <mergeCell ref="I42:I44"/>
    <mergeCell ref="I45:I47"/>
    <mergeCell ref="I48:I50"/>
    <mergeCell ref="I51:I53"/>
    <mergeCell ref="A5:L5"/>
    <mergeCell ref="B6:L6"/>
    <mergeCell ref="I39:I41"/>
    <mergeCell ref="I8:I10"/>
    <mergeCell ref="I11:I13"/>
    <mergeCell ref="I14:I16"/>
    <mergeCell ref="I17:I19"/>
    <mergeCell ref="I20:I22"/>
    <mergeCell ref="I23:I25"/>
    <mergeCell ref="I26:I28"/>
    <mergeCell ref="I29:I31"/>
    <mergeCell ref="I32:I34"/>
    <mergeCell ref="I36:I38"/>
  </mergeCells>
  <conditionalFormatting sqref="J8:L56">
    <cfRule type="containsBlanks" dxfId="17"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B8B34E-5C2A-451C-AE95-0EE7EFDB79C2}">
  <sheetPr>
    <tabColor rgb="FFBC955C"/>
  </sheetPr>
  <dimension ref="A1:L15"/>
  <sheetViews>
    <sheetView showGridLines="0" zoomScale="90" zoomScaleNormal="90" zoomScaleSheetLayoutView="170" workbookViewId="0">
      <pane ySplit="7" topLeftCell="A8" activePane="bottomLeft" state="frozen"/>
      <selection pane="bottomLeft" activeCell="E11" sqref="E11"/>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7</v>
      </c>
      <c r="B8" s="54" t="s">
        <v>229</v>
      </c>
      <c r="C8" s="54" t="s">
        <v>230</v>
      </c>
      <c r="D8" s="53" t="s">
        <v>231</v>
      </c>
      <c r="E8" s="53" t="s">
        <v>169</v>
      </c>
      <c r="F8" s="53" t="s">
        <v>170</v>
      </c>
      <c r="G8" s="53">
        <v>11520</v>
      </c>
      <c r="H8" s="53">
        <v>21600</v>
      </c>
      <c r="I8" s="143">
        <v>28</v>
      </c>
      <c r="J8" s="56"/>
      <c r="K8" s="56">
        <f t="shared" ref="K8:K12" si="0">J8*G8</f>
        <v>0</v>
      </c>
      <c r="L8" s="56">
        <f t="shared" ref="L8:L12" si="1">J8*H8</f>
        <v>0</v>
      </c>
    </row>
    <row r="9" spans="1:12" ht="31.2" x14ac:dyDescent="0.3">
      <c r="A9" s="54">
        <v>7</v>
      </c>
      <c r="B9" s="54" t="s">
        <v>229</v>
      </c>
      <c r="C9" s="54" t="s">
        <v>230</v>
      </c>
      <c r="D9" s="53" t="s">
        <v>231</v>
      </c>
      <c r="E9" s="53" t="s">
        <v>169</v>
      </c>
      <c r="F9" s="53" t="s">
        <v>172</v>
      </c>
      <c r="G9" s="53">
        <v>11520</v>
      </c>
      <c r="H9" s="53">
        <v>21600</v>
      </c>
      <c r="I9" s="143"/>
      <c r="J9" s="56"/>
      <c r="K9" s="56">
        <f t="shared" si="0"/>
        <v>0</v>
      </c>
      <c r="L9" s="56">
        <f t="shared" si="1"/>
        <v>0</v>
      </c>
    </row>
    <row r="10" spans="1:12" ht="31.2" x14ac:dyDescent="0.3">
      <c r="A10" s="54">
        <v>7</v>
      </c>
      <c r="B10" s="54" t="s">
        <v>232</v>
      </c>
      <c r="C10" s="54" t="s">
        <v>230</v>
      </c>
      <c r="D10" s="53" t="s">
        <v>233</v>
      </c>
      <c r="E10" s="53" t="s">
        <v>169</v>
      </c>
      <c r="F10" s="53" t="s">
        <v>170</v>
      </c>
      <c r="G10" s="53">
        <v>38400</v>
      </c>
      <c r="H10" s="53">
        <v>46080</v>
      </c>
      <c r="I10" s="143">
        <v>77</v>
      </c>
      <c r="J10" s="56"/>
      <c r="K10" s="56">
        <f t="shared" si="0"/>
        <v>0</v>
      </c>
      <c r="L10" s="56">
        <f t="shared" si="1"/>
        <v>0</v>
      </c>
    </row>
    <row r="11" spans="1:12" ht="31.2" x14ac:dyDescent="0.3">
      <c r="A11" s="54">
        <v>7</v>
      </c>
      <c r="B11" s="54" t="s">
        <v>232</v>
      </c>
      <c r="C11" s="54" t="s">
        <v>230</v>
      </c>
      <c r="D11" s="53" t="s">
        <v>233</v>
      </c>
      <c r="E11" s="53" t="s">
        <v>169</v>
      </c>
      <c r="F11" s="53" t="s">
        <v>171</v>
      </c>
      <c r="G11" s="53">
        <v>18400</v>
      </c>
      <c r="H11" s="53">
        <v>26080</v>
      </c>
      <c r="I11" s="143"/>
      <c r="J11" s="56"/>
      <c r="K11" s="56">
        <f t="shared" si="0"/>
        <v>0</v>
      </c>
      <c r="L11" s="56">
        <f t="shared" si="1"/>
        <v>0</v>
      </c>
    </row>
    <row r="12" spans="1:12" ht="31.2" x14ac:dyDescent="0.3">
      <c r="A12" s="54">
        <v>7</v>
      </c>
      <c r="B12" s="54" t="s">
        <v>232</v>
      </c>
      <c r="C12" s="54" t="s">
        <v>230</v>
      </c>
      <c r="D12" s="53" t="s">
        <v>233</v>
      </c>
      <c r="E12" s="53" t="s">
        <v>169</v>
      </c>
      <c r="F12" s="53" t="s">
        <v>172</v>
      </c>
      <c r="G12" s="53">
        <v>38400</v>
      </c>
      <c r="H12" s="53">
        <v>66080</v>
      </c>
      <c r="I12" s="143"/>
      <c r="J12" s="56"/>
      <c r="K12" s="56">
        <f t="shared" si="0"/>
        <v>0</v>
      </c>
      <c r="L12" s="56">
        <f t="shared" si="1"/>
        <v>0</v>
      </c>
    </row>
    <row r="13" spans="1:12" x14ac:dyDescent="0.3">
      <c r="A13" s="138" t="s">
        <v>431</v>
      </c>
      <c r="B13" s="138"/>
      <c r="C13" s="138"/>
      <c r="D13" s="138"/>
      <c r="E13" s="138"/>
      <c r="F13" s="138"/>
      <c r="G13" s="138"/>
      <c r="H13" s="138"/>
      <c r="I13" s="138"/>
      <c r="J13" s="56">
        <f>SUM(J8:J12)</f>
        <v>0</v>
      </c>
      <c r="K13" s="56">
        <f>SUM(K8:K12)</f>
        <v>0</v>
      </c>
      <c r="L13" s="56">
        <f>SUM(L8:L12)</f>
        <v>0</v>
      </c>
    </row>
    <row r="14" spans="1:12" x14ac:dyDescent="0.3">
      <c r="A14" s="138" t="s">
        <v>432</v>
      </c>
      <c r="B14" s="138"/>
      <c r="C14" s="138"/>
      <c r="D14" s="138"/>
      <c r="E14" s="138"/>
      <c r="F14" s="138"/>
      <c r="G14" s="138"/>
      <c r="H14" s="138"/>
      <c r="I14" s="138"/>
      <c r="J14" s="56"/>
      <c r="K14" s="56"/>
      <c r="L14" s="56"/>
    </row>
    <row r="15" spans="1:12" x14ac:dyDescent="0.3">
      <c r="A15" s="138" t="s">
        <v>433</v>
      </c>
      <c r="B15" s="138"/>
      <c r="C15" s="138"/>
      <c r="D15" s="138"/>
      <c r="E15" s="138"/>
      <c r="F15" s="138"/>
      <c r="G15" s="138"/>
      <c r="H15" s="138"/>
      <c r="I15" s="138"/>
      <c r="J15" s="56"/>
      <c r="K15" s="56"/>
      <c r="L15" s="56"/>
    </row>
  </sheetData>
  <autoFilter ref="A7:L7" xr:uid="{00000000-0009-0000-0000-000004000000}"/>
  <mergeCells count="7">
    <mergeCell ref="A5:L5"/>
    <mergeCell ref="B6:L6"/>
    <mergeCell ref="A15:I15"/>
    <mergeCell ref="A13:I13"/>
    <mergeCell ref="A14:I14"/>
    <mergeCell ref="I8:I9"/>
    <mergeCell ref="I10:I12"/>
  </mergeCells>
  <conditionalFormatting sqref="J8:L15">
    <cfRule type="containsBlanks" dxfId="16"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394BD6-2C95-467F-B7E7-57628500CE0B}">
  <sheetPr>
    <tabColor rgb="FFBC955C"/>
  </sheetPr>
  <dimension ref="A1:L31"/>
  <sheetViews>
    <sheetView showGridLines="0" zoomScale="90" zoomScaleNormal="90" zoomScaleSheetLayoutView="170" workbookViewId="0">
      <pane ySplit="7" topLeftCell="A8" activePane="bottomLeft" state="frozen"/>
      <selection pane="bottomLeft" activeCell="D10" sqref="D10"/>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8</v>
      </c>
      <c r="B8" s="54" t="s">
        <v>234</v>
      </c>
      <c r="C8" s="54" t="s">
        <v>235</v>
      </c>
      <c r="D8" s="53" t="s">
        <v>236</v>
      </c>
      <c r="E8" s="53" t="s">
        <v>169</v>
      </c>
      <c r="F8" s="53" t="s">
        <v>170</v>
      </c>
      <c r="G8" s="53">
        <v>266560</v>
      </c>
      <c r="H8" s="53">
        <v>293280</v>
      </c>
      <c r="I8" s="143">
        <v>34</v>
      </c>
      <c r="J8" s="56"/>
      <c r="K8" s="56">
        <f t="shared" ref="K8:K28" si="0">J8*G8</f>
        <v>0</v>
      </c>
      <c r="L8" s="56">
        <f t="shared" ref="L8:L28" si="1">J8*H8</f>
        <v>0</v>
      </c>
    </row>
    <row r="9" spans="1:12" ht="31.2" x14ac:dyDescent="0.3">
      <c r="A9" s="54">
        <v>8</v>
      </c>
      <c r="B9" s="54" t="s">
        <v>234</v>
      </c>
      <c r="C9" s="54" t="s">
        <v>235</v>
      </c>
      <c r="D9" s="53" t="s">
        <v>236</v>
      </c>
      <c r="E9" s="53" t="s">
        <v>169</v>
      </c>
      <c r="F9" s="53" t="s">
        <v>171</v>
      </c>
      <c r="G9" s="53">
        <v>266560</v>
      </c>
      <c r="H9" s="53">
        <v>293280</v>
      </c>
      <c r="I9" s="143"/>
      <c r="J9" s="56"/>
      <c r="K9" s="56">
        <f t="shared" si="0"/>
        <v>0</v>
      </c>
      <c r="L9" s="56">
        <f t="shared" si="1"/>
        <v>0</v>
      </c>
    </row>
    <row r="10" spans="1:12" ht="31.2" x14ac:dyDescent="0.3">
      <c r="A10" s="54">
        <v>8</v>
      </c>
      <c r="B10" s="54" t="s">
        <v>234</v>
      </c>
      <c r="C10" s="54" t="s">
        <v>235</v>
      </c>
      <c r="D10" s="53" t="s">
        <v>236</v>
      </c>
      <c r="E10" s="53" t="s">
        <v>169</v>
      </c>
      <c r="F10" s="53" t="s">
        <v>172</v>
      </c>
      <c r="G10" s="53">
        <v>266560</v>
      </c>
      <c r="H10" s="53">
        <v>293280</v>
      </c>
      <c r="I10" s="143"/>
      <c r="J10" s="56"/>
      <c r="K10" s="56">
        <f t="shared" si="0"/>
        <v>0</v>
      </c>
      <c r="L10" s="56">
        <f t="shared" si="1"/>
        <v>0</v>
      </c>
    </row>
    <row r="11" spans="1:12" ht="31.2" x14ac:dyDescent="0.3">
      <c r="A11" s="54">
        <v>8</v>
      </c>
      <c r="B11" s="54" t="s">
        <v>237</v>
      </c>
      <c r="C11" s="54" t="s">
        <v>235</v>
      </c>
      <c r="D11" s="53" t="s">
        <v>238</v>
      </c>
      <c r="E11" s="53" t="s">
        <v>169</v>
      </c>
      <c r="F11" s="53" t="s">
        <v>170</v>
      </c>
      <c r="G11" s="53">
        <v>490936</v>
      </c>
      <c r="H11" s="53">
        <v>540072</v>
      </c>
      <c r="I11" s="143">
        <v>95</v>
      </c>
      <c r="J11" s="56"/>
      <c r="K11" s="56">
        <f t="shared" si="0"/>
        <v>0</v>
      </c>
      <c r="L11" s="56">
        <f t="shared" si="1"/>
        <v>0</v>
      </c>
    </row>
    <row r="12" spans="1:12" ht="31.2" x14ac:dyDescent="0.3">
      <c r="A12" s="54">
        <v>8</v>
      </c>
      <c r="B12" s="54" t="s">
        <v>237</v>
      </c>
      <c r="C12" s="54" t="s">
        <v>235</v>
      </c>
      <c r="D12" s="53" t="s">
        <v>238</v>
      </c>
      <c r="E12" s="53" t="s">
        <v>169</v>
      </c>
      <c r="F12" s="53" t="s">
        <v>171</v>
      </c>
      <c r="G12" s="53">
        <v>490936</v>
      </c>
      <c r="H12" s="53">
        <v>540072</v>
      </c>
      <c r="I12" s="143"/>
      <c r="J12" s="56"/>
      <c r="K12" s="56">
        <f t="shared" si="0"/>
        <v>0</v>
      </c>
      <c r="L12" s="56">
        <f t="shared" si="1"/>
        <v>0</v>
      </c>
    </row>
    <row r="13" spans="1:12" ht="31.2" x14ac:dyDescent="0.3">
      <c r="A13" s="54">
        <v>8</v>
      </c>
      <c r="B13" s="54" t="s">
        <v>237</v>
      </c>
      <c r="C13" s="54" t="s">
        <v>235</v>
      </c>
      <c r="D13" s="53" t="s">
        <v>238</v>
      </c>
      <c r="E13" s="53" t="s">
        <v>169</v>
      </c>
      <c r="F13" s="53" t="s">
        <v>172</v>
      </c>
      <c r="G13" s="53">
        <v>490936</v>
      </c>
      <c r="H13" s="53">
        <v>540072</v>
      </c>
      <c r="I13" s="143"/>
      <c r="J13" s="56"/>
      <c r="K13" s="56">
        <f t="shared" si="0"/>
        <v>0</v>
      </c>
      <c r="L13" s="56">
        <f t="shared" si="1"/>
        <v>0</v>
      </c>
    </row>
    <row r="14" spans="1:12" ht="31.2" x14ac:dyDescent="0.3">
      <c r="A14" s="54">
        <v>8</v>
      </c>
      <c r="B14" s="54" t="s">
        <v>239</v>
      </c>
      <c r="C14" s="54" t="s">
        <v>235</v>
      </c>
      <c r="D14" s="53" t="s">
        <v>240</v>
      </c>
      <c r="E14" s="53" t="s">
        <v>169</v>
      </c>
      <c r="F14" s="53" t="s">
        <v>170</v>
      </c>
      <c r="G14" s="53">
        <v>231520</v>
      </c>
      <c r="H14" s="53">
        <v>254720</v>
      </c>
      <c r="I14" s="143">
        <v>39</v>
      </c>
      <c r="J14" s="56"/>
      <c r="K14" s="56">
        <f t="shared" si="0"/>
        <v>0</v>
      </c>
      <c r="L14" s="56">
        <f t="shared" si="1"/>
        <v>0</v>
      </c>
    </row>
    <row r="15" spans="1:12" ht="31.2" x14ac:dyDescent="0.3">
      <c r="A15" s="54">
        <v>8</v>
      </c>
      <c r="B15" s="54" t="s">
        <v>239</v>
      </c>
      <c r="C15" s="54" t="s">
        <v>235</v>
      </c>
      <c r="D15" s="53" t="s">
        <v>240</v>
      </c>
      <c r="E15" s="53" t="s">
        <v>169</v>
      </c>
      <c r="F15" s="53" t="s">
        <v>171</v>
      </c>
      <c r="G15" s="53">
        <v>231520</v>
      </c>
      <c r="H15" s="53">
        <v>254720</v>
      </c>
      <c r="I15" s="143"/>
      <c r="J15" s="56"/>
      <c r="K15" s="56">
        <f t="shared" si="0"/>
        <v>0</v>
      </c>
      <c r="L15" s="56">
        <f t="shared" si="1"/>
        <v>0</v>
      </c>
    </row>
    <row r="16" spans="1:12" ht="31.2" x14ac:dyDescent="0.3">
      <c r="A16" s="54">
        <v>8</v>
      </c>
      <c r="B16" s="54" t="s">
        <v>239</v>
      </c>
      <c r="C16" s="54" t="s">
        <v>235</v>
      </c>
      <c r="D16" s="53" t="s">
        <v>240</v>
      </c>
      <c r="E16" s="53" t="s">
        <v>169</v>
      </c>
      <c r="F16" s="53" t="s">
        <v>172</v>
      </c>
      <c r="G16" s="53">
        <v>231520</v>
      </c>
      <c r="H16" s="53">
        <v>254720</v>
      </c>
      <c r="I16" s="143"/>
      <c r="J16" s="56"/>
      <c r="K16" s="56">
        <f t="shared" si="0"/>
        <v>0</v>
      </c>
      <c r="L16" s="56">
        <f t="shared" si="1"/>
        <v>0</v>
      </c>
    </row>
    <row r="17" spans="1:12" ht="31.2" x14ac:dyDescent="0.3">
      <c r="A17" s="54">
        <v>8</v>
      </c>
      <c r="B17" s="54" t="s">
        <v>241</v>
      </c>
      <c r="C17" s="54" t="s">
        <v>235</v>
      </c>
      <c r="D17" s="53" t="s">
        <v>242</v>
      </c>
      <c r="E17" s="53" t="s">
        <v>169</v>
      </c>
      <c r="F17" s="53" t="s">
        <v>170</v>
      </c>
      <c r="G17" s="53">
        <v>250776</v>
      </c>
      <c r="H17" s="53">
        <v>275664</v>
      </c>
      <c r="I17" s="143">
        <v>17</v>
      </c>
      <c r="J17" s="56"/>
      <c r="K17" s="56">
        <f t="shared" si="0"/>
        <v>0</v>
      </c>
      <c r="L17" s="56">
        <f t="shared" si="1"/>
        <v>0</v>
      </c>
    </row>
    <row r="18" spans="1:12" ht="31.2" x14ac:dyDescent="0.3">
      <c r="A18" s="54">
        <v>8</v>
      </c>
      <c r="B18" s="54" t="s">
        <v>241</v>
      </c>
      <c r="C18" s="54" t="s">
        <v>235</v>
      </c>
      <c r="D18" s="53" t="s">
        <v>242</v>
      </c>
      <c r="E18" s="53" t="s">
        <v>169</v>
      </c>
      <c r="F18" s="53" t="s">
        <v>171</v>
      </c>
      <c r="G18" s="53">
        <v>250776</v>
      </c>
      <c r="H18" s="53">
        <v>275664</v>
      </c>
      <c r="I18" s="143"/>
      <c r="J18" s="56"/>
      <c r="K18" s="56">
        <f t="shared" si="0"/>
        <v>0</v>
      </c>
      <c r="L18" s="56">
        <f t="shared" si="1"/>
        <v>0</v>
      </c>
    </row>
    <row r="19" spans="1:12" ht="31.2" x14ac:dyDescent="0.3">
      <c r="A19" s="54">
        <v>8</v>
      </c>
      <c r="B19" s="54" t="s">
        <v>241</v>
      </c>
      <c r="C19" s="54" t="s">
        <v>235</v>
      </c>
      <c r="D19" s="53" t="s">
        <v>242</v>
      </c>
      <c r="E19" s="53" t="s">
        <v>169</v>
      </c>
      <c r="F19" s="53" t="s">
        <v>172</v>
      </c>
      <c r="G19" s="53">
        <v>250776</v>
      </c>
      <c r="H19" s="53">
        <v>275664</v>
      </c>
      <c r="I19" s="143"/>
      <c r="J19" s="56"/>
      <c r="K19" s="56">
        <f t="shared" si="0"/>
        <v>0</v>
      </c>
      <c r="L19" s="56">
        <f t="shared" si="1"/>
        <v>0</v>
      </c>
    </row>
    <row r="20" spans="1:12" ht="31.2" x14ac:dyDescent="0.3">
      <c r="A20" s="54">
        <v>8</v>
      </c>
      <c r="B20" s="54" t="s">
        <v>243</v>
      </c>
      <c r="C20" s="54" t="s">
        <v>235</v>
      </c>
      <c r="D20" s="53" t="s">
        <v>244</v>
      </c>
      <c r="E20" s="53" t="s">
        <v>169</v>
      </c>
      <c r="F20" s="53" t="s">
        <v>170</v>
      </c>
      <c r="G20" s="53">
        <v>42156.800000000003</v>
      </c>
      <c r="H20" s="53">
        <v>60224</v>
      </c>
      <c r="I20" s="143">
        <v>31</v>
      </c>
      <c r="J20" s="56"/>
      <c r="K20" s="56">
        <f t="shared" si="0"/>
        <v>0</v>
      </c>
      <c r="L20" s="56">
        <f t="shared" si="1"/>
        <v>0</v>
      </c>
    </row>
    <row r="21" spans="1:12" ht="31.2" x14ac:dyDescent="0.3">
      <c r="A21" s="54">
        <v>8</v>
      </c>
      <c r="B21" s="54" t="s">
        <v>243</v>
      </c>
      <c r="C21" s="54" t="s">
        <v>235</v>
      </c>
      <c r="D21" s="53" t="s">
        <v>244</v>
      </c>
      <c r="E21" s="53" t="s">
        <v>169</v>
      </c>
      <c r="F21" s="53" t="s">
        <v>171</v>
      </c>
      <c r="G21" s="53">
        <v>14156.8</v>
      </c>
      <c r="H21" s="53">
        <v>20224</v>
      </c>
      <c r="I21" s="143"/>
      <c r="J21" s="56"/>
      <c r="K21" s="56">
        <f t="shared" si="0"/>
        <v>0</v>
      </c>
      <c r="L21" s="56">
        <f t="shared" si="1"/>
        <v>0</v>
      </c>
    </row>
    <row r="22" spans="1:12" ht="31.2" x14ac:dyDescent="0.3">
      <c r="A22" s="54">
        <v>8</v>
      </c>
      <c r="B22" s="54" t="s">
        <v>243</v>
      </c>
      <c r="C22" s="54" t="s">
        <v>235</v>
      </c>
      <c r="D22" s="53" t="s">
        <v>244</v>
      </c>
      <c r="E22" s="53" t="s">
        <v>169</v>
      </c>
      <c r="F22" s="53" t="s">
        <v>172</v>
      </c>
      <c r="G22" s="53">
        <v>28156.799999999999</v>
      </c>
      <c r="H22" s="53">
        <v>40224</v>
      </c>
      <c r="I22" s="143"/>
      <c r="J22" s="56"/>
      <c r="K22" s="56">
        <f t="shared" si="0"/>
        <v>0</v>
      </c>
      <c r="L22" s="56">
        <f t="shared" si="1"/>
        <v>0</v>
      </c>
    </row>
    <row r="23" spans="1:12" ht="31.2" x14ac:dyDescent="0.3">
      <c r="A23" s="54">
        <v>8</v>
      </c>
      <c r="B23" s="54" t="s">
        <v>245</v>
      </c>
      <c r="C23" s="54" t="s">
        <v>235</v>
      </c>
      <c r="D23" s="53" t="s">
        <v>246</v>
      </c>
      <c r="E23" s="53" t="s">
        <v>169</v>
      </c>
      <c r="F23" s="53" t="s">
        <v>170</v>
      </c>
      <c r="G23" s="53">
        <v>546</v>
      </c>
      <c r="H23" s="53">
        <v>1635</v>
      </c>
      <c r="I23" s="143">
        <v>4</v>
      </c>
      <c r="J23" s="56"/>
      <c r="K23" s="56">
        <f t="shared" si="0"/>
        <v>0</v>
      </c>
      <c r="L23" s="56">
        <f t="shared" si="1"/>
        <v>0</v>
      </c>
    </row>
    <row r="24" spans="1:12" ht="31.2" x14ac:dyDescent="0.3">
      <c r="A24" s="54">
        <v>8</v>
      </c>
      <c r="B24" s="54" t="s">
        <v>245</v>
      </c>
      <c r="C24" s="54" t="s">
        <v>235</v>
      </c>
      <c r="D24" s="53" t="s">
        <v>246</v>
      </c>
      <c r="E24" s="53" t="s">
        <v>169</v>
      </c>
      <c r="F24" s="53" t="s">
        <v>171</v>
      </c>
      <c r="G24" s="53">
        <v>273</v>
      </c>
      <c r="H24" s="53">
        <v>818</v>
      </c>
      <c r="I24" s="143"/>
      <c r="J24" s="56"/>
      <c r="K24" s="56">
        <f t="shared" si="0"/>
        <v>0</v>
      </c>
      <c r="L24" s="56">
        <f t="shared" si="1"/>
        <v>0</v>
      </c>
    </row>
    <row r="25" spans="1:12" ht="31.2" x14ac:dyDescent="0.3">
      <c r="A25" s="54">
        <v>8</v>
      </c>
      <c r="B25" s="54" t="s">
        <v>245</v>
      </c>
      <c r="C25" s="54" t="s">
        <v>235</v>
      </c>
      <c r="D25" s="53" t="s">
        <v>246</v>
      </c>
      <c r="E25" s="53" t="s">
        <v>169</v>
      </c>
      <c r="F25" s="53" t="s">
        <v>172</v>
      </c>
      <c r="G25" s="53">
        <v>1090</v>
      </c>
      <c r="H25" s="53">
        <v>3270</v>
      </c>
      <c r="I25" s="143"/>
      <c r="J25" s="56"/>
      <c r="K25" s="56">
        <f t="shared" si="0"/>
        <v>0</v>
      </c>
      <c r="L25" s="56">
        <f t="shared" si="1"/>
        <v>0</v>
      </c>
    </row>
    <row r="26" spans="1:12" ht="31.2" x14ac:dyDescent="0.3">
      <c r="A26" s="54">
        <v>8</v>
      </c>
      <c r="B26" s="54" t="s">
        <v>247</v>
      </c>
      <c r="C26" s="54" t="s">
        <v>235</v>
      </c>
      <c r="D26" s="53" t="s">
        <v>248</v>
      </c>
      <c r="E26" s="53" t="s">
        <v>169</v>
      </c>
      <c r="F26" s="53" t="s">
        <v>170</v>
      </c>
      <c r="G26" s="53">
        <v>66720</v>
      </c>
      <c r="H26" s="53">
        <v>73448</v>
      </c>
      <c r="I26" s="143">
        <v>22</v>
      </c>
      <c r="J26" s="56"/>
      <c r="K26" s="56">
        <f t="shared" si="0"/>
        <v>0</v>
      </c>
      <c r="L26" s="56">
        <f t="shared" si="1"/>
        <v>0</v>
      </c>
    </row>
    <row r="27" spans="1:12" ht="31.2" x14ac:dyDescent="0.3">
      <c r="A27" s="54">
        <v>8</v>
      </c>
      <c r="B27" s="54" t="s">
        <v>247</v>
      </c>
      <c r="C27" s="54" t="s">
        <v>235</v>
      </c>
      <c r="D27" s="53" t="s">
        <v>248</v>
      </c>
      <c r="E27" s="53" t="s">
        <v>169</v>
      </c>
      <c r="F27" s="53" t="s">
        <v>171</v>
      </c>
      <c r="G27" s="53">
        <v>66720</v>
      </c>
      <c r="H27" s="53">
        <v>73448</v>
      </c>
      <c r="I27" s="143"/>
      <c r="J27" s="56"/>
      <c r="K27" s="56">
        <f t="shared" si="0"/>
        <v>0</v>
      </c>
      <c r="L27" s="56">
        <f t="shared" si="1"/>
        <v>0</v>
      </c>
    </row>
    <row r="28" spans="1:12" ht="31.2" x14ac:dyDescent="0.3">
      <c r="A28" s="54">
        <v>8</v>
      </c>
      <c r="B28" s="54" t="s">
        <v>247</v>
      </c>
      <c r="C28" s="54" t="s">
        <v>235</v>
      </c>
      <c r="D28" s="53" t="s">
        <v>248</v>
      </c>
      <c r="E28" s="53" t="s">
        <v>169</v>
      </c>
      <c r="F28" s="53" t="s">
        <v>172</v>
      </c>
      <c r="G28" s="53">
        <v>66720</v>
      </c>
      <c r="H28" s="53">
        <v>73448</v>
      </c>
      <c r="I28" s="143"/>
      <c r="J28" s="56"/>
      <c r="K28" s="56">
        <f t="shared" si="0"/>
        <v>0</v>
      </c>
      <c r="L28" s="56">
        <f t="shared" si="1"/>
        <v>0</v>
      </c>
    </row>
    <row r="29" spans="1:12" x14ac:dyDescent="0.3">
      <c r="A29" s="138" t="s">
        <v>431</v>
      </c>
      <c r="B29" s="138"/>
      <c r="C29" s="138"/>
      <c r="D29" s="138"/>
      <c r="E29" s="138"/>
      <c r="F29" s="138"/>
      <c r="G29" s="138"/>
      <c r="H29" s="138"/>
      <c r="I29" s="138"/>
      <c r="J29" s="56">
        <f>SUM(J8:J28)</f>
        <v>0</v>
      </c>
      <c r="K29" s="56">
        <f>SUM(K8:K28)</f>
        <v>0</v>
      </c>
      <c r="L29" s="56">
        <f>SUM(L8:L28)</f>
        <v>0</v>
      </c>
    </row>
    <row r="30" spans="1:12" x14ac:dyDescent="0.3">
      <c r="A30" s="138" t="s">
        <v>432</v>
      </c>
      <c r="B30" s="138"/>
      <c r="C30" s="138"/>
      <c r="D30" s="138"/>
      <c r="E30" s="138"/>
      <c r="F30" s="138"/>
      <c r="G30" s="138"/>
      <c r="H30" s="138"/>
      <c r="I30" s="138"/>
      <c r="J30" s="56"/>
      <c r="K30" s="56"/>
      <c r="L30" s="56"/>
    </row>
    <row r="31" spans="1:12" x14ac:dyDescent="0.3">
      <c r="A31" s="138" t="s">
        <v>433</v>
      </c>
      <c r="B31" s="138"/>
      <c r="C31" s="138"/>
      <c r="D31" s="138"/>
      <c r="E31" s="138"/>
      <c r="F31" s="138"/>
      <c r="G31" s="138"/>
      <c r="H31" s="138"/>
      <c r="I31" s="138"/>
      <c r="J31" s="56"/>
      <c r="K31" s="56"/>
      <c r="L31" s="56"/>
    </row>
  </sheetData>
  <autoFilter ref="A7:L7" xr:uid="{00000000-0009-0000-0000-000004000000}"/>
  <mergeCells count="12">
    <mergeCell ref="A5:L5"/>
    <mergeCell ref="B6:L6"/>
    <mergeCell ref="A31:I31"/>
    <mergeCell ref="A29:I29"/>
    <mergeCell ref="A30:I30"/>
    <mergeCell ref="I26:I28"/>
    <mergeCell ref="I8:I10"/>
    <mergeCell ref="I11:I13"/>
    <mergeCell ref="I14:I16"/>
    <mergeCell ref="I17:I19"/>
    <mergeCell ref="I20:I22"/>
    <mergeCell ref="I23:I25"/>
  </mergeCells>
  <conditionalFormatting sqref="J8:L31">
    <cfRule type="containsBlanks" dxfId="15"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8A27C-67E8-4723-AABA-C9486A28B4FD}">
  <sheetPr>
    <tabColor rgb="FFBC955C"/>
  </sheetPr>
  <dimension ref="A1:L13"/>
  <sheetViews>
    <sheetView showGridLines="0" zoomScale="90" zoomScaleNormal="90" zoomScaleSheetLayoutView="170" workbookViewId="0">
      <pane ySplit="7" topLeftCell="A8" activePane="bottomLeft" state="frozen"/>
      <selection pane="bottomLeft" activeCell="E23" sqref="E23"/>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9</v>
      </c>
      <c r="B8" s="54" t="s">
        <v>249</v>
      </c>
      <c r="C8" s="54" t="s">
        <v>250</v>
      </c>
      <c r="D8" s="53" t="s">
        <v>251</v>
      </c>
      <c r="E8" s="53" t="s">
        <v>173</v>
      </c>
      <c r="F8" s="53" t="s">
        <v>170</v>
      </c>
      <c r="G8" s="53">
        <v>11520</v>
      </c>
      <c r="H8" s="53">
        <v>28800</v>
      </c>
      <c r="I8" s="140">
        <v>8900</v>
      </c>
      <c r="J8" s="56"/>
      <c r="K8" s="56">
        <f t="shared" ref="K8:K10" si="0">J8*G8</f>
        <v>0</v>
      </c>
      <c r="L8" s="56">
        <f t="shared" ref="L8:L10" si="1">J8*H8</f>
        <v>0</v>
      </c>
    </row>
    <row r="9" spans="1:12" ht="31.2" x14ac:dyDescent="0.3">
      <c r="A9" s="54">
        <v>9</v>
      </c>
      <c r="B9" s="54" t="s">
        <v>249</v>
      </c>
      <c r="C9" s="54" t="s">
        <v>250</v>
      </c>
      <c r="D9" s="53" t="s">
        <v>251</v>
      </c>
      <c r="E9" s="53" t="s">
        <v>173</v>
      </c>
      <c r="F9" s="53" t="s">
        <v>171</v>
      </c>
      <c r="G9" s="53">
        <v>2000</v>
      </c>
      <c r="H9" s="53">
        <v>5000</v>
      </c>
      <c r="I9" s="141"/>
      <c r="J9" s="56"/>
      <c r="K9" s="56">
        <f t="shared" si="0"/>
        <v>0</v>
      </c>
      <c r="L9" s="56">
        <f t="shared" si="1"/>
        <v>0</v>
      </c>
    </row>
    <row r="10" spans="1:12" ht="31.2" x14ac:dyDescent="0.3">
      <c r="A10" s="54">
        <v>9</v>
      </c>
      <c r="B10" s="54" t="s">
        <v>249</v>
      </c>
      <c r="C10" s="54" t="s">
        <v>250</v>
      </c>
      <c r="D10" s="53" t="s">
        <v>251</v>
      </c>
      <c r="E10" s="53" t="s">
        <v>173</v>
      </c>
      <c r="F10" s="53" t="s">
        <v>172</v>
      </c>
      <c r="G10" s="53">
        <v>11520</v>
      </c>
      <c r="H10" s="53">
        <v>28800</v>
      </c>
      <c r="I10" s="142"/>
      <c r="J10" s="56"/>
      <c r="K10" s="56">
        <f t="shared" si="0"/>
        <v>0</v>
      </c>
      <c r="L10" s="56">
        <f t="shared" si="1"/>
        <v>0</v>
      </c>
    </row>
    <row r="11" spans="1:12" x14ac:dyDescent="0.3">
      <c r="A11" s="138" t="s">
        <v>431</v>
      </c>
      <c r="B11" s="138"/>
      <c r="C11" s="138"/>
      <c r="D11" s="138"/>
      <c r="E11" s="138"/>
      <c r="F11" s="138"/>
      <c r="G11" s="138"/>
      <c r="H11" s="138"/>
      <c r="I11" s="138"/>
      <c r="J11" s="56">
        <f>SUM(J8:J10)</f>
        <v>0</v>
      </c>
      <c r="K11" s="56">
        <f>SUM(K8:K10)</f>
        <v>0</v>
      </c>
      <c r="L11" s="56">
        <f>SUM(L8:L10)</f>
        <v>0</v>
      </c>
    </row>
    <row r="12" spans="1:12" x14ac:dyDescent="0.3">
      <c r="A12" s="138" t="s">
        <v>432</v>
      </c>
      <c r="B12" s="138"/>
      <c r="C12" s="138"/>
      <c r="D12" s="138"/>
      <c r="E12" s="138"/>
      <c r="F12" s="138"/>
      <c r="G12" s="138"/>
      <c r="H12" s="138"/>
      <c r="I12" s="138"/>
      <c r="J12" s="56"/>
      <c r="K12" s="56"/>
      <c r="L12" s="56"/>
    </row>
    <row r="13" spans="1:12" x14ac:dyDescent="0.3">
      <c r="A13" s="138" t="s">
        <v>433</v>
      </c>
      <c r="B13" s="138"/>
      <c r="C13" s="138"/>
      <c r="D13" s="138"/>
      <c r="E13" s="138"/>
      <c r="F13" s="138"/>
      <c r="G13" s="138"/>
      <c r="H13" s="138"/>
      <c r="I13" s="138"/>
      <c r="J13" s="56"/>
      <c r="K13" s="56"/>
      <c r="L13" s="56"/>
    </row>
  </sheetData>
  <autoFilter ref="A7:L7" xr:uid="{00000000-0009-0000-0000-000004000000}"/>
  <mergeCells count="6">
    <mergeCell ref="A13:I13"/>
    <mergeCell ref="A11:I11"/>
    <mergeCell ref="A12:I12"/>
    <mergeCell ref="I8:I10"/>
    <mergeCell ref="A5:L5"/>
    <mergeCell ref="B6:L6"/>
  </mergeCells>
  <conditionalFormatting sqref="J8:L13">
    <cfRule type="containsBlanks" dxfId="14"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035C6-149F-4F12-81FC-70A41D4B3375}">
  <sheetPr>
    <tabColor rgb="FFBC955C"/>
  </sheetPr>
  <dimension ref="A1:L16"/>
  <sheetViews>
    <sheetView showGridLines="0" zoomScale="90" zoomScaleNormal="90" zoomScaleSheetLayoutView="170" workbookViewId="0">
      <pane ySplit="7" topLeftCell="A8" activePane="bottomLeft" state="frozen"/>
      <selection pane="bottomLeft" activeCell="E11" sqref="E11"/>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10</v>
      </c>
      <c r="B8" s="54" t="s">
        <v>104</v>
      </c>
      <c r="C8" s="54" t="s">
        <v>105</v>
      </c>
      <c r="D8" s="53" t="s">
        <v>106</v>
      </c>
      <c r="E8" s="53" t="s">
        <v>173</v>
      </c>
      <c r="F8" s="53" t="s">
        <v>172</v>
      </c>
      <c r="G8" s="53">
        <v>2400</v>
      </c>
      <c r="H8" s="53">
        <v>6000</v>
      </c>
      <c r="I8" s="140">
        <v>950</v>
      </c>
      <c r="J8" s="56"/>
      <c r="K8" s="56">
        <f t="shared" ref="K8:K11" si="0">J8*G8</f>
        <v>0</v>
      </c>
      <c r="L8" s="56">
        <f t="shared" ref="L8:L11" si="1">J8*H8</f>
        <v>0</v>
      </c>
    </row>
    <row r="9" spans="1:12" ht="31.2" x14ac:dyDescent="0.3">
      <c r="A9" s="54">
        <v>10</v>
      </c>
      <c r="B9" s="54" t="s">
        <v>104</v>
      </c>
      <c r="C9" s="54" t="s">
        <v>105</v>
      </c>
      <c r="D9" s="53" t="s">
        <v>106</v>
      </c>
      <c r="E9" s="53" t="s">
        <v>173</v>
      </c>
      <c r="F9" s="53" t="s">
        <v>170</v>
      </c>
      <c r="G9" s="53">
        <v>200</v>
      </c>
      <c r="H9" s="53">
        <v>500</v>
      </c>
      <c r="I9" s="141"/>
      <c r="J9" s="56"/>
      <c r="K9" s="56">
        <f t="shared" si="0"/>
        <v>0</v>
      </c>
      <c r="L9" s="56">
        <f t="shared" si="1"/>
        <v>0</v>
      </c>
    </row>
    <row r="10" spans="1:12" ht="31.2" x14ac:dyDescent="0.3">
      <c r="A10" s="54">
        <v>10</v>
      </c>
      <c r="B10" s="54" t="s">
        <v>104</v>
      </c>
      <c r="C10" s="54" t="s">
        <v>105</v>
      </c>
      <c r="D10" s="53" t="s">
        <v>106</v>
      </c>
      <c r="E10" s="53" t="s">
        <v>173</v>
      </c>
      <c r="F10" s="53" t="s">
        <v>171</v>
      </c>
      <c r="G10" s="53">
        <v>200</v>
      </c>
      <c r="H10" s="53">
        <v>500</v>
      </c>
      <c r="I10" s="142"/>
      <c r="J10" s="56"/>
      <c r="K10" s="56">
        <f t="shared" si="0"/>
        <v>0</v>
      </c>
      <c r="L10" s="56">
        <f t="shared" si="1"/>
        <v>0</v>
      </c>
    </row>
    <row r="11" spans="1:12" ht="31.2" x14ac:dyDescent="0.3">
      <c r="A11" s="54">
        <v>10</v>
      </c>
      <c r="B11" s="54" t="s">
        <v>252</v>
      </c>
      <c r="C11" s="54" t="s">
        <v>105</v>
      </c>
      <c r="D11" s="53" t="s">
        <v>253</v>
      </c>
      <c r="E11" s="53" t="s">
        <v>169</v>
      </c>
      <c r="F11" s="53" t="s">
        <v>172</v>
      </c>
      <c r="G11" s="53">
        <v>6800</v>
      </c>
      <c r="H11" s="53">
        <v>17000</v>
      </c>
      <c r="I11" s="143">
        <v>20</v>
      </c>
      <c r="J11" s="56"/>
      <c r="K11" s="56">
        <f t="shared" si="0"/>
        <v>0</v>
      </c>
      <c r="L11" s="56">
        <f t="shared" si="1"/>
        <v>0</v>
      </c>
    </row>
    <row r="12" spans="1:12" ht="31.2" x14ac:dyDescent="0.3">
      <c r="A12" s="54">
        <v>10</v>
      </c>
      <c r="B12" s="54" t="s">
        <v>254</v>
      </c>
      <c r="C12" s="54" t="s">
        <v>105</v>
      </c>
      <c r="D12" s="53" t="s">
        <v>253</v>
      </c>
      <c r="E12" s="53" t="s">
        <v>169</v>
      </c>
      <c r="F12" s="53" t="s">
        <v>170</v>
      </c>
      <c r="G12" s="53">
        <v>3600</v>
      </c>
      <c r="H12" s="53">
        <v>9000</v>
      </c>
      <c r="I12" s="143"/>
      <c r="J12" s="56"/>
      <c r="K12" s="56">
        <f t="shared" ref="K12:K13" si="2">J12*G12</f>
        <v>0</v>
      </c>
      <c r="L12" s="56">
        <f t="shared" ref="L12:L13" si="3">J12*H12</f>
        <v>0</v>
      </c>
    </row>
    <row r="13" spans="1:12" ht="31.2" x14ac:dyDescent="0.3">
      <c r="A13" s="54">
        <v>10</v>
      </c>
      <c r="B13" s="54" t="s">
        <v>255</v>
      </c>
      <c r="C13" s="54" t="s">
        <v>105</v>
      </c>
      <c r="D13" s="53" t="s">
        <v>253</v>
      </c>
      <c r="E13" s="53" t="s">
        <v>169</v>
      </c>
      <c r="F13" s="53" t="s">
        <v>171</v>
      </c>
      <c r="G13" s="53">
        <v>1200</v>
      </c>
      <c r="H13" s="53">
        <v>3000</v>
      </c>
      <c r="I13" s="143"/>
      <c r="J13" s="56"/>
      <c r="K13" s="56">
        <f t="shared" si="2"/>
        <v>0</v>
      </c>
      <c r="L13" s="56">
        <f t="shared" si="3"/>
        <v>0</v>
      </c>
    </row>
    <row r="14" spans="1:12" x14ac:dyDescent="0.3">
      <c r="A14" s="138" t="s">
        <v>431</v>
      </c>
      <c r="B14" s="138"/>
      <c r="C14" s="138"/>
      <c r="D14" s="138"/>
      <c r="E14" s="138"/>
      <c r="F14" s="138"/>
      <c r="G14" s="138"/>
      <c r="H14" s="138"/>
      <c r="I14" s="138"/>
      <c r="J14" s="56">
        <f>SUM(J8:J13)</f>
        <v>0</v>
      </c>
      <c r="K14" s="56">
        <f>SUM(K8:K13)</f>
        <v>0</v>
      </c>
      <c r="L14" s="56">
        <f>SUM(L8:L13)</f>
        <v>0</v>
      </c>
    </row>
    <row r="15" spans="1:12" x14ac:dyDescent="0.3">
      <c r="A15" s="138" t="s">
        <v>432</v>
      </c>
      <c r="B15" s="138"/>
      <c r="C15" s="138"/>
      <c r="D15" s="138"/>
      <c r="E15" s="138"/>
      <c r="F15" s="138"/>
      <c r="G15" s="138"/>
      <c r="H15" s="138"/>
      <c r="I15" s="138"/>
      <c r="J15" s="56"/>
      <c r="K15" s="56"/>
      <c r="L15" s="56"/>
    </row>
    <row r="16" spans="1:12" x14ac:dyDescent="0.3">
      <c r="A16" s="138" t="s">
        <v>433</v>
      </c>
      <c r="B16" s="138"/>
      <c r="C16" s="138"/>
      <c r="D16" s="138"/>
      <c r="E16" s="138"/>
      <c r="F16" s="138"/>
      <c r="G16" s="138"/>
      <c r="H16" s="138"/>
      <c r="I16" s="138"/>
      <c r="J16" s="56"/>
      <c r="K16" s="56"/>
      <c r="L16" s="56"/>
    </row>
  </sheetData>
  <autoFilter ref="A7:L7" xr:uid="{00000000-0009-0000-0000-000004000000}"/>
  <mergeCells count="7">
    <mergeCell ref="A5:L5"/>
    <mergeCell ref="B6:L6"/>
    <mergeCell ref="A16:I16"/>
    <mergeCell ref="A14:I14"/>
    <mergeCell ref="A15:I15"/>
    <mergeCell ref="I8:I10"/>
    <mergeCell ref="I11:I13"/>
  </mergeCells>
  <conditionalFormatting sqref="J8:L16">
    <cfRule type="containsBlanks" dxfId="13"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B1478-90D2-43AB-9014-55902CF6E61C}">
  <sheetPr>
    <tabColor rgb="FFBC955C"/>
  </sheetPr>
  <dimension ref="A1:L28"/>
  <sheetViews>
    <sheetView showGridLines="0" zoomScale="90" zoomScaleNormal="90" zoomScaleSheetLayoutView="170" workbookViewId="0">
      <pane ySplit="7" topLeftCell="A14" activePane="bottomLeft" state="frozen"/>
      <selection pane="bottomLeft" activeCell="D19" sqref="D19"/>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11</v>
      </c>
      <c r="B8" s="54" t="s">
        <v>256</v>
      </c>
      <c r="C8" s="54" t="s">
        <v>107</v>
      </c>
      <c r="D8" s="53" t="s">
        <v>257</v>
      </c>
      <c r="E8" s="53" t="s">
        <v>169</v>
      </c>
      <c r="F8" s="53" t="s">
        <v>172</v>
      </c>
      <c r="G8" s="53">
        <v>55849</v>
      </c>
      <c r="H8" s="53">
        <v>139622</v>
      </c>
      <c r="I8" s="143">
        <v>200</v>
      </c>
      <c r="J8" s="56"/>
      <c r="K8" s="56">
        <f t="shared" ref="K8:K25" si="0">J8*G8</f>
        <v>0</v>
      </c>
      <c r="L8" s="56">
        <f t="shared" ref="L8:L25" si="1">J8*H8</f>
        <v>0</v>
      </c>
    </row>
    <row r="9" spans="1:12" ht="31.2" x14ac:dyDescent="0.3">
      <c r="A9" s="54">
        <v>11</v>
      </c>
      <c r="B9" s="54" t="s">
        <v>256</v>
      </c>
      <c r="C9" s="54" t="s">
        <v>107</v>
      </c>
      <c r="D9" s="53" t="s">
        <v>257</v>
      </c>
      <c r="E9" s="53" t="s">
        <v>169</v>
      </c>
      <c r="F9" s="53" t="s">
        <v>170</v>
      </c>
      <c r="G9" s="53">
        <v>61920</v>
      </c>
      <c r="H9" s="53">
        <v>154800</v>
      </c>
      <c r="I9" s="143"/>
      <c r="J9" s="56"/>
      <c r="K9" s="56">
        <f t="shared" si="0"/>
        <v>0</v>
      </c>
      <c r="L9" s="56">
        <f t="shared" si="1"/>
        <v>0</v>
      </c>
    </row>
    <row r="10" spans="1:12" ht="31.2" x14ac:dyDescent="0.3">
      <c r="A10" s="54">
        <v>11</v>
      </c>
      <c r="B10" s="54" t="s">
        <v>256</v>
      </c>
      <c r="C10" s="54" t="s">
        <v>107</v>
      </c>
      <c r="D10" s="53" t="s">
        <v>257</v>
      </c>
      <c r="E10" s="53" t="s">
        <v>169</v>
      </c>
      <c r="F10" s="53" t="s">
        <v>171</v>
      </c>
      <c r="G10" s="53">
        <v>4613</v>
      </c>
      <c r="H10" s="53">
        <v>11532</v>
      </c>
      <c r="I10" s="143"/>
      <c r="J10" s="56"/>
      <c r="K10" s="56">
        <f t="shared" si="0"/>
        <v>0</v>
      </c>
      <c r="L10" s="56">
        <f t="shared" si="1"/>
        <v>0</v>
      </c>
    </row>
    <row r="11" spans="1:12" ht="31.2" x14ac:dyDescent="0.3">
      <c r="A11" s="54">
        <v>11</v>
      </c>
      <c r="B11" s="54" t="s">
        <v>258</v>
      </c>
      <c r="C11" s="54" t="s">
        <v>107</v>
      </c>
      <c r="D11" s="53" t="s">
        <v>259</v>
      </c>
      <c r="E11" s="53" t="s">
        <v>169</v>
      </c>
      <c r="F11" s="53" t="s">
        <v>172</v>
      </c>
      <c r="G11" s="53">
        <v>12988</v>
      </c>
      <c r="H11" s="53">
        <v>32470</v>
      </c>
      <c r="I11" s="143">
        <v>45</v>
      </c>
      <c r="J11" s="56"/>
      <c r="K11" s="56">
        <f t="shared" si="0"/>
        <v>0</v>
      </c>
      <c r="L11" s="56">
        <f t="shared" si="1"/>
        <v>0</v>
      </c>
    </row>
    <row r="12" spans="1:12" ht="31.2" x14ac:dyDescent="0.3">
      <c r="A12" s="54">
        <v>11</v>
      </c>
      <c r="B12" s="54" t="s">
        <v>258</v>
      </c>
      <c r="C12" s="54" t="s">
        <v>107</v>
      </c>
      <c r="D12" s="53" t="s">
        <v>259</v>
      </c>
      <c r="E12" s="53" t="s">
        <v>169</v>
      </c>
      <c r="F12" s="53" t="s">
        <v>170</v>
      </c>
      <c r="G12" s="53">
        <v>14405</v>
      </c>
      <c r="H12" s="53">
        <v>36012</v>
      </c>
      <c r="I12" s="143"/>
      <c r="J12" s="56"/>
      <c r="K12" s="56">
        <f t="shared" si="0"/>
        <v>0</v>
      </c>
      <c r="L12" s="56">
        <f t="shared" si="1"/>
        <v>0</v>
      </c>
    </row>
    <row r="13" spans="1:12" ht="31.2" x14ac:dyDescent="0.3">
      <c r="A13" s="54">
        <v>11</v>
      </c>
      <c r="B13" s="54" t="s">
        <v>258</v>
      </c>
      <c r="C13" s="54" t="s">
        <v>107</v>
      </c>
      <c r="D13" s="53" t="s">
        <v>259</v>
      </c>
      <c r="E13" s="53" t="s">
        <v>169</v>
      </c>
      <c r="F13" s="53" t="s">
        <v>171</v>
      </c>
      <c r="G13" s="53">
        <v>1075</v>
      </c>
      <c r="H13" s="53">
        <v>2688</v>
      </c>
      <c r="I13" s="143"/>
      <c r="J13" s="56"/>
      <c r="K13" s="56">
        <f t="shared" si="0"/>
        <v>0</v>
      </c>
      <c r="L13" s="56">
        <f t="shared" si="1"/>
        <v>0</v>
      </c>
    </row>
    <row r="14" spans="1:12" ht="31.2" x14ac:dyDescent="0.3">
      <c r="A14" s="54">
        <v>11</v>
      </c>
      <c r="B14" s="54" t="s">
        <v>260</v>
      </c>
      <c r="C14" s="54" t="s">
        <v>107</v>
      </c>
      <c r="D14" s="53" t="s">
        <v>261</v>
      </c>
      <c r="E14" s="53" t="s">
        <v>169</v>
      </c>
      <c r="F14" s="53" t="s">
        <v>172</v>
      </c>
      <c r="G14" s="53">
        <v>18183</v>
      </c>
      <c r="H14" s="53">
        <v>45458</v>
      </c>
      <c r="I14" s="143">
        <v>60</v>
      </c>
      <c r="J14" s="56"/>
      <c r="K14" s="56">
        <f t="shared" si="0"/>
        <v>0</v>
      </c>
      <c r="L14" s="56">
        <f t="shared" si="1"/>
        <v>0</v>
      </c>
    </row>
    <row r="15" spans="1:12" ht="31.2" x14ac:dyDescent="0.3">
      <c r="A15" s="54">
        <v>11</v>
      </c>
      <c r="B15" s="54" t="s">
        <v>260</v>
      </c>
      <c r="C15" s="54" t="s">
        <v>107</v>
      </c>
      <c r="D15" s="53" t="s">
        <v>261</v>
      </c>
      <c r="E15" s="53" t="s">
        <v>169</v>
      </c>
      <c r="F15" s="53" t="s">
        <v>170</v>
      </c>
      <c r="G15" s="53">
        <v>20304</v>
      </c>
      <c r="H15" s="53">
        <v>50760</v>
      </c>
      <c r="I15" s="143"/>
      <c r="J15" s="56"/>
      <c r="K15" s="56">
        <f t="shared" si="0"/>
        <v>0</v>
      </c>
      <c r="L15" s="56">
        <f t="shared" si="1"/>
        <v>0</v>
      </c>
    </row>
    <row r="16" spans="1:12" ht="31.2" x14ac:dyDescent="0.3">
      <c r="A16" s="54">
        <v>11</v>
      </c>
      <c r="B16" s="54" t="s">
        <v>260</v>
      </c>
      <c r="C16" s="54" t="s">
        <v>107</v>
      </c>
      <c r="D16" s="53" t="s">
        <v>261</v>
      </c>
      <c r="E16" s="53" t="s">
        <v>169</v>
      </c>
      <c r="F16" s="53" t="s">
        <v>171</v>
      </c>
      <c r="G16" s="53">
        <v>1498</v>
      </c>
      <c r="H16" s="53">
        <v>3744</v>
      </c>
      <c r="I16" s="143"/>
      <c r="J16" s="56"/>
      <c r="K16" s="56">
        <f t="shared" si="0"/>
        <v>0</v>
      </c>
      <c r="L16" s="56">
        <f t="shared" si="1"/>
        <v>0</v>
      </c>
    </row>
    <row r="17" spans="1:12" ht="31.2" x14ac:dyDescent="0.3">
      <c r="A17" s="54">
        <v>11</v>
      </c>
      <c r="B17" s="54" t="s">
        <v>262</v>
      </c>
      <c r="C17" s="54" t="s">
        <v>107</v>
      </c>
      <c r="D17" s="53" t="s">
        <v>263</v>
      </c>
      <c r="E17" s="53" t="s">
        <v>169</v>
      </c>
      <c r="F17" s="53" t="s">
        <v>172</v>
      </c>
      <c r="G17" s="53">
        <v>8442</v>
      </c>
      <c r="H17" s="53">
        <v>21106</v>
      </c>
      <c r="I17" s="143">
        <v>32</v>
      </c>
      <c r="J17" s="56"/>
      <c r="K17" s="56">
        <f t="shared" si="0"/>
        <v>0</v>
      </c>
      <c r="L17" s="56">
        <f t="shared" si="1"/>
        <v>0</v>
      </c>
    </row>
    <row r="18" spans="1:12" ht="31.2" x14ac:dyDescent="0.3">
      <c r="A18" s="54">
        <v>11</v>
      </c>
      <c r="B18" s="54" t="s">
        <v>262</v>
      </c>
      <c r="C18" s="54" t="s">
        <v>107</v>
      </c>
      <c r="D18" s="53" t="s">
        <v>263</v>
      </c>
      <c r="E18" s="53" t="s">
        <v>169</v>
      </c>
      <c r="F18" s="53" t="s">
        <v>170</v>
      </c>
      <c r="G18" s="53">
        <v>9360</v>
      </c>
      <c r="H18" s="53">
        <v>23400</v>
      </c>
      <c r="I18" s="143"/>
      <c r="J18" s="56"/>
      <c r="K18" s="56">
        <f t="shared" si="0"/>
        <v>0</v>
      </c>
      <c r="L18" s="56">
        <f t="shared" si="1"/>
        <v>0</v>
      </c>
    </row>
    <row r="19" spans="1:12" ht="31.2" x14ac:dyDescent="0.3">
      <c r="A19" s="54">
        <v>11</v>
      </c>
      <c r="B19" s="54" t="s">
        <v>262</v>
      </c>
      <c r="C19" s="54" t="s">
        <v>107</v>
      </c>
      <c r="D19" s="53" t="s">
        <v>263</v>
      </c>
      <c r="E19" s="53" t="s">
        <v>169</v>
      </c>
      <c r="F19" s="53" t="s">
        <v>171</v>
      </c>
      <c r="G19" s="53">
        <v>696</v>
      </c>
      <c r="H19" s="53">
        <v>1740</v>
      </c>
      <c r="I19" s="143"/>
      <c r="J19" s="56"/>
      <c r="K19" s="56">
        <f t="shared" si="0"/>
        <v>0</v>
      </c>
      <c r="L19" s="56">
        <f t="shared" si="1"/>
        <v>0</v>
      </c>
    </row>
    <row r="20" spans="1:12" ht="31.2" x14ac:dyDescent="0.3">
      <c r="A20" s="54">
        <v>11</v>
      </c>
      <c r="B20" s="54" t="s">
        <v>264</v>
      </c>
      <c r="C20" s="54" t="s">
        <v>107</v>
      </c>
      <c r="D20" s="53" t="s">
        <v>265</v>
      </c>
      <c r="E20" s="53" t="s">
        <v>169</v>
      </c>
      <c r="F20" s="53" t="s">
        <v>172</v>
      </c>
      <c r="G20" s="53">
        <v>51950</v>
      </c>
      <c r="H20" s="53">
        <v>129876</v>
      </c>
      <c r="I20" s="143">
        <v>158</v>
      </c>
      <c r="J20" s="56"/>
      <c r="K20" s="56">
        <f t="shared" si="0"/>
        <v>0</v>
      </c>
      <c r="L20" s="56">
        <f t="shared" si="1"/>
        <v>0</v>
      </c>
    </row>
    <row r="21" spans="1:12" ht="31.2" x14ac:dyDescent="0.3">
      <c r="A21" s="54">
        <v>11</v>
      </c>
      <c r="B21" s="54" t="s">
        <v>264</v>
      </c>
      <c r="C21" s="54" t="s">
        <v>107</v>
      </c>
      <c r="D21" s="53" t="s">
        <v>265</v>
      </c>
      <c r="E21" s="53" t="s">
        <v>169</v>
      </c>
      <c r="F21" s="53" t="s">
        <v>170</v>
      </c>
      <c r="G21" s="53">
        <v>57600</v>
      </c>
      <c r="H21" s="53">
        <v>144000</v>
      </c>
      <c r="I21" s="143"/>
      <c r="J21" s="56"/>
      <c r="K21" s="56">
        <f t="shared" si="0"/>
        <v>0</v>
      </c>
      <c r="L21" s="56">
        <f t="shared" si="1"/>
        <v>0</v>
      </c>
    </row>
    <row r="22" spans="1:12" ht="31.2" x14ac:dyDescent="0.3">
      <c r="A22" s="54">
        <v>11</v>
      </c>
      <c r="B22" s="54" t="s">
        <v>264</v>
      </c>
      <c r="C22" s="54" t="s">
        <v>107</v>
      </c>
      <c r="D22" s="53" t="s">
        <v>265</v>
      </c>
      <c r="E22" s="53" t="s">
        <v>169</v>
      </c>
      <c r="F22" s="53" t="s">
        <v>171</v>
      </c>
      <c r="G22" s="53">
        <v>4291</v>
      </c>
      <c r="H22" s="53">
        <v>10728</v>
      </c>
      <c r="I22" s="143"/>
      <c r="J22" s="56"/>
      <c r="K22" s="56">
        <f t="shared" si="0"/>
        <v>0</v>
      </c>
      <c r="L22" s="56">
        <f t="shared" si="1"/>
        <v>0</v>
      </c>
    </row>
    <row r="23" spans="1:12" ht="31.2" x14ac:dyDescent="0.3">
      <c r="A23" s="54">
        <v>11</v>
      </c>
      <c r="B23" s="54" t="s">
        <v>266</v>
      </c>
      <c r="C23" s="54" t="s">
        <v>107</v>
      </c>
      <c r="D23" s="53" t="s">
        <v>267</v>
      </c>
      <c r="E23" s="53" t="s">
        <v>169</v>
      </c>
      <c r="F23" s="53" t="s">
        <v>172</v>
      </c>
      <c r="G23" s="53">
        <v>12988</v>
      </c>
      <c r="H23" s="53">
        <v>32470</v>
      </c>
      <c r="I23" s="140">
        <v>45</v>
      </c>
      <c r="J23" s="56"/>
      <c r="K23" s="56">
        <f t="shared" si="0"/>
        <v>0</v>
      </c>
      <c r="L23" s="56">
        <f t="shared" si="1"/>
        <v>0</v>
      </c>
    </row>
    <row r="24" spans="1:12" ht="31.2" x14ac:dyDescent="0.3">
      <c r="A24" s="54">
        <v>11</v>
      </c>
      <c r="B24" s="54" t="s">
        <v>266</v>
      </c>
      <c r="C24" s="54" t="s">
        <v>107</v>
      </c>
      <c r="D24" s="53" t="s">
        <v>267</v>
      </c>
      <c r="E24" s="53" t="s">
        <v>169</v>
      </c>
      <c r="F24" s="53" t="s">
        <v>170</v>
      </c>
      <c r="G24" s="53">
        <v>14405</v>
      </c>
      <c r="H24" s="53">
        <v>36012</v>
      </c>
      <c r="I24" s="141"/>
      <c r="J24" s="56"/>
      <c r="K24" s="56">
        <f t="shared" si="0"/>
        <v>0</v>
      </c>
      <c r="L24" s="56">
        <f t="shared" si="1"/>
        <v>0</v>
      </c>
    </row>
    <row r="25" spans="1:12" ht="31.2" x14ac:dyDescent="0.3">
      <c r="A25" s="54">
        <v>11</v>
      </c>
      <c r="B25" s="54" t="s">
        <v>266</v>
      </c>
      <c r="C25" s="54" t="s">
        <v>107</v>
      </c>
      <c r="D25" s="53" t="s">
        <v>267</v>
      </c>
      <c r="E25" s="53" t="s">
        <v>169</v>
      </c>
      <c r="F25" s="53" t="s">
        <v>171</v>
      </c>
      <c r="G25" s="53">
        <v>1075</v>
      </c>
      <c r="H25" s="53">
        <v>2688</v>
      </c>
      <c r="I25" s="142"/>
      <c r="J25" s="56"/>
      <c r="K25" s="56">
        <f t="shared" si="0"/>
        <v>0</v>
      </c>
      <c r="L25" s="56">
        <f t="shared" si="1"/>
        <v>0</v>
      </c>
    </row>
    <row r="26" spans="1:12" x14ac:dyDescent="0.3">
      <c r="A26" s="138" t="s">
        <v>431</v>
      </c>
      <c r="B26" s="138"/>
      <c r="C26" s="138"/>
      <c r="D26" s="138"/>
      <c r="E26" s="138"/>
      <c r="F26" s="138"/>
      <c r="G26" s="138"/>
      <c r="H26" s="138"/>
      <c r="I26" s="138"/>
      <c r="J26" s="56">
        <f>SUM(J8:J25)</f>
        <v>0</v>
      </c>
      <c r="K26" s="56">
        <f>SUM(K8:K25)</f>
        <v>0</v>
      </c>
      <c r="L26" s="56">
        <f>SUM(L8:L25)</f>
        <v>0</v>
      </c>
    </row>
    <row r="27" spans="1:12" x14ac:dyDescent="0.3">
      <c r="A27" s="138" t="s">
        <v>432</v>
      </c>
      <c r="B27" s="138"/>
      <c r="C27" s="138"/>
      <c r="D27" s="138"/>
      <c r="E27" s="138"/>
      <c r="F27" s="138"/>
      <c r="G27" s="138"/>
      <c r="H27" s="138"/>
      <c r="I27" s="138"/>
      <c r="J27" s="56"/>
      <c r="K27" s="56"/>
      <c r="L27" s="56"/>
    </row>
    <row r="28" spans="1:12" x14ac:dyDescent="0.3">
      <c r="A28" s="138" t="s">
        <v>433</v>
      </c>
      <c r="B28" s="138"/>
      <c r="C28" s="138"/>
      <c r="D28" s="138"/>
      <c r="E28" s="138"/>
      <c r="F28" s="138"/>
      <c r="G28" s="138"/>
      <c r="H28" s="138"/>
      <c r="I28" s="138"/>
      <c r="J28" s="56"/>
      <c r="K28" s="56"/>
      <c r="L28" s="56"/>
    </row>
  </sheetData>
  <autoFilter ref="A7:L7" xr:uid="{00000000-0009-0000-0000-000004000000}"/>
  <mergeCells count="11">
    <mergeCell ref="I8:I10"/>
    <mergeCell ref="I11:I13"/>
    <mergeCell ref="A5:L5"/>
    <mergeCell ref="B6:L6"/>
    <mergeCell ref="A28:I28"/>
    <mergeCell ref="A26:I26"/>
    <mergeCell ref="A27:I27"/>
    <mergeCell ref="I14:I16"/>
    <mergeCell ref="I17:I19"/>
    <mergeCell ref="I20:I22"/>
    <mergeCell ref="I23:I25"/>
  </mergeCells>
  <conditionalFormatting sqref="J8:L28">
    <cfRule type="containsBlanks" dxfId="12"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53252-329F-4A40-B1D5-983482DF150F}">
  <sheetPr>
    <tabColor rgb="FFBC955C"/>
  </sheetPr>
  <dimension ref="A1:L12"/>
  <sheetViews>
    <sheetView showGridLines="0" zoomScale="90" zoomScaleNormal="90" zoomScaleSheetLayoutView="170" workbookViewId="0">
      <pane ySplit="7" topLeftCell="A8" activePane="bottomLeft" state="frozen"/>
      <selection pane="bottomLeft" activeCell="D15" sqref="D15"/>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12</v>
      </c>
      <c r="B8" s="54" t="s">
        <v>268</v>
      </c>
      <c r="C8" s="54" t="s">
        <v>108</v>
      </c>
      <c r="D8" s="53" t="s">
        <v>269</v>
      </c>
      <c r="E8" s="53" t="s">
        <v>173</v>
      </c>
      <c r="F8" s="53" t="s">
        <v>170</v>
      </c>
      <c r="G8" s="53">
        <v>3504</v>
      </c>
      <c r="H8" s="53">
        <v>8760</v>
      </c>
      <c r="I8" s="140">
        <v>1350</v>
      </c>
      <c r="J8" s="56"/>
      <c r="K8" s="56">
        <f t="shared" ref="K8:K9" si="0">J8*G8</f>
        <v>0</v>
      </c>
      <c r="L8" s="56">
        <f t="shared" ref="L8:L9" si="1">J8*H8</f>
        <v>0</v>
      </c>
    </row>
    <row r="9" spans="1:12" ht="31.2" x14ac:dyDescent="0.3">
      <c r="A9" s="54">
        <v>12</v>
      </c>
      <c r="B9" s="54" t="s">
        <v>268</v>
      </c>
      <c r="C9" s="54" t="s">
        <v>108</v>
      </c>
      <c r="D9" s="53" t="s">
        <v>269</v>
      </c>
      <c r="E9" s="53" t="s">
        <v>173</v>
      </c>
      <c r="F9" s="53" t="s">
        <v>172</v>
      </c>
      <c r="G9" s="53">
        <v>400</v>
      </c>
      <c r="H9" s="53">
        <v>1000</v>
      </c>
      <c r="I9" s="142"/>
      <c r="J9" s="56"/>
      <c r="K9" s="56">
        <f t="shared" si="0"/>
        <v>0</v>
      </c>
      <c r="L9" s="56">
        <f t="shared" si="1"/>
        <v>0</v>
      </c>
    </row>
    <row r="10" spans="1:12" x14ac:dyDescent="0.3">
      <c r="A10" s="138" t="s">
        <v>431</v>
      </c>
      <c r="B10" s="138"/>
      <c r="C10" s="138"/>
      <c r="D10" s="138"/>
      <c r="E10" s="138"/>
      <c r="F10" s="138"/>
      <c r="G10" s="138"/>
      <c r="H10" s="138"/>
      <c r="I10" s="138"/>
      <c r="J10" s="56">
        <f>SUM(J8:J9)</f>
        <v>0</v>
      </c>
      <c r="K10" s="56">
        <f>SUM(K8:K9)</f>
        <v>0</v>
      </c>
      <c r="L10" s="56">
        <f>SUM(L8:L9)</f>
        <v>0</v>
      </c>
    </row>
    <row r="11" spans="1:12" x14ac:dyDescent="0.3">
      <c r="A11" s="138" t="s">
        <v>432</v>
      </c>
      <c r="B11" s="138"/>
      <c r="C11" s="138"/>
      <c r="D11" s="138"/>
      <c r="E11" s="138"/>
      <c r="F11" s="138"/>
      <c r="G11" s="138"/>
      <c r="H11" s="138"/>
      <c r="I11" s="138"/>
      <c r="J11" s="56"/>
      <c r="K11" s="56"/>
      <c r="L11" s="56"/>
    </row>
    <row r="12" spans="1:12" x14ac:dyDescent="0.3">
      <c r="A12" s="138" t="s">
        <v>433</v>
      </c>
      <c r="B12" s="138"/>
      <c r="C12" s="138"/>
      <c r="D12" s="138"/>
      <c r="E12" s="138"/>
      <c r="F12" s="138"/>
      <c r="G12" s="138"/>
      <c r="H12" s="138"/>
      <c r="I12" s="138"/>
      <c r="J12" s="56"/>
      <c r="K12" s="56"/>
      <c r="L12" s="56"/>
    </row>
  </sheetData>
  <autoFilter ref="A7:L7" xr:uid="{00000000-0009-0000-0000-000004000000}"/>
  <mergeCells count="6">
    <mergeCell ref="A12:I12"/>
    <mergeCell ref="A10:I10"/>
    <mergeCell ref="A11:I11"/>
    <mergeCell ref="I8:I9"/>
    <mergeCell ref="A5:L5"/>
    <mergeCell ref="B6:L6"/>
  </mergeCells>
  <conditionalFormatting sqref="J8:L12">
    <cfRule type="containsBlanks" dxfId="11"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178746-4843-4046-B173-382EEC2BC82E}">
  <sheetPr>
    <tabColor rgb="FFBC955C"/>
  </sheetPr>
  <dimension ref="A1:L15"/>
  <sheetViews>
    <sheetView showGridLines="0" zoomScale="90" zoomScaleNormal="90" zoomScaleSheetLayoutView="170" workbookViewId="0">
      <pane ySplit="7" topLeftCell="A8" activePane="bottomLeft" state="frozen"/>
      <selection pane="bottomLeft" activeCell="A15" sqref="A15:I15"/>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13</v>
      </c>
      <c r="B8" s="54" t="s">
        <v>270</v>
      </c>
      <c r="C8" s="54" t="s">
        <v>271</v>
      </c>
      <c r="D8" s="53" t="s">
        <v>272</v>
      </c>
      <c r="E8" s="53" t="s">
        <v>169</v>
      </c>
      <c r="F8" s="53" t="s">
        <v>170</v>
      </c>
      <c r="G8" s="53">
        <v>64</v>
      </c>
      <c r="H8" s="53">
        <v>384</v>
      </c>
      <c r="I8" s="140">
        <v>1</v>
      </c>
      <c r="J8" s="56"/>
      <c r="K8" s="56">
        <f t="shared" ref="K8:K12" si="0">J8*G8</f>
        <v>0</v>
      </c>
      <c r="L8" s="56">
        <f t="shared" ref="L8:L12" si="1">J8*H8</f>
        <v>0</v>
      </c>
    </row>
    <row r="9" spans="1:12" ht="31.2" x14ac:dyDescent="0.3">
      <c r="A9" s="54">
        <v>13</v>
      </c>
      <c r="B9" s="54" t="s">
        <v>270</v>
      </c>
      <c r="C9" s="54" t="s">
        <v>271</v>
      </c>
      <c r="D9" s="53" t="s">
        <v>272</v>
      </c>
      <c r="E9" s="53" t="s">
        <v>169</v>
      </c>
      <c r="F9" s="53" t="s">
        <v>171</v>
      </c>
      <c r="G9" s="53">
        <v>32</v>
      </c>
      <c r="H9" s="53">
        <v>192</v>
      </c>
      <c r="I9" s="141"/>
      <c r="J9" s="56"/>
      <c r="K9" s="56">
        <f t="shared" si="0"/>
        <v>0</v>
      </c>
      <c r="L9" s="56">
        <f t="shared" si="1"/>
        <v>0</v>
      </c>
    </row>
    <row r="10" spans="1:12" ht="31.2" x14ac:dyDescent="0.3">
      <c r="A10" s="54">
        <v>13</v>
      </c>
      <c r="B10" s="54" t="s">
        <v>270</v>
      </c>
      <c r="C10" s="54" t="s">
        <v>271</v>
      </c>
      <c r="D10" s="53" t="s">
        <v>272</v>
      </c>
      <c r="E10" s="53" t="s">
        <v>169</v>
      </c>
      <c r="F10" s="53" t="s">
        <v>172</v>
      </c>
      <c r="G10" s="53">
        <v>64</v>
      </c>
      <c r="H10" s="53">
        <v>384</v>
      </c>
      <c r="I10" s="142"/>
      <c r="J10" s="56"/>
      <c r="K10" s="56">
        <f t="shared" si="0"/>
        <v>0</v>
      </c>
      <c r="L10" s="56">
        <f t="shared" si="1"/>
        <v>0</v>
      </c>
    </row>
    <row r="11" spans="1:12" ht="31.2" x14ac:dyDescent="0.3">
      <c r="A11" s="54">
        <v>13</v>
      </c>
      <c r="B11" s="54" t="s">
        <v>270</v>
      </c>
      <c r="C11" s="54" t="s">
        <v>271</v>
      </c>
      <c r="D11" s="53" t="s">
        <v>272</v>
      </c>
      <c r="E11" s="53" t="s">
        <v>173</v>
      </c>
      <c r="F11" s="53" t="s">
        <v>170</v>
      </c>
      <c r="G11" s="53">
        <v>1400</v>
      </c>
      <c r="H11" s="53">
        <v>2880</v>
      </c>
      <c r="I11" s="140">
        <v>820</v>
      </c>
      <c r="J11" s="56"/>
      <c r="K11" s="56">
        <f t="shared" si="0"/>
        <v>0</v>
      </c>
      <c r="L11" s="56">
        <f t="shared" si="1"/>
        <v>0</v>
      </c>
    </row>
    <row r="12" spans="1:12" ht="31.2" x14ac:dyDescent="0.3">
      <c r="A12" s="54">
        <v>13</v>
      </c>
      <c r="B12" s="54" t="s">
        <v>270</v>
      </c>
      <c r="C12" s="54" t="s">
        <v>271</v>
      </c>
      <c r="D12" s="53" t="s">
        <v>272</v>
      </c>
      <c r="E12" s="53" t="s">
        <v>173</v>
      </c>
      <c r="F12" s="53" t="s">
        <v>172</v>
      </c>
      <c r="G12" s="53">
        <v>1440</v>
      </c>
      <c r="H12" s="53">
        <v>2880</v>
      </c>
      <c r="I12" s="142"/>
      <c r="J12" s="56"/>
      <c r="K12" s="56">
        <f t="shared" si="0"/>
        <v>0</v>
      </c>
      <c r="L12" s="56">
        <f t="shared" si="1"/>
        <v>0</v>
      </c>
    </row>
    <row r="13" spans="1:12" x14ac:dyDescent="0.3">
      <c r="A13" s="138" t="s">
        <v>431</v>
      </c>
      <c r="B13" s="138"/>
      <c r="C13" s="138"/>
      <c r="D13" s="138"/>
      <c r="E13" s="138"/>
      <c r="F13" s="138"/>
      <c r="G13" s="138"/>
      <c r="H13" s="138"/>
      <c r="I13" s="138"/>
      <c r="J13" s="56">
        <f>SUM(J8:J12)</f>
        <v>0</v>
      </c>
      <c r="K13" s="56">
        <f>SUM(K8:K12)</f>
        <v>0</v>
      </c>
      <c r="L13" s="56">
        <f>SUM(L8:L12)</f>
        <v>0</v>
      </c>
    </row>
    <row r="14" spans="1:12" x14ac:dyDescent="0.3">
      <c r="A14" s="138" t="s">
        <v>432</v>
      </c>
      <c r="B14" s="138"/>
      <c r="C14" s="138"/>
      <c r="D14" s="138"/>
      <c r="E14" s="138"/>
      <c r="F14" s="138"/>
      <c r="G14" s="138"/>
      <c r="H14" s="138"/>
      <c r="I14" s="138"/>
      <c r="J14" s="56"/>
      <c r="K14" s="56"/>
      <c r="L14" s="56"/>
    </row>
    <row r="15" spans="1:12" x14ac:dyDescent="0.3">
      <c r="A15" s="138" t="s">
        <v>433</v>
      </c>
      <c r="B15" s="138"/>
      <c r="C15" s="138"/>
      <c r="D15" s="138"/>
      <c r="E15" s="138"/>
      <c r="F15" s="138"/>
      <c r="G15" s="138"/>
      <c r="H15" s="138"/>
      <c r="I15" s="138"/>
      <c r="J15" s="56"/>
      <c r="K15" s="56"/>
      <c r="L15" s="56"/>
    </row>
  </sheetData>
  <autoFilter ref="A7:L7" xr:uid="{00000000-0009-0000-0000-000004000000}"/>
  <mergeCells count="7">
    <mergeCell ref="A5:L5"/>
    <mergeCell ref="B6:L6"/>
    <mergeCell ref="A15:I15"/>
    <mergeCell ref="A13:I13"/>
    <mergeCell ref="A14:I14"/>
    <mergeCell ref="I11:I12"/>
    <mergeCell ref="I8:I10"/>
  </mergeCells>
  <conditionalFormatting sqref="J8:L15">
    <cfRule type="containsBlanks" dxfId="10"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59C809-76D6-4DBA-B4FD-AFBED78099B2}">
  <sheetPr>
    <tabColor rgb="FFBC955C"/>
  </sheetPr>
  <dimension ref="A1:L15"/>
  <sheetViews>
    <sheetView showGridLines="0" zoomScale="90" zoomScaleNormal="90" zoomScaleSheetLayoutView="170" workbookViewId="0">
      <pane ySplit="7" topLeftCell="A8" activePane="bottomLeft" state="frozen"/>
      <selection pane="bottomLeft" activeCell="D11" sqref="D11"/>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14</v>
      </c>
      <c r="B8" s="54" t="s">
        <v>273</v>
      </c>
      <c r="C8" s="54" t="s">
        <v>274</v>
      </c>
      <c r="D8" s="53" t="s">
        <v>275</v>
      </c>
      <c r="E8" s="53" t="s">
        <v>169</v>
      </c>
      <c r="F8" s="53" t="s">
        <v>171</v>
      </c>
      <c r="G8" s="53">
        <v>2640</v>
      </c>
      <c r="H8" s="53">
        <v>5280</v>
      </c>
      <c r="I8" s="143">
        <v>7</v>
      </c>
      <c r="J8" s="56"/>
      <c r="K8" s="56">
        <f t="shared" ref="K8:K12" si="0">J8*G8</f>
        <v>0</v>
      </c>
      <c r="L8" s="56">
        <f t="shared" ref="L8:L12" si="1">J8*H8</f>
        <v>0</v>
      </c>
    </row>
    <row r="9" spans="1:12" ht="31.2" x14ac:dyDescent="0.3">
      <c r="A9" s="54">
        <v>14</v>
      </c>
      <c r="B9" s="54" t="s">
        <v>273</v>
      </c>
      <c r="C9" s="54" t="s">
        <v>274</v>
      </c>
      <c r="D9" s="53" t="s">
        <v>275</v>
      </c>
      <c r="E9" s="53" t="s">
        <v>169</v>
      </c>
      <c r="F9" s="53" t="s">
        <v>172</v>
      </c>
      <c r="G9" s="53">
        <v>2640</v>
      </c>
      <c r="H9" s="53">
        <v>5280</v>
      </c>
      <c r="I9" s="143"/>
      <c r="J9" s="56"/>
      <c r="K9" s="56">
        <f t="shared" si="0"/>
        <v>0</v>
      </c>
      <c r="L9" s="56">
        <f t="shared" si="1"/>
        <v>0</v>
      </c>
    </row>
    <row r="10" spans="1:12" ht="31.2" x14ac:dyDescent="0.3">
      <c r="A10" s="54">
        <v>14</v>
      </c>
      <c r="B10" s="54" t="s">
        <v>276</v>
      </c>
      <c r="C10" s="54" t="s">
        <v>274</v>
      </c>
      <c r="D10" s="53" t="s">
        <v>277</v>
      </c>
      <c r="E10" s="53" t="s">
        <v>173</v>
      </c>
      <c r="F10" s="53" t="s">
        <v>172</v>
      </c>
      <c r="G10" s="53">
        <v>3000</v>
      </c>
      <c r="H10" s="53">
        <v>5280</v>
      </c>
      <c r="I10" s="140">
        <v>1200</v>
      </c>
      <c r="J10" s="56"/>
      <c r="K10" s="56">
        <f t="shared" si="0"/>
        <v>0</v>
      </c>
      <c r="L10" s="56">
        <f t="shared" si="1"/>
        <v>0</v>
      </c>
    </row>
    <row r="11" spans="1:12" ht="31.2" x14ac:dyDescent="0.3">
      <c r="A11" s="54">
        <v>14</v>
      </c>
      <c r="B11" s="54" t="s">
        <v>276</v>
      </c>
      <c r="C11" s="54" t="s">
        <v>274</v>
      </c>
      <c r="D11" s="53" t="s">
        <v>277</v>
      </c>
      <c r="E11" s="53" t="s">
        <v>173</v>
      </c>
      <c r="F11" s="53" t="s">
        <v>170</v>
      </c>
      <c r="G11" s="53">
        <v>1500</v>
      </c>
      <c r="H11" s="53">
        <v>1760</v>
      </c>
      <c r="I11" s="141"/>
      <c r="J11" s="56"/>
      <c r="K11" s="56">
        <f t="shared" si="0"/>
        <v>0</v>
      </c>
      <c r="L11" s="56">
        <f t="shared" si="1"/>
        <v>0</v>
      </c>
    </row>
    <row r="12" spans="1:12" ht="31.2" x14ac:dyDescent="0.3">
      <c r="A12" s="54">
        <v>14</v>
      </c>
      <c r="B12" s="54" t="s">
        <v>276</v>
      </c>
      <c r="C12" s="54" t="s">
        <v>274</v>
      </c>
      <c r="D12" s="53" t="s">
        <v>277</v>
      </c>
      <c r="E12" s="53" t="s">
        <v>173</v>
      </c>
      <c r="F12" s="53" t="s">
        <v>171</v>
      </c>
      <c r="G12" s="53">
        <v>1500</v>
      </c>
      <c r="H12" s="53">
        <v>1760</v>
      </c>
      <c r="I12" s="142"/>
      <c r="J12" s="56"/>
      <c r="K12" s="56">
        <f t="shared" si="0"/>
        <v>0</v>
      </c>
      <c r="L12" s="56">
        <f t="shared" si="1"/>
        <v>0</v>
      </c>
    </row>
    <row r="13" spans="1:12" x14ac:dyDescent="0.3">
      <c r="A13" s="138" t="s">
        <v>431</v>
      </c>
      <c r="B13" s="138"/>
      <c r="C13" s="138"/>
      <c r="D13" s="138"/>
      <c r="E13" s="138"/>
      <c r="F13" s="138"/>
      <c r="G13" s="138"/>
      <c r="H13" s="138"/>
      <c r="I13" s="138"/>
      <c r="J13" s="56">
        <f>SUM(J8:J12)</f>
        <v>0</v>
      </c>
      <c r="K13" s="56">
        <f>SUM(K8:K12)</f>
        <v>0</v>
      </c>
      <c r="L13" s="56">
        <f>SUM(L8:L12)</f>
        <v>0</v>
      </c>
    </row>
    <row r="14" spans="1:12" x14ac:dyDescent="0.3">
      <c r="A14" s="138" t="s">
        <v>432</v>
      </c>
      <c r="B14" s="138"/>
      <c r="C14" s="138"/>
      <c r="D14" s="138"/>
      <c r="E14" s="138"/>
      <c r="F14" s="138"/>
      <c r="G14" s="138"/>
      <c r="H14" s="138"/>
      <c r="I14" s="138"/>
      <c r="J14" s="56"/>
      <c r="K14" s="56"/>
      <c r="L14" s="56"/>
    </row>
    <row r="15" spans="1:12" x14ac:dyDescent="0.3">
      <c r="A15" s="138" t="s">
        <v>433</v>
      </c>
      <c r="B15" s="138"/>
      <c r="C15" s="138"/>
      <c r="D15" s="138"/>
      <c r="E15" s="138"/>
      <c r="F15" s="138"/>
      <c r="G15" s="138"/>
      <c r="H15" s="138"/>
      <c r="I15" s="138"/>
      <c r="J15" s="56"/>
      <c r="K15" s="56"/>
      <c r="L15" s="56"/>
    </row>
  </sheetData>
  <autoFilter ref="A7:L7" xr:uid="{00000000-0009-0000-0000-000004000000}"/>
  <mergeCells count="7">
    <mergeCell ref="A5:L5"/>
    <mergeCell ref="B6:L6"/>
    <mergeCell ref="A15:I15"/>
    <mergeCell ref="A13:I13"/>
    <mergeCell ref="A14:I14"/>
    <mergeCell ref="I8:I9"/>
    <mergeCell ref="I10:I12"/>
  </mergeCells>
  <conditionalFormatting sqref="J8:L15">
    <cfRule type="containsBlanks" dxfId="9"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7DA75B-FE1D-4939-BA48-189836B7EA1C}">
  <sheetPr>
    <tabColor rgb="FFBC955C"/>
  </sheetPr>
  <dimension ref="A1:L16"/>
  <sheetViews>
    <sheetView showGridLines="0" zoomScale="90" zoomScaleNormal="90" zoomScaleSheetLayoutView="170" workbookViewId="0">
      <pane ySplit="7" topLeftCell="A8" activePane="bottomLeft" state="frozen"/>
      <selection pane="bottomLeft" activeCell="D12" sqref="D12"/>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15</v>
      </c>
      <c r="B8" s="54" t="s">
        <v>278</v>
      </c>
      <c r="C8" s="54" t="s">
        <v>279</v>
      </c>
      <c r="D8" s="53" t="s">
        <v>280</v>
      </c>
      <c r="E8" s="53" t="s">
        <v>169</v>
      </c>
      <c r="F8" s="53" t="s">
        <v>170</v>
      </c>
      <c r="G8" s="53">
        <v>720</v>
      </c>
      <c r="H8" s="53">
        <v>1000</v>
      </c>
      <c r="I8" s="143">
        <v>3</v>
      </c>
      <c r="J8" s="56"/>
      <c r="K8" s="56">
        <f t="shared" ref="K8:K13" si="0">J8*G8</f>
        <v>0</v>
      </c>
      <c r="L8" s="56">
        <f t="shared" ref="L8:L13" si="1">J8*H8</f>
        <v>0</v>
      </c>
    </row>
    <row r="9" spans="1:12" ht="31.2" x14ac:dyDescent="0.3">
      <c r="A9" s="54">
        <v>15</v>
      </c>
      <c r="B9" s="54" t="s">
        <v>278</v>
      </c>
      <c r="C9" s="54" t="s">
        <v>279</v>
      </c>
      <c r="D9" s="53" t="s">
        <v>280</v>
      </c>
      <c r="E9" s="53" t="s">
        <v>169</v>
      </c>
      <c r="F9" s="53" t="s">
        <v>171</v>
      </c>
      <c r="G9" s="53">
        <v>300</v>
      </c>
      <c r="H9" s="53">
        <v>500</v>
      </c>
      <c r="I9" s="143"/>
      <c r="J9" s="56"/>
      <c r="K9" s="56">
        <f t="shared" si="0"/>
        <v>0</v>
      </c>
      <c r="L9" s="56">
        <f t="shared" si="1"/>
        <v>0</v>
      </c>
    </row>
    <row r="10" spans="1:12" ht="31.2" x14ac:dyDescent="0.3">
      <c r="A10" s="54">
        <v>15</v>
      </c>
      <c r="B10" s="54" t="s">
        <v>278</v>
      </c>
      <c r="C10" s="54" t="s">
        <v>279</v>
      </c>
      <c r="D10" s="53" t="s">
        <v>280</v>
      </c>
      <c r="E10" s="53" t="s">
        <v>169</v>
      </c>
      <c r="F10" s="53" t="s">
        <v>172</v>
      </c>
      <c r="G10" s="53">
        <v>720</v>
      </c>
      <c r="H10" s="53">
        <v>1100</v>
      </c>
      <c r="I10" s="143"/>
      <c r="J10" s="56"/>
      <c r="K10" s="56">
        <f t="shared" si="0"/>
        <v>0</v>
      </c>
      <c r="L10" s="56">
        <f t="shared" si="1"/>
        <v>0</v>
      </c>
    </row>
    <row r="11" spans="1:12" ht="31.2" x14ac:dyDescent="0.3">
      <c r="A11" s="54">
        <v>15</v>
      </c>
      <c r="B11" s="54" t="s">
        <v>278</v>
      </c>
      <c r="C11" s="54" t="s">
        <v>279</v>
      </c>
      <c r="D11" s="53" t="s">
        <v>280</v>
      </c>
      <c r="E11" s="53" t="s">
        <v>173</v>
      </c>
      <c r="F11" s="53" t="s">
        <v>172</v>
      </c>
      <c r="G11" s="53">
        <v>300</v>
      </c>
      <c r="H11" s="53">
        <v>600</v>
      </c>
      <c r="I11" s="140">
        <v>180</v>
      </c>
      <c r="J11" s="56"/>
      <c r="K11" s="56">
        <f t="shared" si="0"/>
        <v>0</v>
      </c>
      <c r="L11" s="56">
        <f t="shared" si="1"/>
        <v>0</v>
      </c>
    </row>
    <row r="12" spans="1:12" ht="31.2" x14ac:dyDescent="0.3">
      <c r="A12" s="54">
        <v>15</v>
      </c>
      <c r="B12" s="54" t="s">
        <v>278</v>
      </c>
      <c r="C12" s="54" t="s">
        <v>279</v>
      </c>
      <c r="D12" s="53" t="s">
        <v>280</v>
      </c>
      <c r="E12" s="53" t="s">
        <v>173</v>
      </c>
      <c r="F12" s="53" t="s">
        <v>170</v>
      </c>
      <c r="G12" s="53">
        <v>300</v>
      </c>
      <c r="H12" s="53">
        <v>600</v>
      </c>
      <c r="I12" s="141"/>
      <c r="J12" s="56"/>
      <c r="K12" s="56">
        <f t="shared" si="0"/>
        <v>0</v>
      </c>
      <c r="L12" s="56">
        <f t="shared" si="1"/>
        <v>0</v>
      </c>
    </row>
    <row r="13" spans="1:12" ht="31.2" x14ac:dyDescent="0.3">
      <c r="A13" s="54">
        <v>15</v>
      </c>
      <c r="B13" s="54" t="s">
        <v>278</v>
      </c>
      <c r="C13" s="54" t="s">
        <v>279</v>
      </c>
      <c r="D13" s="53" t="s">
        <v>280</v>
      </c>
      <c r="E13" s="53" t="s">
        <v>173</v>
      </c>
      <c r="F13" s="53" t="s">
        <v>171</v>
      </c>
      <c r="G13" s="53">
        <v>50</v>
      </c>
      <c r="H13" s="53">
        <v>100</v>
      </c>
      <c r="I13" s="142"/>
      <c r="J13" s="56"/>
      <c r="K13" s="56">
        <f t="shared" si="0"/>
        <v>0</v>
      </c>
      <c r="L13" s="56">
        <f t="shared" si="1"/>
        <v>0</v>
      </c>
    </row>
    <row r="14" spans="1:12" x14ac:dyDescent="0.3">
      <c r="A14" s="138" t="s">
        <v>431</v>
      </c>
      <c r="B14" s="138"/>
      <c r="C14" s="138"/>
      <c r="D14" s="138"/>
      <c r="E14" s="138"/>
      <c r="F14" s="138"/>
      <c r="G14" s="138"/>
      <c r="H14" s="138"/>
      <c r="I14" s="138"/>
      <c r="J14" s="56">
        <f>SUM(J8:J13)</f>
        <v>0</v>
      </c>
      <c r="K14" s="56">
        <f>SUM(K8:K13)</f>
        <v>0</v>
      </c>
      <c r="L14" s="56">
        <f>SUM(L8:L13)</f>
        <v>0</v>
      </c>
    </row>
    <row r="15" spans="1:12" x14ac:dyDescent="0.3">
      <c r="A15" s="138" t="s">
        <v>432</v>
      </c>
      <c r="B15" s="138"/>
      <c r="C15" s="138"/>
      <c r="D15" s="138"/>
      <c r="E15" s="138"/>
      <c r="F15" s="138"/>
      <c r="G15" s="138"/>
      <c r="H15" s="138"/>
      <c r="I15" s="138"/>
      <c r="J15" s="56"/>
      <c r="K15" s="56"/>
      <c r="L15" s="56"/>
    </row>
    <row r="16" spans="1:12" x14ac:dyDescent="0.3">
      <c r="A16" s="138" t="s">
        <v>433</v>
      </c>
      <c r="B16" s="138"/>
      <c r="C16" s="138"/>
      <c r="D16" s="138"/>
      <c r="E16" s="138"/>
      <c r="F16" s="138"/>
      <c r="G16" s="138"/>
      <c r="H16" s="138"/>
      <c r="I16" s="138"/>
      <c r="J16" s="56"/>
      <c r="K16" s="56"/>
      <c r="L16" s="56"/>
    </row>
  </sheetData>
  <autoFilter ref="A7:L7" xr:uid="{00000000-0009-0000-0000-000004000000}"/>
  <mergeCells count="7">
    <mergeCell ref="A5:L5"/>
    <mergeCell ref="B6:L6"/>
    <mergeCell ref="A16:I16"/>
    <mergeCell ref="A14:I14"/>
    <mergeCell ref="A15:I15"/>
    <mergeCell ref="I8:I10"/>
    <mergeCell ref="I11:I13"/>
  </mergeCells>
  <conditionalFormatting sqref="J8:L16">
    <cfRule type="containsBlanks" dxfId="8"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7C86CC-E0C1-4224-8FB0-EA0FF0E62537}">
  <sheetPr>
    <tabColor rgb="FFBC955C"/>
  </sheetPr>
  <dimension ref="A1:L19"/>
  <sheetViews>
    <sheetView showGridLines="0" zoomScale="90" zoomScaleNormal="90" zoomScaleSheetLayoutView="170" workbookViewId="0">
      <pane ySplit="7" topLeftCell="A8" activePane="bottomLeft" state="frozen"/>
      <selection pane="bottomLeft" activeCell="D13" sqref="D13"/>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46.8" x14ac:dyDescent="0.3">
      <c r="A8" s="54">
        <v>16</v>
      </c>
      <c r="B8" s="54" t="s">
        <v>281</v>
      </c>
      <c r="C8" s="54" t="s">
        <v>282</v>
      </c>
      <c r="D8" s="53" t="s">
        <v>283</v>
      </c>
      <c r="E8" s="53" t="s">
        <v>169</v>
      </c>
      <c r="F8" s="53" t="s">
        <v>170</v>
      </c>
      <c r="G8" s="53">
        <v>20</v>
      </c>
      <c r="H8" s="53">
        <v>50</v>
      </c>
      <c r="I8" s="143">
        <v>1</v>
      </c>
      <c r="J8" s="56"/>
      <c r="K8" s="56">
        <f t="shared" ref="K8:K16" si="0">J8*G8</f>
        <v>0</v>
      </c>
      <c r="L8" s="56">
        <f t="shared" ref="L8:L16" si="1">J8*H8</f>
        <v>0</v>
      </c>
    </row>
    <row r="9" spans="1:12" ht="46.8" x14ac:dyDescent="0.3">
      <c r="A9" s="54">
        <v>16</v>
      </c>
      <c r="B9" s="54" t="s">
        <v>281</v>
      </c>
      <c r="C9" s="54" t="s">
        <v>282</v>
      </c>
      <c r="D9" s="53" t="s">
        <v>283</v>
      </c>
      <c r="E9" s="53" t="s">
        <v>169</v>
      </c>
      <c r="F9" s="53" t="s">
        <v>171</v>
      </c>
      <c r="G9" s="53">
        <v>64</v>
      </c>
      <c r="H9" s="53">
        <v>160</v>
      </c>
      <c r="I9" s="143"/>
      <c r="J9" s="56"/>
      <c r="K9" s="56">
        <f t="shared" si="0"/>
        <v>0</v>
      </c>
      <c r="L9" s="56">
        <f t="shared" si="1"/>
        <v>0</v>
      </c>
    </row>
    <row r="10" spans="1:12" ht="46.8" x14ac:dyDescent="0.3">
      <c r="A10" s="54">
        <v>16</v>
      </c>
      <c r="B10" s="54" t="s">
        <v>281</v>
      </c>
      <c r="C10" s="54" t="s">
        <v>282</v>
      </c>
      <c r="D10" s="53" t="s">
        <v>283</v>
      </c>
      <c r="E10" s="53" t="s">
        <v>169</v>
      </c>
      <c r="F10" s="53" t="s">
        <v>172</v>
      </c>
      <c r="G10" s="53">
        <v>400</v>
      </c>
      <c r="H10" s="53">
        <v>1000</v>
      </c>
      <c r="I10" s="143"/>
      <c r="J10" s="56"/>
      <c r="K10" s="56">
        <f t="shared" si="0"/>
        <v>0</v>
      </c>
      <c r="L10" s="56">
        <f t="shared" si="1"/>
        <v>0</v>
      </c>
    </row>
    <row r="11" spans="1:12" ht="46.8" x14ac:dyDescent="0.3">
      <c r="A11" s="54">
        <v>16</v>
      </c>
      <c r="B11" s="54" t="s">
        <v>284</v>
      </c>
      <c r="C11" s="54" t="s">
        <v>282</v>
      </c>
      <c r="D11" s="53" t="s">
        <v>285</v>
      </c>
      <c r="E11" s="53" t="s">
        <v>173</v>
      </c>
      <c r="F11" s="53" t="s">
        <v>172</v>
      </c>
      <c r="G11" s="53">
        <v>3600</v>
      </c>
      <c r="H11" s="53">
        <v>9000</v>
      </c>
      <c r="I11" s="140">
        <v>2000</v>
      </c>
      <c r="J11" s="56"/>
      <c r="K11" s="56">
        <f t="shared" si="0"/>
        <v>0</v>
      </c>
      <c r="L11" s="56">
        <f t="shared" si="1"/>
        <v>0</v>
      </c>
    </row>
    <row r="12" spans="1:12" ht="46.8" x14ac:dyDescent="0.3">
      <c r="A12" s="54">
        <v>16</v>
      </c>
      <c r="B12" s="54" t="s">
        <v>284</v>
      </c>
      <c r="C12" s="54" t="s">
        <v>282</v>
      </c>
      <c r="D12" s="53" t="s">
        <v>285</v>
      </c>
      <c r="E12" s="53" t="s">
        <v>173</v>
      </c>
      <c r="F12" s="53" t="s">
        <v>170</v>
      </c>
      <c r="G12" s="53">
        <v>2000</v>
      </c>
      <c r="H12" s="53">
        <v>5000</v>
      </c>
      <c r="I12" s="141"/>
      <c r="J12" s="56"/>
      <c r="K12" s="56">
        <f t="shared" si="0"/>
        <v>0</v>
      </c>
      <c r="L12" s="56">
        <f t="shared" si="1"/>
        <v>0</v>
      </c>
    </row>
    <row r="13" spans="1:12" ht="46.8" x14ac:dyDescent="0.3">
      <c r="A13" s="54">
        <v>16</v>
      </c>
      <c r="B13" s="54" t="s">
        <v>284</v>
      </c>
      <c r="C13" s="54" t="s">
        <v>282</v>
      </c>
      <c r="D13" s="53" t="s">
        <v>285</v>
      </c>
      <c r="E13" s="53" t="s">
        <v>173</v>
      </c>
      <c r="F13" s="53" t="s">
        <v>171</v>
      </c>
      <c r="G13" s="53">
        <v>240</v>
      </c>
      <c r="H13" s="53">
        <v>600</v>
      </c>
      <c r="I13" s="142"/>
      <c r="J13" s="56"/>
      <c r="K13" s="56">
        <f t="shared" si="0"/>
        <v>0</v>
      </c>
      <c r="L13" s="56">
        <f t="shared" si="1"/>
        <v>0</v>
      </c>
    </row>
    <row r="14" spans="1:12" ht="46.8" x14ac:dyDescent="0.3">
      <c r="A14" s="54">
        <v>16</v>
      </c>
      <c r="B14" s="54" t="s">
        <v>286</v>
      </c>
      <c r="C14" s="54" t="s">
        <v>282</v>
      </c>
      <c r="D14" s="53" t="s">
        <v>287</v>
      </c>
      <c r="E14" s="53" t="s">
        <v>169</v>
      </c>
      <c r="F14" s="53" t="s">
        <v>170</v>
      </c>
      <c r="G14" s="53">
        <v>125764</v>
      </c>
      <c r="H14" s="53">
        <v>314410</v>
      </c>
      <c r="I14" s="143">
        <v>290</v>
      </c>
      <c r="J14" s="56"/>
      <c r="K14" s="56">
        <f t="shared" si="0"/>
        <v>0</v>
      </c>
      <c r="L14" s="56">
        <f t="shared" si="1"/>
        <v>0</v>
      </c>
    </row>
    <row r="15" spans="1:12" ht="46.8" x14ac:dyDescent="0.3">
      <c r="A15" s="54">
        <v>16</v>
      </c>
      <c r="B15" s="54" t="s">
        <v>286</v>
      </c>
      <c r="C15" s="54" t="s">
        <v>282</v>
      </c>
      <c r="D15" s="53" t="s">
        <v>287</v>
      </c>
      <c r="E15" s="53" t="s">
        <v>169</v>
      </c>
      <c r="F15" s="53" t="s">
        <v>171</v>
      </c>
      <c r="G15" s="53">
        <v>41216</v>
      </c>
      <c r="H15" s="53">
        <v>103040</v>
      </c>
      <c r="I15" s="143"/>
      <c r="J15" s="56"/>
      <c r="K15" s="56">
        <f t="shared" si="0"/>
        <v>0</v>
      </c>
      <c r="L15" s="56">
        <f t="shared" si="1"/>
        <v>0</v>
      </c>
    </row>
    <row r="16" spans="1:12" ht="46.8" x14ac:dyDescent="0.3">
      <c r="A16" s="54">
        <v>16</v>
      </c>
      <c r="B16" s="54" t="s">
        <v>286</v>
      </c>
      <c r="C16" s="54" t="s">
        <v>282</v>
      </c>
      <c r="D16" s="53" t="s">
        <v>287</v>
      </c>
      <c r="E16" s="53" t="s">
        <v>169</v>
      </c>
      <c r="F16" s="53" t="s">
        <v>172</v>
      </c>
      <c r="G16" s="53">
        <v>42366</v>
      </c>
      <c r="H16" s="53">
        <v>105915</v>
      </c>
      <c r="I16" s="143"/>
      <c r="J16" s="56"/>
      <c r="K16" s="56">
        <f t="shared" si="0"/>
        <v>0</v>
      </c>
      <c r="L16" s="56">
        <f t="shared" si="1"/>
        <v>0</v>
      </c>
    </row>
    <row r="17" spans="1:12" x14ac:dyDescent="0.3">
      <c r="A17" s="138" t="s">
        <v>431</v>
      </c>
      <c r="B17" s="138"/>
      <c r="C17" s="138"/>
      <c r="D17" s="138"/>
      <c r="E17" s="138"/>
      <c r="F17" s="138"/>
      <c r="G17" s="138"/>
      <c r="H17" s="138"/>
      <c r="I17" s="138"/>
      <c r="J17" s="56">
        <f>SUM(J8:J16)</f>
        <v>0</v>
      </c>
      <c r="K17" s="56">
        <f>SUM(K8:K16)</f>
        <v>0</v>
      </c>
      <c r="L17" s="56">
        <f>SUM(L8:L16)</f>
        <v>0</v>
      </c>
    </row>
    <row r="18" spans="1:12" x14ac:dyDescent="0.3">
      <c r="A18" s="138" t="s">
        <v>432</v>
      </c>
      <c r="B18" s="138"/>
      <c r="C18" s="138"/>
      <c r="D18" s="138"/>
      <c r="E18" s="138"/>
      <c r="F18" s="138"/>
      <c r="G18" s="138"/>
      <c r="H18" s="138"/>
      <c r="I18" s="138"/>
      <c r="J18" s="56"/>
      <c r="K18" s="56"/>
      <c r="L18" s="56"/>
    </row>
    <row r="19" spans="1:12" x14ac:dyDescent="0.3">
      <c r="A19" s="138" t="s">
        <v>433</v>
      </c>
      <c r="B19" s="138"/>
      <c r="C19" s="138"/>
      <c r="D19" s="138"/>
      <c r="E19" s="138"/>
      <c r="F19" s="138"/>
      <c r="G19" s="138"/>
      <c r="H19" s="138"/>
      <c r="I19" s="138"/>
      <c r="J19" s="56"/>
      <c r="K19" s="56"/>
      <c r="L19" s="56"/>
    </row>
  </sheetData>
  <autoFilter ref="A7:L7" xr:uid="{00000000-0009-0000-0000-000004000000}"/>
  <mergeCells count="8">
    <mergeCell ref="I8:I10"/>
    <mergeCell ref="A5:L5"/>
    <mergeCell ref="B6:L6"/>
    <mergeCell ref="A19:I19"/>
    <mergeCell ref="A17:I17"/>
    <mergeCell ref="A18:I18"/>
    <mergeCell ref="I11:I13"/>
    <mergeCell ref="I14:I16"/>
  </mergeCells>
  <conditionalFormatting sqref="J8:L19">
    <cfRule type="containsBlanks" dxfId="7"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BBD8D8-32EA-43D2-8529-B711D7BA0CCB}">
  <sheetPr>
    <tabColor rgb="FFBC955C"/>
  </sheetPr>
  <dimension ref="A1:L16"/>
  <sheetViews>
    <sheetView showGridLines="0" zoomScale="90" zoomScaleNormal="90" zoomScaleSheetLayoutView="170" workbookViewId="0">
      <pane ySplit="7" topLeftCell="A8" activePane="bottomLeft" state="frozen"/>
      <selection pane="bottomLeft" activeCell="D11" sqref="D11"/>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17</v>
      </c>
      <c r="B8" s="54" t="s">
        <v>288</v>
      </c>
      <c r="C8" s="54" t="s">
        <v>98</v>
      </c>
      <c r="D8" s="53" t="s">
        <v>289</v>
      </c>
      <c r="E8" s="53" t="s">
        <v>169</v>
      </c>
      <c r="F8" s="53" t="s">
        <v>170</v>
      </c>
      <c r="G8" s="53">
        <v>131244</v>
      </c>
      <c r="H8" s="53">
        <v>328110</v>
      </c>
      <c r="I8" s="143">
        <v>326</v>
      </c>
      <c r="J8" s="56"/>
      <c r="K8" s="56">
        <f t="shared" ref="K8:K13" si="0">J8*G8</f>
        <v>0</v>
      </c>
      <c r="L8" s="56">
        <f t="shared" ref="L8:L13" si="1">J8*H8</f>
        <v>0</v>
      </c>
    </row>
    <row r="9" spans="1:12" ht="31.2" x14ac:dyDescent="0.3">
      <c r="A9" s="54">
        <v>17</v>
      </c>
      <c r="B9" s="54" t="s">
        <v>288</v>
      </c>
      <c r="C9" s="54" t="s">
        <v>98</v>
      </c>
      <c r="D9" s="53" t="s">
        <v>289</v>
      </c>
      <c r="E9" s="53" t="s">
        <v>169</v>
      </c>
      <c r="F9" s="53" t="s">
        <v>171</v>
      </c>
      <c r="G9" s="53">
        <v>176</v>
      </c>
      <c r="H9" s="53">
        <v>440</v>
      </c>
      <c r="I9" s="143"/>
      <c r="J9" s="56"/>
      <c r="K9" s="56">
        <f t="shared" si="0"/>
        <v>0</v>
      </c>
      <c r="L9" s="56">
        <f t="shared" si="1"/>
        <v>0</v>
      </c>
    </row>
    <row r="10" spans="1:12" ht="31.2" x14ac:dyDescent="0.3">
      <c r="A10" s="54">
        <v>17</v>
      </c>
      <c r="B10" s="54" t="s">
        <v>288</v>
      </c>
      <c r="C10" s="54" t="s">
        <v>98</v>
      </c>
      <c r="D10" s="53" t="s">
        <v>289</v>
      </c>
      <c r="E10" s="53" t="s">
        <v>169</v>
      </c>
      <c r="F10" s="53" t="s">
        <v>172</v>
      </c>
      <c r="G10" s="53">
        <v>131244</v>
      </c>
      <c r="H10" s="53">
        <v>328110</v>
      </c>
      <c r="I10" s="143"/>
      <c r="J10" s="56"/>
      <c r="K10" s="56">
        <f t="shared" si="0"/>
        <v>0</v>
      </c>
      <c r="L10" s="56">
        <f t="shared" si="1"/>
        <v>0</v>
      </c>
    </row>
    <row r="11" spans="1:12" ht="31.2" x14ac:dyDescent="0.3">
      <c r="A11" s="54">
        <v>17</v>
      </c>
      <c r="B11" s="54" t="s">
        <v>288</v>
      </c>
      <c r="C11" s="54" t="s">
        <v>98</v>
      </c>
      <c r="D11" s="53" t="s">
        <v>289</v>
      </c>
      <c r="E11" s="53" t="s">
        <v>173</v>
      </c>
      <c r="F11" s="53" t="s">
        <v>170</v>
      </c>
      <c r="G11" s="53">
        <v>4260</v>
      </c>
      <c r="H11" s="53">
        <v>10650</v>
      </c>
      <c r="I11" s="143">
        <v>12</v>
      </c>
      <c r="J11" s="56"/>
      <c r="K11" s="56">
        <f t="shared" si="0"/>
        <v>0</v>
      </c>
      <c r="L11" s="56">
        <f t="shared" si="1"/>
        <v>0</v>
      </c>
    </row>
    <row r="12" spans="1:12" ht="31.2" x14ac:dyDescent="0.3">
      <c r="A12" s="54">
        <v>17</v>
      </c>
      <c r="B12" s="54" t="s">
        <v>288</v>
      </c>
      <c r="C12" s="54" t="s">
        <v>98</v>
      </c>
      <c r="D12" s="53" t="s">
        <v>289</v>
      </c>
      <c r="E12" s="53" t="s">
        <v>173</v>
      </c>
      <c r="F12" s="53" t="s">
        <v>171</v>
      </c>
      <c r="G12" s="53">
        <v>26</v>
      </c>
      <c r="H12" s="53">
        <v>65</v>
      </c>
      <c r="I12" s="143"/>
      <c r="J12" s="56"/>
      <c r="K12" s="56">
        <f t="shared" si="0"/>
        <v>0</v>
      </c>
      <c r="L12" s="56">
        <f t="shared" si="1"/>
        <v>0</v>
      </c>
    </row>
    <row r="13" spans="1:12" ht="31.2" x14ac:dyDescent="0.3">
      <c r="A13" s="54">
        <v>17</v>
      </c>
      <c r="B13" s="54" t="s">
        <v>288</v>
      </c>
      <c r="C13" s="54" t="s">
        <v>98</v>
      </c>
      <c r="D13" s="53" t="s">
        <v>289</v>
      </c>
      <c r="E13" s="53" t="s">
        <v>173</v>
      </c>
      <c r="F13" s="53" t="s">
        <v>172</v>
      </c>
      <c r="G13" s="53">
        <v>4260</v>
      </c>
      <c r="H13" s="53">
        <v>10650</v>
      </c>
      <c r="I13" s="143"/>
      <c r="J13" s="56"/>
      <c r="K13" s="56">
        <f t="shared" si="0"/>
        <v>0</v>
      </c>
      <c r="L13" s="56">
        <f t="shared" si="1"/>
        <v>0</v>
      </c>
    </row>
    <row r="14" spans="1:12" x14ac:dyDescent="0.3">
      <c r="A14" s="138" t="s">
        <v>431</v>
      </c>
      <c r="B14" s="138"/>
      <c r="C14" s="138"/>
      <c r="D14" s="138"/>
      <c r="E14" s="138"/>
      <c r="F14" s="138"/>
      <c r="G14" s="138"/>
      <c r="H14" s="138"/>
      <c r="I14" s="138"/>
      <c r="J14" s="56">
        <f>SUM(J8:J13)</f>
        <v>0</v>
      </c>
      <c r="K14" s="56">
        <f>SUM(K8:K13)</f>
        <v>0</v>
      </c>
      <c r="L14" s="56">
        <f>SUM(L8:L13)</f>
        <v>0</v>
      </c>
    </row>
    <row r="15" spans="1:12" x14ac:dyDescent="0.3">
      <c r="A15" s="138" t="s">
        <v>432</v>
      </c>
      <c r="B15" s="138"/>
      <c r="C15" s="138"/>
      <c r="D15" s="138"/>
      <c r="E15" s="138"/>
      <c r="F15" s="138"/>
      <c r="G15" s="138"/>
      <c r="H15" s="138"/>
      <c r="I15" s="138"/>
      <c r="J15" s="56"/>
      <c r="K15" s="56"/>
      <c r="L15" s="56"/>
    </row>
    <row r="16" spans="1:12" x14ac:dyDescent="0.3">
      <c r="A16" s="138" t="s">
        <v>433</v>
      </c>
      <c r="B16" s="138"/>
      <c r="C16" s="138"/>
      <c r="D16" s="138"/>
      <c r="E16" s="138"/>
      <c r="F16" s="138"/>
      <c r="G16" s="138"/>
      <c r="H16" s="138"/>
      <c r="I16" s="138"/>
      <c r="J16" s="56"/>
      <c r="K16" s="56"/>
      <c r="L16" s="56"/>
    </row>
  </sheetData>
  <autoFilter ref="A7:L7" xr:uid="{00000000-0009-0000-0000-000004000000}"/>
  <mergeCells count="7">
    <mergeCell ref="A5:L5"/>
    <mergeCell ref="B6:L6"/>
    <mergeCell ref="A16:I16"/>
    <mergeCell ref="A14:I14"/>
    <mergeCell ref="A15:I15"/>
    <mergeCell ref="I8:I10"/>
    <mergeCell ref="I11:I13"/>
  </mergeCells>
  <conditionalFormatting sqref="J8:L16">
    <cfRule type="containsBlanks" dxfId="6"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9B7D24-311D-41B5-8DC8-EB3645F75688}">
  <sheetPr>
    <tabColor rgb="FFBC955C"/>
  </sheetPr>
  <dimension ref="A1:L27"/>
  <sheetViews>
    <sheetView showGridLines="0" zoomScale="90" zoomScaleNormal="90" zoomScaleSheetLayoutView="170" workbookViewId="0">
      <pane ySplit="7" topLeftCell="A8" activePane="bottomLeft" state="frozen"/>
      <selection pane="bottomLeft" activeCell="E13" sqref="E13"/>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18</v>
      </c>
      <c r="B8" s="54" t="s">
        <v>290</v>
      </c>
      <c r="C8" s="54" t="s">
        <v>109</v>
      </c>
      <c r="D8" s="53" t="s">
        <v>291</v>
      </c>
      <c r="E8" s="53" t="s">
        <v>169</v>
      </c>
      <c r="F8" s="53" t="s">
        <v>170</v>
      </c>
      <c r="G8" s="53">
        <v>2190</v>
      </c>
      <c r="H8" s="53">
        <v>4380</v>
      </c>
      <c r="I8" s="140">
        <v>10</v>
      </c>
      <c r="J8" s="56"/>
      <c r="K8" s="56">
        <f t="shared" ref="K8:K18" si="0">J8*G8</f>
        <v>0</v>
      </c>
      <c r="L8" s="56">
        <f t="shared" ref="L8:L18" si="1">J8*H8</f>
        <v>0</v>
      </c>
    </row>
    <row r="9" spans="1:12" ht="31.2" x14ac:dyDescent="0.3">
      <c r="A9" s="54">
        <v>18</v>
      </c>
      <c r="B9" s="54" t="s">
        <v>290</v>
      </c>
      <c r="C9" s="54" t="s">
        <v>109</v>
      </c>
      <c r="D9" s="53" t="s">
        <v>291</v>
      </c>
      <c r="E9" s="53" t="s">
        <v>169</v>
      </c>
      <c r="F9" s="53" t="s">
        <v>171</v>
      </c>
      <c r="G9" s="53">
        <v>1460</v>
      </c>
      <c r="H9" s="53">
        <v>2920</v>
      </c>
      <c r="I9" s="141"/>
      <c r="J9" s="56"/>
      <c r="K9" s="56">
        <f t="shared" si="0"/>
        <v>0</v>
      </c>
      <c r="L9" s="56">
        <f t="shared" si="1"/>
        <v>0</v>
      </c>
    </row>
    <row r="10" spans="1:12" ht="31.2" x14ac:dyDescent="0.3">
      <c r="A10" s="54">
        <v>18</v>
      </c>
      <c r="B10" s="54" t="s">
        <v>290</v>
      </c>
      <c r="C10" s="54" t="s">
        <v>109</v>
      </c>
      <c r="D10" s="53" t="s">
        <v>291</v>
      </c>
      <c r="E10" s="53" t="s">
        <v>169</v>
      </c>
      <c r="F10" s="53" t="s">
        <v>172</v>
      </c>
      <c r="G10" s="53">
        <v>3650</v>
      </c>
      <c r="H10" s="53">
        <v>7300</v>
      </c>
      <c r="I10" s="142"/>
      <c r="J10" s="56"/>
      <c r="K10" s="56">
        <f t="shared" si="0"/>
        <v>0</v>
      </c>
      <c r="L10" s="56">
        <f t="shared" si="1"/>
        <v>0</v>
      </c>
    </row>
    <row r="11" spans="1:12" ht="31.2" x14ac:dyDescent="0.3">
      <c r="A11" s="54">
        <v>18</v>
      </c>
      <c r="B11" s="54" t="s">
        <v>290</v>
      </c>
      <c r="C11" s="54" t="s">
        <v>109</v>
      </c>
      <c r="D11" s="53" t="s">
        <v>291</v>
      </c>
      <c r="E11" s="53" t="s">
        <v>173</v>
      </c>
      <c r="F11" s="53" t="s">
        <v>170</v>
      </c>
      <c r="G11" s="53">
        <v>648</v>
      </c>
      <c r="H11" s="53">
        <v>1296</v>
      </c>
      <c r="I11" s="140">
        <v>620</v>
      </c>
      <c r="J11" s="56"/>
      <c r="K11" s="56">
        <f t="shared" si="0"/>
        <v>0</v>
      </c>
      <c r="L11" s="56">
        <f t="shared" si="1"/>
        <v>0</v>
      </c>
    </row>
    <row r="12" spans="1:12" ht="31.2" x14ac:dyDescent="0.3">
      <c r="A12" s="54">
        <v>18</v>
      </c>
      <c r="B12" s="54" t="s">
        <v>290</v>
      </c>
      <c r="C12" s="54" t="s">
        <v>109</v>
      </c>
      <c r="D12" s="53" t="s">
        <v>291</v>
      </c>
      <c r="E12" s="53" t="s">
        <v>173</v>
      </c>
      <c r="F12" s="53" t="s">
        <v>171</v>
      </c>
      <c r="G12" s="53">
        <v>432</v>
      </c>
      <c r="H12" s="53">
        <v>864</v>
      </c>
      <c r="I12" s="141"/>
      <c r="J12" s="56"/>
      <c r="K12" s="56">
        <f t="shared" si="0"/>
        <v>0</v>
      </c>
      <c r="L12" s="56">
        <f t="shared" si="1"/>
        <v>0</v>
      </c>
    </row>
    <row r="13" spans="1:12" ht="31.2" x14ac:dyDescent="0.3">
      <c r="A13" s="54">
        <v>18</v>
      </c>
      <c r="B13" s="54" t="s">
        <v>290</v>
      </c>
      <c r="C13" s="54" t="s">
        <v>109</v>
      </c>
      <c r="D13" s="53" t="s">
        <v>291</v>
      </c>
      <c r="E13" s="53" t="s">
        <v>173</v>
      </c>
      <c r="F13" s="53" t="s">
        <v>172</v>
      </c>
      <c r="G13" s="53">
        <v>1080</v>
      </c>
      <c r="H13" s="53">
        <v>2160</v>
      </c>
      <c r="I13" s="142"/>
      <c r="J13" s="56"/>
      <c r="K13" s="56">
        <f t="shared" si="0"/>
        <v>0</v>
      </c>
      <c r="L13" s="56">
        <f t="shared" si="1"/>
        <v>0</v>
      </c>
    </row>
    <row r="14" spans="1:12" ht="31.2" x14ac:dyDescent="0.3">
      <c r="A14" s="54">
        <v>18</v>
      </c>
      <c r="B14" s="54" t="s">
        <v>292</v>
      </c>
      <c r="C14" s="54" t="s">
        <v>109</v>
      </c>
      <c r="D14" s="53" t="s">
        <v>293</v>
      </c>
      <c r="E14" s="53" t="s">
        <v>169</v>
      </c>
      <c r="F14" s="53" t="s">
        <v>170</v>
      </c>
      <c r="G14" s="53">
        <v>1000</v>
      </c>
      <c r="H14" s="53">
        <v>3000</v>
      </c>
      <c r="I14" s="143">
        <v>3</v>
      </c>
      <c r="J14" s="56"/>
      <c r="K14" s="56">
        <f t="shared" si="0"/>
        <v>0</v>
      </c>
      <c r="L14" s="56">
        <f t="shared" si="1"/>
        <v>0</v>
      </c>
    </row>
    <row r="15" spans="1:12" ht="31.2" x14ac:dyDescent="0.3">
      <c r="A15" s="54">
        <v>18</v>
      </c>
      <c r="B15" s="54" t="s">
        <v>292</v>
      </c>
      <c r="C15" s="54" t="s">
        <v>109</v>
      </c>
      <c r="D15" s="53" t="s">
        <v>293</v>
      </c>
      <c r="E15" s="53" t="s">
        <v>169</v>
      </c>
      <c r="F15" s="53" t="s">
        <v>172</v>
      </c>
      <c r="G15" s="53">
        <v>1416</v>
      </c>
      <c r="H15" s="53">
        <v>1500</v>
      </c>
      <c r="I15" s="143"/>
      <c r="J15" s="56"/>
      <c r="K15" s="56">
        <f t="shared" si="0"/>
        <v>0</v>
      </c>
      <c r="L15" s="56">
        <f t="shared" si="1"/>
        <v>0</v>
      </c>
    </row>
    <row r="16" spans="1:12" ht="31.2" x14ac:dyDescent="0.3">
      <c r="A16" s="54">
        <v>18</v>
      </c>
      <c r="B16" s="54" t="s">
        <v>294</v>
      </c>
      <c r="C16" s="54" t="s">
        <v>109</v>
      </c>
      <c r="D16" s="53" t="s">
        <v>295</v>
      </c>
      <c r="E16" s="53" t="s">
        <v>169</v>
      </c>
      <c r="F16" s="53" t="s">
        <v>172</v>
      </c>
      <c r="G16" s="53">
        <v>1479</v>
      </c>
      <c r="H16" s="53">
        <v>1627</v>
      </c>
      <c r="I16" s="55">
        <v>1</v>
      </c>
      <c r="J16" s="56"/>
      <c r="K16" s="56">
        <f t="shared" si="0"/>
        <v>0</v>
      </c>
      <c r="L16" s="56">
        <f t="shared" si="1"/>
        <v>0</v>
      </c>
    </row>
    <row r="17" spans="1:12" ht="31.2" x14ac:dyDescent="0.3">
      <c r="A17" s="54">
        <v>18</v>
      </c>
      <c r="B17" s="54" t="s">
        <v>294</v>
      </c>
      <c r="C17" s="54" t="s">
        <v>109</v>
      </c>
      <c r="D17" s="53" t="s">
        <v>295</v>
      </c>
      <c r="E17" s="53" t="s">
        <v>173</v>
      </c>
      <c r="F17" s="53" t="s">
        <v>171</v>
      </c>
      <c r="G17" s="53">
        <v>740</v>
      </c>
      <c r="H17" s="53">
        <v>814</v>
      </c>
      <c r="I17" s="140">
        <v>8000</v>
      </c>
      <c r="J17" s="56"/>
      <c r="K17" s="56">
        <f t="shared" si="0"/>
        <v>0</v>
      </c>
      <c r="L17" s="56">
        <f t="shared" si="1"/>
        <v>0</v>
      </c>
    </row>
    <row r="18" spans="1:12" ht="31.2" x14ac:dyDescent="0.3">
      <c r="A18" s="54">
        <v>18</v>
      </c>
      <c r="B18" s="54" t="s">
        <v>294</v>
      </c>
      <c r="C18" s="54" t="s">
        <v>109</v>
      </c>
      <c r="D18" s="53" t="s">
        <v>295</v>
      </c>
      <c r="E18" s="53" t="s">
        <v>173</v>
      </c>
      <c r="F18" s="53" t="s">
        <v>172</v>
      </c>
      <c r="G18" s="53">
        <v>50688</v>
      </c>
      <c r="H18" s="53">
        <v>55757</v>
      </c>
      <c r="I18" s="142"/>
      <c r="J18" s="56"/>
      <c r="K18" s="56">
        <f t="shared" si="0"/>
        <v>0</v>
      </c>
      <c r="L18" s="56">
        <f t="shared" si="1"/>
        <v>0</v>
      </c>
    </row>
    <row r="19" spans="1:12" ht="31.2" x14ac:dyDescent="0.3">
      <c r="A19" s="54">
        <v>18</v>
      </c>
      <c r="B19" s="54" t="s">
        <v>296</v>
      </c>
      <c r="C19" s="54" t="s">
        <v>109</v>
      </c>
      <c r="D19" s="53" t="s">
        <v>297</v>
      </c>
      <c r="E19" s="53" t="s">
        <v>169</v>
      </c>
      <c r="F19" s="53" t="s">
        <v>170</v>
      </c>
      <c r="G19" s="53">
        <v>13632</v>
      </c>
      <c r="H19" s="53">
        <v>16000</v>
      </c>
      <c r="I19" s="143">
        <v>30</v>
      </c>
      <c r="J19" s="56"/>
      <c r="K19" s="56">
        <f t="shared" ref="K19:K24" si="2">J19*G19</f>
        <v>0</v>
      </c>
      <c r="L19" s="56">
        <f t="shared" ref="L19:L24" si="3">J19*H19</f>
        <v>0</v>
      </c>
    </row>
    <row r="20" spans="1:12" ht="31.2" x14ac:dyDescent="0.3">
      <c r="A20" s="54">
        <v>18</v>
      </c>
      <c r="B20" s="54" t="s">
        <v>296</v>
      </c>
      <c r="C20" s="54" t="s">
        <v>109</v>
      </c>
      <c r="D20" s="53" t="s">
        <v>297</v>
      </c>
      <c r="E20" s="53" t="s">
        <v>169</v>
      </c>
      <c r="F20" s="53" t="s">
        <v>171</v>
      </c>
      <c r="G20" s="53">
        <v>2688</v>
      </c>
      <c r="H20" s="53">
        <v>3200</v>
      </c>
      <c r="I20" s="143"/>
      <c r="J20" s="56"/>
      <c r="K20" s="56">
        <f t="shared" si="2"/>
        <v>0</v>
      </c>
      <c r="L20" s="56">
        <f t="shared" si="3"/>
        <v>0</v>
      </c>
    </row>
    <row r="21" spans="1:12" ht="31.2" x14ac:dyDescent="0.3">
      <c r="A21" s="54">
        <v>18</v>
      </c>
      <c r="B21" s="54" t="s">
        <v>296</v>
      </c>
      <c r="C21" s="54" t="s">
        <v>109</v>
      </c>
      <c r="D21" s="53" t="s">
        <v>297</v>
      </c>
      <c r="E21" s="53" t="s">
        <v>169</v>
      </c>
      <c r="F21" s="53" t="s">
        <v>172</v>
      </c>
      <c r="G21" s="53">
        <v>27072</v>
      </c>
      <c r="H21" s="53">
        <v>29380</v>
      </c>
      <c r="I21" s="143"/>
      <c r="J21" s="56"/>
      <c r="K21" s="56">
        <f t="shared" si="2"/>
        <v>0</v>
      </c>
      <c r="L21" s="56">
        <f t="shared" si="3"/>
        <v>0</v>
      </c>
    </row>
    <row r="22" spans="1:12" ht="31.2" x14ac:dyDescent="0.3">
      <c r="A22" s="54">
        <v>18</v>
      </c>
      <c r="B22" s="54" t="s">
        <v>298</v>
      </c>
      <c r="C22" s="54" t="s">
        <v>109</v>
      </c>
      <c r="D22" s="53" t="s">
        <v>299</v>
      </c>
      <c r="E22" s="53" t="s">
        <v>173</v>
      </c>
      <c r="F22" s="53" t="s">
        <v>170</v>
      </c>
      <c r="G22" s="53">
        <v>200</v>
      </c>
      <c r="H22" s="53">
        <v>250</v>
      </c>
      <c r="I22" s="140">
        <v>0</v>
      </c>
      <c r="J22" s="56"/>
      <c r="K22" s="56">
        <f t="shared" si="2"/>
        <v>0</v>
      </c>
      <c r="L22" s="56">
        <f t="shared" si="3"/>
        <v>0</v>
      </c>
    </row>
    <row r="23" spans="1:12" ht="31.2" x14ac:dyDescent="0.3">
      <c r="A23" s="54">
        <v>18</v>
      </c>
      <c r="B23" s="54" t="s">
        <v>298</v>
      </c>
      <c r="C23" s="54" t="s">
        <v>109</v>
      </c>
      <c r="D23" s="53" t="s">
        <v>299</v>
      </c>
      <c r="E23" s="53" t="s">
        <v>173</v>
      </c>
      <c r="F23" s="53" t="s">
        <v>171</v>
      </c>
      <c r="G23" s="53">
        <v>100</v>
      </c>
      <c r="H23" s="53">
        <v>120</v>
      </c>
      <c r="I23" s="141"/>
      <c r="J23" s="56"/>
      <c r="K23" s="56">
        <f t="shared" si="2"/>
        <v>0</v>
      </c>
      <c r="L23" s="56">
        <f t="shared" si="3"/>
        <v>0</v>
      </c>
    </row>
    <row r="24" spans="1:12" ht="31.2" x14ac:dyDescent="0.3">
      <c r="A24" s="54">
        <v>18</v>
      </c>
      <c r="B24" s="54" t="s">
        <v>298</v>
      </c>
      <c r="C24" s="54" t="s">
        <v>109</v>
      </c>
      <c r="D24" s="53" t="s">
        <v>299</v>
      </c>
      <c r="E24" s="53" t="s">
        <v>173</v>
      </c>
      <c r="F24" s="53" t="s">
        <v>172</v>
      </c>
      <c r="G24" s="53">
        <v>200</v>
      </c>
      <c r="H24" s="53">
        <v>250</v>
      </c>
      <c r="I24" s="142"/>
      <c r="J24" s="56"/>
      <c r="K24" s="56">
        <f t="shared" si="2"/>
        <v>0</v>
      </c>
      <c r="L24" s="56">
        <f t="shared" si="3"/>
        <v>0</v>
      </c>
    </row>
    <row r="25" spans="1:12" x14ac:dyDescent="0.3">
      <c r="A25" s="138" t="s">
        <v>431</v>
      </c>
      <c r="B25" s="138"/>
      <c r="C25" s="138"/>
      <c r="D25" s="138"/>
      <c r="E25" s="138"/>
      <c r="F25" s="138"/>
      <c r="G25" s="138"/>
      <c r="H25" s="138"/>
      <c r="I25" s="138"/>
      <c r="J25" s="56">
        <f>SUM(J8:J24)</f>
        <v>0</v>
      </c>
      <c r="K25" s="56">
        <f>SUM(K8:K24)</f>
        <v>0</v>
      </c>
      <c r="L25" s="56">
        <f>SUM(L8:L24)</f>
        <v>0</v>
      </c>
    </row>
    <row r="26" spans="1:12" x14ac:dyDescent="0.3">
      <c r="A26" s="138" t="s">
        <v>432</v>
      </c>
      <c r="B26" s="138"/>
      <c r="C26" s="138"/>
      <c r="D26" s="138"/>
      <c r="E26" s="138"/>
      <c r="F26" s="138"/>
      <c r="G26" s="138"/>
      <c r="H26" s="138"/>
      <c r="I26" s="138"/>
      <c r="J26" s="56"/>
      <c r="K26" s="56"/>
      <c r="L26" s="56"/>
    </row>
    <row r="27" spans="1:12" x14ac:dyDescent="0.3">
      <c r="A27" s="138" t="s">
        <v>433</v>
      </c>
      <c r="B27" s="138"/>
      <c r="C27" s="138"/>
      <c r="D27" s="138"/>
      <c r="E27" s="138"/>
      <c r="F27" s="138"/>
      <c r="G27" s="138"/>
      <c r="H27" s="138"/>
      <c r="I27" s="138"/>
      <c r="J27" s="56"/>
      <c r="K27" s="56"/>
      <c r="L27" s="56"/>
    </row>
  </sheetData>
  <autoFilter ref="A7:L7" xr:uid="{00000000-0009-0000-0000-000004000000}"/>
  <mergeCells count="11">
    <mergeCell ref="I8:I10"/>
    <mergeCell ref="I11:I13"/>
    <mergeCell ref="A5:L5"/>
    <mergeCell ref="B6:L6"/>
    <mergeCell ref="A27:I27"/>
    <mergeCell ref="A25:I25"/>
    <mergeCell ref="A26:I26"/>
    <mergeCell ref="I14:I15"/>
    <mergeCell ref="I17:I18"/>
    <mergeCell ref="I19:I21"/>
    <mergeCell ref="I22:I24"/>
  </mergeCells>
  <conditionalFormatting sqref="J8:L27">
    <cfRule type="containsBlanks" dxfId="5"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4F598F-C8F1-45B7-A565-4C6C1B587C38}">
  <sheetPr>
    <tabColor rgb="FFBC955C"/>
  </sheetPr>
  <dimension ref="A1:L151"/>
  <sheetViews>
    <sheetView showGridLines="0" zoomScale="90" zoomScaleNormal="90" zoomScaleSheetLayoutView="170" workbookViewId="0">
      <pane ySplit="7" topLeftCell="A8" activePane="bottomLeft" state="frozen"/>
      <selection pane="bottomLeft" activeCell="D86" sqref="D86"/>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19</v>
      </c>
      <c r="B8" s="54" t="s">
        <v>300</v>
      </c>
      <c r="C8" s="54" t="s">
        <v>111</v>
      </c>
      <c r="D8" s="53" t="s">
        <v>301</v>
      </c>
      <c r="E8" s="53" t="s">
        <v>169</v>
      </c>
      <c r="F8" s="53" t="s">
        <v>170</v>
      </c>
      <c r="G8" s="53">
        <v>25920</v>
      </c>
      <c r="H8" s="53">
        <v>28512</v>
      </c>
      <c r="I8" s="140">
        <v>25</v>
      </c>
      <c r="J8" s="56"/>
      <c r="K8" s="56">
        <f t="shared" ref="K8:K65" si="0">J8*G8</f>
        <v>0</v>
      </c>
      <c r="L8" s="56">
        <f t="shared" ref="L8:L65" si="1">J8*H8</f>
        <v>0</v>
      </c>
    </row>
    <row r="9" spans="1:12" ht="31.2" x14ac:dyDescent="0.3">
      <c r="A9" s="54">
        <v>19</v>
      </c>
      <c r="B9" s="54" t="s">
        <v>300</v>
      </c>
      <c r="C9" s="54" t="s">
        <v>111</v>
      </c>
      <c r="D9" s="53" t="s">
        <v>301</v>
      </c>
      <c r="E9" s="53" t="s">
        <v>169</v>
      </c>
      <c r="F9" s="53" t="s">
        <v>172</v>
      </c>
      <c r="G9" s="53">
        <v>8640</v>
      </c>
      <c r="H9" s="53">
        <v>9504</v>
      </c>
      <c r="I9" s="142"/>
      <c r="J9" s="56"/>
      <c r="K9" s="56">
        <f t="shared" si="0"/>
        <v>0</v>
      </c>
      <c r="L9" s="56">
        <f t="shared" si="1"/>
        <v>0</v>
      </c>
    </row>
    <row r="10" spans="1:12" ht="31.2" x14ac:dyDescent="0.3">
      <c r="A10" s="54">
        <v>19</v>
      </c>
      <c r="B10" s="54" t="s">
        <v>300</v>
      </c>
      <c r="C10" s="54" t="s">
        <v>111</v>
      </c>
      <c r="D10" s="53" t="s">
        <v>301</v>
      </c>
      <c r="E10" s="53" t="s">
        <v>173</v>
      </c>
      <c r="F10" s="53" t="s">
        <v>172</v>
      </c>
      <c r="G10" s="53">
        <v>4800</v>
      </c>
      <c r="H10" s="53">
        <v>5280</v>
      </c>
      <c r="I10" s="55">
        <v>750</v>
      </c>
      <c r="J10" s="56"/>
      <c r="K10" s="56">
        <f t="shared" si="0"/>
        <v>0</v>
      </c>
      <c r="L10" s="56">
        <f t="shared" si="1"/>
        <v>0</v>
      </c>
    </row>
    <row r="11" spans="1:12" ht="31.2" x14ac:dyDescent="0.3">
      <c r="A11" s="54">
        <v>19</v>
      </c>
      <c r="B11" s="54" t="s">
        <v>302</v>
      </c>
      <c r="C11" s="54" t="s">
        <v>111</v>
      </c>
      <c r="D11" s="53" t="s">
        <v>303</v>
      </c>
      <c r="E11" s="53" t="s">
        <v>169</v>
      </c>
      <c r="F11" s="53" t="s">
        <v>170</v>
      </c>
      <c r="G11" s="53">
        <v>3600</v>
      </c>
      <c r="H11" s="53">
        <v>3960</v>
      </c>
      <c r="I11" s="140">
        <v>5</v>
      </c>
      <c r="J11" s="56"/>
      <c r="K11" s="56">
        <f t="shared" si="0"/>
        <v>0</v>
      </c>
      <c r="L11" s="56">
        <f t="shared" si="1"/>
        <v>0</v>
      </c>
    </row>
    <row r="12" spans="1:12" ht="31.2" x14ac:dyDescent="0.3">
      <c r="A12" s="54">
        <v>19</v>
      </c>
      <c r="B12" s="54" t="s">
        <v>302</v>
      </c>
      <c r="C12" s="54" t="s">
        <v>111</v>
      </c>
      <c r="D12" s="53" t="s">
        <v>303</v>
      </c>
      <c r="E12" s="53" t="s">
        <v>169</v>
      </c>
      <c r="F12" s="53" t="s">
        <v>172</v>
      </c>
      <c r="G12" s="53">
        <v>3600</v>
      </c>
      <c r="H12" s="53">
        <v>3960</v>
      </c>
      <c r="I12" s="142"/>
      <c r="J12" s="56"/>
      <c r="K12" s="56">
        <f t="shared" si="0"/>
        <v>0</v>
      </c>
      <c r="L12" s="56">
        <f t="shared" si="1"/>
        <v>0</v>
      </c>
    </row>
    <row r="13" spans="1:12" ht="31.2" x14ac:dyDescent="0.3">
      <c r="A13" s="54">
        <v>19</v>
      </c>
      <c r="B13" s="54" t="s">
        <v>302</v>
      </c>
      <c r="C13" s="54" t="s">
        <v>111</v>
      </c>
      <c r="D13" s="53" t="s">
        <v>303</v>
      </c>
      <c r="E13" s="53" t="s">
        <v>173</v>
      </c>
      <c r="F13" s="53" t="s">
        <v>172</v>
      </c>
      <c r="G13" s="53">
        <v>6000</v>
      </c>
      <c r="H13" s="53">
        <v>6600</v>
      </c>
      <c r="I13" s="55">
        <v>942</v>
      </c>
      <c r="J13" s="56"/>
      <c r="K13" s="56">
        <f t="shared" si="0"/>
        <v>0</v>
      </c>
      <c r="L13" s="56">
        <f t="shared" si="1"/>
        <v>0</v>
      </c>
    </row>
    <row r="14" spans="1:12" ht="31.2" x14ac:dyDescent="0.3">
      <c r="A14" s="54">
        <v>19</v>
      </c>
      <c r="B14" s="54" t="s">
        <v>304</v>
      </c>
      <c r="C14" s="54" t="s">
        <v>111</v>
      </c>
      <c r="D14" s="53" t="s">
        <v>305</v>
      </c>
      <c r="E14" s="53" t="s">
        <v>169</v>
      </c>
      <c r="F14" s="53" t="s">
        <v>170</v>
      </c>
      <c r="G14" s="53">
        <v>3600</v>
      </c>
      <c r="H14" s="53">
        <v>3960</v>
      </c>
      <c r="I14" s="140">
        <v>5</v>
      </c>
      <c r="J14" s="56"/>
      <c r="K14" s="56">
        <f t="shared" si="0"/>
        <v>0</v>
      </c>
      <c r="L14" s="56">
        <f t="shared" si="1"/>
        <v>0</v>
      </c>
    </row>
    <row r="15" spans="1:12" ht="31.2" x14ac:dyDescent="0.3">
      <c r="A15" s="54">
        <v>19</v>
      </c>
      <c r="B15" s="54" t="s">
        <v>304</v>
      </c>
      <c r="C15" s="54" t="s">
        <v>111</v>
      </c>
      <c r="D15" s="53" t="s">
        <v>305</v>
      </c>
      <c r="E15" s="53" t="s">
        <v>169</v>
      </c>
      <c r="F15" s="53" t="s">
        <v>172</v>
      </c>
      <c r="G15" s="53">
        <v>3600</v>
      </c>
      <c r="H15" s="53">
        <v>3960</v>
      </c>
      <c r="I15" s="142"/>
      <c r="J15" s="56"/>
      <c r="K15" s="56">
        <f t="shared" si="0"/>
        <v>0</v>
      </c>
      <c r="L15" s="56">
        <f t="shared" si="1"/>
        <v>0</v>
      </c>
    </row>
    <row r="16" spans="1:12" ht="31.2" x14ac:dyDescent="0.3">
      <c r="A16" s="54">
        <v>19</v>
      </c>
      <c r="B16" s="54" t="s">
        <v>304</v>
      </c>
      <c r="C16" s="54" t="s">
        <v>111</v>
      </c>
      <c r="D16" s="53" t="s">
        <v>305</v>
      </c>
      <c r="E16" s="53" t="s">
        <v>173</v>
      </c>
      <c r="F16" s="53" t="s">
        <v>172</v>
      </c>
      <c r="G16" s="53">
        <v>6000</v>
      </c>
      <c r="H16" s="53">
        <v>6600</v>
      </c>
      <c r="I16" s="55">
        <v>940</v>
      </c>
      <c r="J16" s="56"/>
      <c r="K16" s="56">
        <f t="shared" si="0"/>
        <v>0</v>
      </c>
      <c r="L16" s="56">
        <f t="shared" si="1"/>
        <v>0</v>
      </c>
    </row>
    <row r="17" spans="1:12" ht="46.8" x14ac:dyDescent="0.3">
      <c r="A17" s="54">
        <v>19</v>
      </c>
      <c r="B17" s="54" t="s">
        <v>110</v>
      </c>
      <c r="C17" s="54" t="s">
        <v>111</v>
      </c>
      <c r="D17" s="53" t="s">
        <v>112</v>
      </c>
      <c r="E17" s="53" t="s">
        <v>169</v>
      </c>
      <c r="F17" s="53" t="s">
        <v>170</v>
      </c>
      <c r="G17" s="53">
        <v>85017</v>
      </c>
      <c r="H17" s="53">
        <v>93519</v>
      </c>
      <c r="I17" s="140">
        <v>300</v>
      </c>
      <c r="J17" s="56"/>
      <c r="K17" s="56">
        <f t="shared" si="0"/>
        <v>0</v>
      </c>
      <c r="L17" s="56">
        <f t="shared" si="1"/>
        <v>0</v>
      </c>
    </row>
    <row r="18" spans="1:12" ht="46.8" x14ac:dyDescent="0.3">
      <c r="A18" s="54">
        <v>19</v>
      </c>
      <c r="B18" s="54" t="s">
        <v>110</v>
      </c>
      <c r="C18" s="54" t="s">
        <v>111</v>
      </c>
      <c r="D18" s="53" t="s">
        <v>112</v>
      </c>
      <c r="E18" s="53" t="s">
        <v>169</v>
      </c>
      <c r="F18" s="53" t="s">
        <v>172</v>
      </c>
      <c r="G18" s="53">
        <v>387303</v>
      </c>
      <c r="H18" s="53">
        <v>426033</v>
      </c>
      <c r="I18" s="142"/>
      <c r="J18" s="56"/>
      <c r="K18" s="56">
        <f t="shared" si="0"/>
        <v>0</v>
      </c>
      <c r="L18" s="56">
        <f t="shared" si="1"/>
        <v>0</v>
      </c>
    </row>
    <row r="19" spans="1:12" ht="46.8" x14ac:dyDescent="0.3">
      <c r="A19" s="54">
        <v>19</v>
      </c>
      <c r="B19" s="54" t="s">
        <v>110</v>
      </c>
      <c r="C19" s="54" t="s">
        <v>111</v>
      </c>
      <c r="D19" s="53" t="s">
        <v>112</v>
      </c>
      <c r="E19" s="53" t="s">
        <v>173</v>
      </c>
      <c r="F19" s="53" t="s">
        <v>170</v>
      </c>
      <c r="G19" s="53">
        <v>7800</v>
      </c>
      <c r="H19" s="53">
        <v>8580</v>
      </c>
      <c r="I19" s="140">
        <v>2440</v>
      </c>
      <c r="J19" s="56"/>
      <c r="K19" s="56">
        <f t="shared" si="0"/>
        <v>0</v>
      </c>
      <c r="L19" s="56">
        <f t="shared" si="1"/>
        <v>0</v>
      </c>
    </row>
    <row r="20" spans="1:12" ht="46.8" x14ac:dyDescent="0.3">
      <c r="A20" s="54">
        <v>19</v>
      </c>
      <c r="B20" s="54" t="s">
        <v>110</v>
      </c>
      <c r="C20" s="54" t="s">
        <v>111</v>
      </c>
      <c r="D20" s="53" t="s">
        <v>112</v>
      </c>
      <c r="E20" s="53" t="s">
        <v>173</v>
      </c>
      <c r="F20" s="53" t="s">
        <v>172</v>
      </c>
      <c r="G20" s="53">
        <v>7800</v>
      </c>
      <c r="H20" s="53">
        <v>8580</v>
      </c>
      <c r="I20" s="142"/>
      <c r="J20" s="56"/>
      <c r="K20" s="56">
        <f t="shared" si="0"/>
        <v>0</v>
      </c>
      <c r="L20" s="56">
        <f t="shared" si="1"/>
        <v>0</v>
      </c>
    </row>
    <row r="21" spans="1:12" ht="31.2" x14ac:dyDescent="0.3">
      <c r="A21" s="54">
        <v>19</v>
      </c>
      <c r="B21" s="54" t="s">
        <v>113</v>
      </c>
      <c r="C21" s="54" t="s">
        <v>111</v>
      </c>
      <c r="D21" s="53" t="s">
        <v>114</v>
      </c>
      <c r="E21" s="53" t="s">
        <v>169</v>
      </c>
      <c r="F21" s="53" t="s">
        <v>170</v>
      </c>
      <c r="G21" s="53">
        <v>93312</v>
      </c>
      <c r="H21" s="53">
        <v>102643</v>
      </c>
      <c r="I21" s="140">
        <v>190</v>
      </c>
      <c r="J21" s="56"/>
      <c r="K21" s="56">
        <f t="shared" si="0"/>
        <v>0</v>
      </c>
      <c r="L21" s="56">
        <f t="shared" si="1"/>
        <v>0</v>
      </c>
    </row>
    <row r="22" spans="1:12" ht="31.2" x14ac:dyDescent="0.3">
      <c r="A22" s="54">
        <v>19</v>
      </c>
      <c r="B22" s="54" t="s">
        <v>113</v>
      </c>
      <c r="C22" s="54" t="s">
        <v>111</v>
      </c>
      <c r="D22" s="53" t="s">
        <v>114</v>
      </c>
      <c r="E22" s="53" t="s">
        <v>169</v>
      </c>
      <c r="F22" s="53" t="s">
        <v>172</v>
      </c>
      <c r="G22" s="53">
        <v>217728</v>
      </c>
      <c r="H22" s="53">
        <v>239501</v>
      </c>
      <c r="I22" s="142"/>
      <c r="J22" s="56"/>
      <c r="K22" s="56">
        <f t="shared" si="0"/>
        <v>0</v>
      </c>
      <c r="L22" s="56">
        <f t="shared" si="1"/>
        <v>0</v>
      </c>
    </row>
    <row r="23" spans="1:12" ht="31.2" x14ac:dyDescent="0.3">
      <c r="A23" s="54">
        <v>19</v>
      </c>
      <c r="B23" s="54" t="s">
        <v>113</v>
      </c>
      <c r="C23" s="54" t="s">
        <v>111</v>
      </c>
      <c r="D23" s="53" t="s">
        <v>114</v>
      </c>
      <c r="E23" s="53" t="s">
        <v>173</v>
      </c>
      <c r="F23" s="53" t="s">
        <v>170</v>
      </c>
      <c r="G23" s="53">
        <v>16200</v>
      </c>
      <c r="H23" s="53">
        <v>17820</v>
      </c>
      <c r="I23" s="140">
        <v>4500</v>
      </c>
      <c r="J23" s="56"/>
      <c r="K23" s="56">
        <f t="shared" si="0"/>
        <v>0</v>
      </c>
      <c r="L23" s="56">
        <f t="shared" si="1"/>
        <v>0</v>
      </c>
    </row>
    <row r="24" spans="1:12" ht="31.2" x14ac:dyDescent="0.3">
      <c r="A24" s="54">
        <v>19</v>
      </c>
      <c r="B24" s="54" t="s">
        <v>113</v>
      </c>
      <c r="C24" s="54" t="s">
        <v>111</v>
      </c>
      <c r="D24" s="53" t="s">
        <v>114</v>
      </c>
      <c r="E24" s="53" t="s">
        <v>173</v>
      </c>
      <c r="F24" s="53" t="s">
        <v>172</v>
      </c>
      <c r="G24" s="53">
        <v>16200</v>
      </c>
      <c r="H24" s="53">
        <v>17820</v>
      </c>
      <c r="I24" s="142"/>
      <c r="J24" s="56"/>
      <c r="K24" s="56">
        <f t="shared" si="0"/>
        <v>0</v>
      </c>
      <c r="L24" s="56">
        <f t="shared" si="1"/>
        <v>0</v>
      </c>
    </row>
    <row r="25" spans="1:12" ht="31.2" x14ac:dyDescent="0.3">
      <c r="A25" s="54">
        <v>19</v>
      </c>
      <c r="B25" s="54" t="s">
        <v>306</v>
      </c>
      <c r="C25" s="54" t="s">
        <v>111</v>
      </c>
      <c r="D25" s="53" t="s">
        <v>307</v>
      </c>
      <c r="E25" s="53" t="s">
        <v>169</v>
      </c>
      <c r="F25" s="53" t="s">
        <v>170</v>
      </c>
      <c r="G25" s="53">
        <v>3600</v>
      </c>
      <c r="H25" s="53">
        <v>3960</v>
      </c>
      <c r="I25" s="140">
        <v>4</v>
      </c>
      <c r="J25" s="56"/>
      <c r="K25" s="56">
        <f t="shared" si="0"/>
        <v>0</v>
      </c>
      <c r="L25" s="56">
        <f t="shared" si="1"/>
        <v>0</v>
      </c>
    </row>
    <row r="26" spans="1:12" ht="31.2" x14ac:dyDescent="0.3">
      <c r="A26" s="54">
        <v>19</v>
      </c>
      <c r="B26" s="54" t="s">
        <v>306</v>
      </c>
      <c r="C26" s="54" t="s">
        <v>111</v>
      </c>
      <c r="D26" s="53" t="s">
        <v>307</v>
      </c>
      <c r="E26" s="53" t="s">
        <v>169</v>
      </c>
      <c r="F26" s="53" t="s">
        <v>172</v>
      </c>
      <c r="G26" s="53">
        <v>3600</v>
      </c>
      <c r="H26" s="53">
        <v>3960</v>
      </c>
      <c r="I26" s="142"/>
      <c r="J26" s="56"/>
      <c r="K26" s="56">
        <f t="shared" si="0"/>
        <v>0</v>
      </c>
      <c r="L26" s="56">
        <f t="shared" si="1"/>
        <v>0</v>
      </c>
    </row>
    <row r="27" spans="1:12" ht="31.2" x14ac:dyDescent="0.3">
      <c r="A27" s="54">
        <v>19</v>
      </c>
      <c r="B27" s="54" t="s">
        <v>306</v>
      </c>
      <c r="C27" s="54" t="s">
        <v>111</v>
      </c>
      <c r="D27" s="53" t="s">
        <v>307</v>
      </c>
      <c r="E27" s="53" t="s">
        <v>173</v>
      </c>
      <c r="F27" s="53" t="s">
        <v>172</v>
      </c>
      <c r="G27" s="53">
        <v>4800</v>
      </c>
      <c r="H27" s="53">
        <v>5280</v>
      </c>
      <c r="I27" s="55">
        <v>754</v>
      </c>
      <c r="J27" s="56"/>
      <c r="K27" s="56">
        <f t="shared" si="0"/>
        <v>0</v>
      </c>
      <c r="L27" s="56">
        <f t="shared" si="1"/>
        <v>0</v>
      </c>
    </row>
    <row r="28" spans="1:12" ht="31.2" x14ac:dyDescent="0.3">
      <c r="A28" s="54">
        <v>19</v>
      </c>
      <c r="B28" s="54" t="s">
        <v>308</v>
      </c>
      <c r="C28" s="54" t="s">
        <v>111</v>
      </c>
      <c r="D28" s="53" t="s">
        <v>309</v>
      </c>
      <c r="E28" s="53" t="s">
        <v>169</v>
      </c>
      <c r="F28" s="53" t="s">
        <v>170</v>
      </c>
      <c r="G28" s="53">
        <v>2160</v>
      </c>
      <c r="H28" s="53">
        <v>2376</v>
      </c>
      <c r="I28" s="140">
        <v>2</v>
      </c>
      <c r="J28" s="56"/>
      <c r="K28" s="56">
        <f t="shared" si="0"/>
        <v>0</v>
      </c>
      <c r="L28" s="56">
        <f t="shared" si="1"/>
        <v>0</v>
      </c>
    </row>
    <row r="29" spans="1:12" ht="31.2" x14ac:dyDescent="0.3">
      <c r="A29" s="54">
        <v>19</v>
      </c>
      <c r="B29" s="54" t="s">
        <v>308</v>
      </c>
      <c r="C29" s="54" t="s">
        <v>111</v>
      </c>
      <c r="D29" s="53" t="s">
        <v>309</v>
      </c>
      <c r="E29" s="53" t="s">
        <v>169</v>
      </c>
      <c r="F29" s="53" t="s">
        <v>171</v>
      </c>
      <c r="G29" s="53">
        <v>1440</v>
      </c>
      <c r="H29" s="53">
        <v>1584</v>
      </c>
      <c r="I29" s="141"/>
      <c r="J29" s="56"/>
      <c r="K29" s="56">
        <f t="shared" si="0"/>
        <v>0</v>
      </c>
      <c r="L29" s="56">
        <f t="shared" si="1"/>
        <v>0</v>
      </c>
    </row>
    <row r="30" spans="1:12" ht="31.2" x14ac:dyDescent="0.3">
      <c r="A30" s="54">
        <v>19</v>
      </c>
      <c r="B30" s="54" t="s">
        <v>308</v>
      </c>
      <c r="C30" s="54" t="s">
        <v>111</v>
      </c>
      <c r="D30" s="53" t="s">
        <v>309</v>
      </c>
      <c r="E30" s="53" t="s">
        <v>169</v>
      </c>
      <c r="F30" s="53" t="s">
        <v>172</v>
      </c>
      <c r="G30" s="53">
        <v>2160</v>
      </c>
      <c r="H30" s="53">
        <v>2376</v>
      </c>
      <c r="I30" s="142"/>
      <c r="J30" s="56"/>
      <c r="K30" s="56">
        <f t="shared" si="0"/>
        <v>0</v>
      </c>
      <c r="L30" s="56">
        <f t="shared" si="1"/>
        <v>0</v>
      </c>
    </row>
    <row r="31" spans="1:12" ht="31.2" x14ac:dyDescent="0.3">
      <c r="A31" s="54">
        <v>19</v>
      </c>
      <c r="B31" s="54" t="s">
        <v>308</v>
      </c>
      <c r="C31" s="54" t="s">
        <v>111</v>
      </c>
      <c r="D31" s="53" t="s">
        <v>309</v>
      </c>
      <c r="E31" s="53" t="s">
        <v>173</v>
      </c>
      <c r="F31" s="53" t="s">
        <v>172</v>
      </c>
      <c r="G31" s="53">
        <v>6000</v>
      </c>
      <c r="H31" s="53">
        <v>6600</v>
      </c>
      <c r="I31" s="55">
        <v>950</v>
      </c>
      <c r="J31" s="56"/>
      <c r="K31" s="56">
        <f t="shared" si="0"/>
        <v>0</v>
      </c>
      <c r="L31" s="56">
        <f t="shared" si="1"/>
        <v>0</v>
      </c>
    </row>
    <row r="32" spans="1:12" ht="31.2" x14ac:dyDescent="0.3">
      <c r="A32" s="54">
        <v>19</v>
      </c>
      <c r="B32" s="54" t="s">
        <v>310</v>
      </c>
      <c r="C32" s="54" t="s">
        <v>111</v>
      </c>
      <c r="D32" s="53" t="s">
        <v>311</v>
      </c>
      <c r="E32" s="53" t="s">
        <v>169</v>
      </c>
      <c r="F32" s="53" t="s">
        <v>170</v>
      </c>
      <c r="G32" s="53">
        <v>65981</v>
      </c>
      <c r="H32" s="53">
        <v>72579</v>
      </c>
      <c r="I32" s="140">
        <v>73</v>
      </c>
      <c r="J32" s="56"/>
      <c r="K32" s="56">
        <f t="shared" si="0"/>
        <v>0</v>
      </c>
      <c r="L32" s="56">
        <f t="shared" si="1"/>
        <v>0</v>
      </c>
    </row>
    <row r="33" spans="1:12" ht="31.2" x14ac:dyDescent="0.3">
      <c r="A33" s="54">
        <v>19</v>
      </c>
      <c r="B33" s="54" t="s">
        <v>310</v>
      </c>
      <c r="C33" s="54" t="s">
        <v>111</v>
      </c>
      <c r="D33" s="53" t="s">
        <v>311</v>
      </c>
      <c r="E33" s="53" t="s">
        <v>169</v>
      </c>
      <c r="F33" s="53" t="s">
        <v>172</v>
      </c>
      <c r="G33" s="53">
        <v>47779</v>
      </c>
      <c r="H33" s="53">
        <v>52557</v>
      </c>
      <c r="I33" s="142"/>
      <c r="J33" s="56"/>
      <c r="K33" s="56">
        <f t="shared" si="0"/>
        <v>0</v>
      </c>
      <c r="L33" s="56">
        <f t="shared" si="1"/>
        <v>0</v>
      </c>
    </row>
    <row r="34" spans="1:12" ht="31.2" x14ac:dyDescent="0.3">
      <c r="A34" s="54">
        <v>19</v>
      </c>
      <c r="B34" s="54" t="s">
        <v>310</v>
      </c>
      <c r="C34" s="54" t="s">
        <v>111</v>
      </c>
      <c r="D34" s="53" t="s">
        <v>311</v>
      </c>
      <c r="E34" s="53" t="s">
        <v>173</v>
      </c>
      <c r="F34" s="53" t="s">
        <v>172</v>
      </c>
      <c r="G34" s="53">
        <v>7200</v>
      </c>
      <c r="H34" s="53">
        <v>7920</v>
      </c>
      <c r="I34" s="55">
        <v>1137</v>
      </c>
      <c r="J34" s="56"/>
      <c r="K34" s="56">
        <f t="shared" si="0"/>
        <v>0</v>
      </c>
      <c r="L34" s="56">
        <f t="shared" si="1"/>
        <v>0</v>
      </c>
    </row>
    <row r="35" spans="1:12" ht="31.2" x14ac:dyDescent="0.3">
      <c r="A35" s="54">
        <v>19</v>
      </c>
      <c r="B35" s="54" t="s">
        <v>312</v>
      </c>
      <c r="C35" s="54" t="s">
        <v>111</v>
      </c>
      <c r="D35" s="53" t="s">
        <v>313</v>
      </c>
      <c r="E35" s="53" t="s">
        <v>169</v>
      </c>
      <c r="F35" s="53" t="s">
        <v>170</v>
      </c>
      <c r="G35" s="53">
        <v>3600</v>
      </c>
      <c r="H35" s="53">
        <v>3960</v>
      </c>
      <c r="I35" s="140">
        <v>4</v>
      </c>
      <c r="J35" s="56"/>
      <c r="K35" s="56">
        <f t="shared" si="0"/>
        <v>0</v>
      </c>
      <c r="L35" s="56">
        <f t="shared" si="1"/>
        <v>0</v>
      </c>
    </row>
    <row r="36" spans="1:12" ht="31.2" x14ac:dyDescent="0.3">
      <c r="A36" s="54">
        <v>19</v>
      </c>
      <c r="B36" s="54" t="s">
        <v>312</v>
      </c>
      <c r="C36" s="54" t="s">
        <v>111</v>
      </c>
      <c r="D36" s="53" t="s">
        <v>313</v>
      </c>
      <c r="E36" s="53" t="s">
        <v>169</v>
      </c>
      <c r="F36" s="53" t="s">
        <v>172</v>
      </c>
      <c r="G36" s="53">
        <v>3600</v>
      </c>
      <c r="H36" s="53">
        <v>3960</v>
      </c>
      <c r="I36" s="142"/>
      <c r="J36" s="56"/>
      <c r="K36" s="56">
        <f t="shared" si="0"/>
        <v>0</v>
      </c>
      <c r="L36" s="56">
        <f t="shared" si="1"/>
        <v>0</v>
      </c>
    </row>
    <row r="37" spans="1:12" ht="31.2" x14ac:dyDescent="0.3">
      <c r="A37" s="54">
        <v>19</v>
      </c>
      <c r="B37" s="54" t="s">
        <v>312</v>
      </c>
      <c r="C37" s="54" t="s">
        <v>111</v>
      </c>
      <c r="D37" s="53" t="s">
        <v>313</v>
      </c>
      <c r="E37" s="53" t="s">
        <v>173</v>
      </c>
      <c r="F37" s="53" t="s">
        <v>172</v>
      </c>
      <c r="G37" s="53">
        <v>6000</v>
      </c>
      <c r="H37" s="53">
        <v>6600</v>
      </c>
      <c r="I37" s="55">
        <v>950</v>
      </c>
      <c r="J37" s="56"/>
      <c r="K37" s="56">
        <f t="shared" si="0"/>
        <v>0</v>
      </c>
      <c r="L37" s="56">
        <f t="shared" si="1"/>
        <v>0</v>
      </c>
    </row>
    <row r="38" spans="1:12" ht="31.2" x14ac:dyDescent="0.3">
      <c r="A38" s="54">
        <v>19</v>
      </c>
      <c r="B38" s="54" t="s">
        <v>314</v>
      </c>
      <c r="C38" s="54" t="s">
        <v>111</v>
      </c>
      <c r="D38" s="53" t="s">
        <v>315</v>
      </c>
      <c r="E38" s="53" t="s">
        <v>169</v>
      </c>
      <c r="F38" s="53" t="s">
        <v>170</v>
      </c>
      <c r="G38" s="53">
        <v>3600</v>
      </c>
      <c r="H38" s="53">
        <v>3960</v>
      </c>
      <c r="I38" s="140">
        <v>4</v>
      </c>
      <c r="J38" s="56"/>
      <c r="K38" s="56">
        <f t="shared" si="0"/>
        <v>0</v>
      </c>
      <c r="L38" s="56">
        <f t="shared" si="1"/>
        <v>0</v>
      </c>
    </row>
    <row r="39" spans="1:12" ht="31.2" x14ac:dyDescent="0.3">
      <c r="A39" s="54">
        <v>19</v>
      </c>
      <c r="B39" s="54" t="s">
        <v>314</v>
      </c>
      <c r="C39" s="54" t="s">
        <v>111</v>
      </c>
      <c r="D39" s="53" t="s">
        <v>315</v>
      </c>
      <c r="E39" s="53" t="s">
        <v>169</v>
      </c>
      <c r="F39" s="53" t="s">
        <v>172</v>
      </c>
      <c r="G39" s="53">
        <v>3600</v>
      </c>
      <c r="H39" s="53">
        <v>3960</v>
      </c>
      <c r="I39" s="142"/>
      <c r="J39" s="56"/>
      <c r="K39" s="56">
        <f t="shared" si="0"/>
        <v>0</v>
      </c>
      <c r="L39" s="56">
        <f t="shared" si="1"/>
        <v>0</v>
      </c>
    </row>
    <row r="40" spans="1:12" ht="31.2" x14ac:dyDescent="0.3">
      <c r="A40" s="54">
        <v>19</v>
      </c>
      <c r="B40" s="54" t="s">
        <v>314</v>
      </c>
      <c r="C40" s="54" t="s">
        <v>111</v>
      </c>
      <c r="D40" s="53" t="s">
        <v>315</v>
      </c>
      <c r="E40" s="53" t="s">
        <v>173</v>
      </c>
      <c r="F40" s="53" t="s">
        <v>172</v>
      </c>
      <c r="G40" s="53">
        <v>2400</v>
      </c>
      <c r="H40" s="53">
        <v>2640</v>
      </c>
      <c r="I40" s="55">
        <v>340</v>
      </c>
      <c r="J40" s="56"/>
      <c r="K40" s="56">
        <f t="shared" si="0"/>
        <v>0</v>
      </c>
      <c r="L40" s="56">
        <f t="shared" si="1"/>
        <v>0</v>
      </c>
    </row>
    <row r="41" spans="1:12" ht="31.2" x14ac:dyDescent="0.3">
      <c r="A41" s="54">
        <v>19</v>
      </c>
      <c r="B41" s="54" t="s">
        <v>1</v>
      </c>
      <c r="C41" s="54" t="s">
        <v>111</v>
      </c>
      <c r="D41" s="53" t="s">
        <v>115</v>
      </c>
      <c r="E41" s="53" t="s">
        <v>169</v>
      </c>
      <c r="F41" s="53" t="s">
        <v>170</v>
      </c>
      <c r="G41" s="53">
        <v>55641</v>
      </c>
      <c r="H41" s="53">
        <v>61205</v>
      </c>
      <c r="I41" s="140">
        <v>425</v>
      </c>
      <c r="J41" s="56"/>
      <c r="K41" s="56">
        <f t="shared" si="0"/>
        <v>0</v>
      </c>
      <c r="L41" s="56">
        <f t="shared" si="1"/>
        <v>0</v>
      </c>
    </row>
    <row r="42" spans="1:12" ht="31.2" x14ac:dyDescent="0.3">
      <c r="A42" s="54">
        <v>19</v>
      </c>
      <c r="B42" s="54" t="s">
        <v>1</v>
      </c>
      <c r="C42" s="54" t="s">
        <v>111</v>
      </c>
      <c r="D42" s="53" t="s">
        <v>115</v>
      </c>
      <c r="E42" s="53" t="s">
        <v>169</v>
      </c>
      <c r="F42" s="53" t="s">
        <v>172</v>
      </c>
      <c r="G42" s="53">
        <v>639879</v>
      </c>
      <c r="H42" s="53">
        <v>703867</v>
      </c>
      <c r="I42" s="142"/>
      <c r="J42" s="56"/>
      <c r="K42" s="56">
        <f t="shared" si="0"/>
        <v>0</v>
      </c>
      <c r="L42" s="56">
        <f t="shared" si="1"/>
        <v>0</v>
      </c>
    </row>
    <row r="43" spans="1:12" ht="31.2" x14ac:dyDescent="0.3">
      <c r="A43" s="54">
        <v>19</v>
      </c>
      <c r="B43" s="54" t="s">
        <v>1</v>
      </c>
      <c r="C43" s="54" t="s">
        <v>111</v>
      </c>
      <c r="D43" s="53" t="s">
        <v>115</v>
      </c>
      <c r="E43" s="53" t="s">
        <v>173</v>
      </c>
      <c r="F43" s="53" t="s">
        <v>172</v>
      </c>
      <c r="G43" s="53">
        <v>106800</v>
      </c>
      <c r="H43" s="53">
        <v>117480</v>
      </c>
      <c r="I43" s="55">
        <v>16700</v>
      </c>
      <c r="J43" s="56"/>
      <c r="K43" s="56">
        <f t="shared" si="0"/>
        <v>0</v>
      </c>
      <c r="L43" s="56">
        <f t="shared" si="1"/>
        <v>0</v>
      </c>
    </row>
    <row r="44" spans="1:12" ht="31.2" x14ac:dyDescent="0.3">
      <c r="A44" s="54">
        <v>19</v>
      </c>
      <c r="B44" s="54" t="s">
        <v>4</v>
      </c>
      <c r="C44" s="54" t="s">
        <v>111</v>
      </c>
      <c r="D44" s="53" t="s">
        <v>5</v>
      </c>
      <c r="E44" s="53" t="s">
        <v>169</v>
      </c>
      <c r="F44" s="53" t="s">
        <v>170</v>
      </c>
      <c r="G44" s="53">
        <v>226368</v>
      </c>
      <c r="H44" s="53">
        <v>249005</v>
      </c>
      <c r="I44" s="140">
        <v>344</v>
      </c>
      <c r="J44" s="56"/>
      <c r="K44" s="56">
        <f t="shared" si="0"/>
        <v>0</v>
      </c>
      <c r="L44" s="56">
        <f t="shared" si="1"/>
        <v>0</v>
      </c>
    </row>
    <row r="45" spans="1:12" ht="31.2" x14ac:dyDescent="0.3">
      <c r="A45" s="54">
        <v>19</v>
      </c>
      <c r="B45" s="54" t="s">
        <v>4</v>
      </c>
      <c r="C45" s="54" t="s">
        <v>111</v>
      </c>
      <c r="D45" s="53" t="s">
        <v>5</v>
      </c>
      <c r="E45" s="53" t="s">
        <v>169</v>
      </c>
      <c r="F45" s="53" t="s">
        <v>172</v>
      </c>
      <c r="G45" s="53">
        <v>338112</v>
      </c>
      <c r="H45" s="53">
        <v>371923</v>
      </c>
      <c r="I45" s="142"/>
      <c r="J45" s="56"/>
      <c r="K45" s="56">
        <f t="shared" si="0"/>
        <v>0</v>
      </c>
      <c r="L45" s="56">
        <f t="shared" si="1"/>
        <v>0</v>
      </c>
    </row>
    <row r="46" spans="1:12" ht="31.2" x14ac:dyDescent="0.3">
      <c r="A46" s="54">
        <v>19</v>
      </c>
      <c r="B46" s="54" t="s">
        <v>4</v>
      </c>
      <c r="C46" s="54" t="s">
        <v>111</v>
      </c>
      <c r="D46" s="53" t="s">
        <v>5</v>
      </c>
      <c r="E46" s="53" t="s">
        <v>173</v>
      </c>
      <c r="F46" s="53" t="s">
        <v>172</v>
      </c>
      <c r="G46" s="53">
        <v>45600</v>
      </c>
      <c r="H46" s="53">
        <v>50160</v>
      </c>
      <c r="I46" s="55">
        <v>7100</v>
      </c>
      <c r="J46" s="56"/>
      <c r="K46" s="56">
        <f t="shared" si="0"/>
        <v>0</v>
      </c>
      <c r="L46" s="56">
        <f t="shared" si="1"/>
        <v>0</v>
      </c>
    </row>
    <row r="47" spans="1:12" ht="31.2" x14ac:dyDescent="0.3">
      <c r="A47" s="54">
        <v>19</v>
      </c>
      <c r="B47" s="54" t="s">
        <v>316</v>
      </c>
      <c r="C47" s="54" t="s">
        <v>111</v>
      </c>
      <c r="D47" s="53" t="s">
        <v>317</v>
      </c>
      <c r="E47" s="53" t="s">
        <v>169</v>
      </c>
      <c r="F47" s="53" t="s">
        <v>170</v>
      </c>
      <c r="G47" s="53">
        <v>73008</v>
      </c>
      <c r="H47" s="53">
        <v>80309</v>
      </c>
      <c r="I47" s="140">
        <v>148</v>
      </c>
      <c r="J47" s="56"/>
      <c r="K47" s="56">
        <f t="shared" si="0"/>
        <v>0</v>
      </c>
      <c r="L47" s="56">
        <f t="shared" si="1"/>
        <v>0</v>
      </c>
    </row>
    <row r="48" spans="1:12" ht="31.2" x14ac:dyDescent="0.3">
      <c r="A48" s="54">
        <v>19</v>
      </c>
      <c r="B48" s="54" t="s">
        <v>316</v>
      </c>
      <c r="C48" s="54" t="s">
        <v>111</v>
      </c>
      <c r="D48" s="53" t="s">
        <v>317</v>
      </c>
      <c r="E48" s="53" t="s">
        <v>169</v>
      </c>
      <c r="F48" s="53" t="s">
        <v>172</v>
      </c>
      <c r="G48" s="53">
        <v>170352</v>
      </c>
      <c r="H48" s="53">
        <v>187387</v>
      </c>
      <c r="I48" s="142"/>
      <c r="J48" s="56"/>
      <c r="K48" s="56">
        <f t="shared" si="0"/>
        <v>0</v>
      </c>
      <c r="L48" s="56">
        <f t="shared" si="1"/>
        <v>0</v>
      </c>
    </row>
    <row r="49" spans="1:12" ht="31.2" x14ac:dyDescent="0.3">
      <c r="A49" s="54">
        <v>19</v>
      </c>
      <c r="B49" s="54" t="s">
        <v>316</v>
      </c>
      <c r="C49" s="54" t="s">
        <v>111</v>
      </c>
      <c r="D49" s="53" t="s">
        <v>317</v>
      </c>
      <c r="E49" s="53" t="s">
        <v>173</v>
      </c>
      <c r="F49" s="53" t="s">
        <v>170</v>
      </c>
      <c r="G49" s="53">
        <v>25800</v>
      </c>
      <c r="H49" s="53">
        <v>28380</v>
      </c>
      <c r="I49" s="140">
        <v>8100</v>
      </c>
      <c r="J49" s="56"/>
      <c r="K49" s="56">
        <f t="shared" si="0"/>
        <v>0</v>
      </c>
      <c r="L49" s="56">
        <f t="shared" si="1"/>
        <v>0</v>
      </c>
    </row>
    <row r="50" spans="1:12" ht="31.2" x14ac:dyDescent="0.3">
      <c r="A50" s="54">
        <v>19</v>
      </c>
      <c r="B50" s="54" t="s">
        <v>316</v>
      </c>
      <c r="C50" s="54" t="s">
        <v>111</v>
      </c>
      <c r="D50" s="53" t="s">
        <v>317</v>
      </c>
      <c r="E50" s="53" t="s">
        <v>173</v>
      </c>
      <c r="F50" s="53" t="s">
        <v>172</v>
      </c>
      <c r="G50" s="53">
        <v>25800</v>
      </c>
      <c r="H50" s="53">
        <v>28380</v>
      </c>
      <c r="I50" s="142"/>
      <c r="J50" s="56"/>
      <c r="K50" s="56">
        <f t="shared" si="0"/>
        <v>0</v>
      </c>
      <c r="L50" s="56">
        <f t="shared" si="1"/>
        <v>0</v>
      </c>
    </row>
    <row r="51" spans="1:12" ht="31.2" x14ac:dyDescent="0.3">
      <c r="A51" s="54">
        <v>19</v>
      </c>
      <c r="B51" s="54" t="s">
        <v>318</v>
      </c>
      <c r="C51" s="54" t="s">
        <v>111</v>
      </c>
      <c r="D51" s="53" t="s">
        <v>319</v>
      </c>
      <c r="E51" s="53" t="s">
        <v>169</v>
      </c>
      <c r="F51" s="53" t="s">
        <v>170</v>
      </c>
      <c r="G51" s="53">
        <v>5616</v>
      </c>
      <c r="H51" s="53">
        <v>6178</v>
      </c>
      <c r="I51" s="140">
        <v>70</v>
      </c>
      <c r="J51" s="56"/>
      <c r="K51" s="56">
        <f t="shared" si="0"/>
        <v>0</v>
      </c>
      <c r="L51" s="56">
        <f t="shared" si="1"/>
        <v>0</v>
      </c>
    </row>
    <row r="52" spans="1:12" ht="31.2" x14ac:dyDescent="0.3">
      <c r="A52" s="54">
        <v>19</v>
      </c>
      <c r="B52" s="54" t="s">
        <v>318</v>
      </c>
      <c r="C52" s="54" t="s">
        <v>111</v>
      </c>
      <c r="D52" s="53" t="s">
        <v>319</v>
      </c>
      <c r="E52" s="53" t="s">
        <v>169</v>
      </c>
      <c r="F52" s="53" t="s">
        <v>172</v>
      </c>
      <c r="G52" s="53">
        <v>106704</v>
      </c>
      <c r="H52" s="53">
        <v>117374</v>
      </c>
      <c r="I52" s="142"/>
      <c r="J52" s="56"/>
      <c r="K52" s="56">
        <f t="shared" si="0"/>
        <v>0</v>
      </c>
      <c r="L52" s="56">
        <f t="shared" si="1"/>
        <v>0</v>
      </c>
    </row>
    <row r="53" spans="1:12" ht="31.2" x14ac:dyDescent="0.3">
      <c r="A53" s="54">
        <v>19</v>
      </c>
      <c r="B53" s="54" t="s">
        <v>318</v>
      </c>
      <c r="C53" s="54" t="s">
        <v>111</v>
      </c>
      <c r="D53" s="53" t="s">
        <v>319</v>
      </c>
      <c r="E53" s="53" t="s">
        <v>173</v>
      </c>
      <c r="F53" s="53" t="s">
        <v>170</v>
      </c>
      <c r="G53" s="53">
        <v>7200</v>
      </c>
      <c r="H53" s="53">
        <v>7920</v>
      </c>
      <c r="I53" s="140">
        <v>2100</v>
      </c>
      <c r="J53" s="56"/>
      <c r="K53" s="56">
        <f t="shared" si="0"/>
        <v>0</v>
      </c>
      <c r="L53" s="56">
        <f t="shared" si="1"/>
        <v>0</v>
      </c>
    </row>
    <row r="54" spans="1:12" ht="31.2" x14ac:dyDescent="0.3">
      <c r="A54" s="54">
        <v>19</v>
      </c>
      <c r="B54" s="54" t="s">
        <v>318</v>
      </c>
      <c r="C54" s="54" t="s">
        <v>111</v>
      </c>
      <c r="D54" s="53" t="s">
        <v>319</v>
      </c>
      <c r="E54" s="53" t="s">
        <v>173</v>
      </c>
      <c r="F54" s="53" t="s">
        <v>172</v>
      </c>
      <c r="G54" s="53">
        <v>7200</v>
      </c>
      <c r="H54" s="53">
        <v>7920</v>
      </c>
      <c r="I54" s="142"/>
      <c r="J54" s="56"/>
      <c r="K54" s="56">
        <f t="shared" si="0"/>
        <v>0</v>
      </c>
      <c r="L54" s="56">
        <f t="shared" si="1"/>
        <v>0</v>
      </c>
    </row>
    <row r="55" spans="1:12" ht="31.2" x14ac:dyDescent="0.3">
      <c r="A55" s="54">
        <v>19</v>
      </c>
      <c r="B55" s="54" t="s">
        <v>320</v>
      </c>
      <c r="C55" s="54" t="s">
        <v>111</v>
      </c>
      <c r="D55" s="53" t="s">
        <v>321</v>
      </c>
      <c r="E55" s="53" t="s">
        <v>169</v>
      </c>
      <c r="F55" s="53" t="s">
        <v>170</v>
      </c>
      <c r="G55" s="53">
        <v>4665</v>
      </c>
      <c r="H55" s="53">
        <v>5132</v>
      </c>
      <c r="I55" s="140">
        <v>10</v>
      </c>
      <c r="J55" s="56"/>
      <c r="K55" s="56">
        <f t="shared" si="0"/>
        <v>0</v>
      </c>
      <c r="L55" s="56">
        <f t="shared" si="1"/>
        <v>0</v>
      </c>
    </row>
    <row r="56" spans="1:12" ht="31.2" x14ac:dyDescent="0.3">
      <c r="A56" s="54">
        <v>19</v>
      </c>
      <c r="B56" s="54" t="s">
        <v>320</v>
      </c>
      <c r="C56" s="54" t="s">
        <v>111</v>
      </c>
      <c r="D56" s="53" t="s">
        <v>321</v>
      </c>
      <c r="E56" s="53" t="s">
        <v>169</v>
      </c>
      <c r="F56" s="53" t="s">
        <v>172</v>
      </c>
      <c r="G56" s="53">
        <v>21255</v>
      </c>
      <c r="H56" s="53">
        <v>23381</v>
      </c>
      <c r="I56" s="142"/>
      <c r="J56" s="56"/>
      <c r="K56" s="56">
        <f t="shared" si="0"/>
        <v>0</v>
      </c>
      <c r="L56" s="56">
        <f t="shared" si="1"/>
        <v>0</v>
      </c>
    </row>
    <row r="57" spans="1:12" ht="31.2" x14ac:dyDescent="0.3">
      <c r="A57" s="54">
        <v>19</v>
      </c>
      <c r="B57" s="54" t="s">
        <v>320</v>
      </c>
      <c r="C57" s="54" t="s">
        <v>111</v>
      </c>
      <c r="D57" s="53" t="s">
        <v>321</v>
      </c>
      <c r="E57" s="53" t="s">
        <v>173</v>
      </c>
      <c r="F57" s="53" t="s">
        <v>170</v>
      </c>
      <c r="G57" s="53">
        <v>22200</v>
      </c>
      <c r="H57" s="53">
        <v>24420</v>
      </c>
      <c r="I57" s="140">
        <v>2860</v>
      </c>
      <c r="J57" s="56"/>
      <c r="K57" s="56">
        <f t="shared" si="0"/>
        <v>0</v>
      </c>
      <c r="L57" s="56">
        <f t="shared" si="1"/>
        <v>0</v>
      </c>
    </row>
    <row r="58" spans="1:12" ht="31.2" x14ac:dyDescent="0.3">
      <c r="A58" s="54">
        <v>19</v>
      </c>
      <c r="B58" s="54" t="s">
        <v>320</v>
      </c>
      <c r="C58" s="54" t="s">
        <v>111</v>
      </c>
      <c r="D58" s="53" t="s">
        <v>321</v>
      </c>
      <c r="E58" s="53" t="s">
        <v>173</v>
      </c>
      <c r="F58" s="53" t="s">
        <v>172</v>
      </c>
      <c r="G58" s="53">
        <v>22200</v>
      </c>
      <c r="H58" s="53">
        <v>24420</v>
      </c>
      <c r="I58" s="142"/>
      <c r="J58" s="56"/>
      <c r="K58" s="56">
        <f t="shared" si="0"/>
        <v>0</v>
      </c>
      <c r="L58" s="56">
        <f t="shared" si="1"/>
        <v>0</v>
      </c>
    </row>
    <row r="59" spans="1:12" ht="31.2" x14ac:dyDescent="0.3">
      <c r="A59" s="54">
        <v>19</v>
      </c>
      <c r="B59" s="54" t="s">
        <v>322</v>
      </c>
      <c r="C59" s="54" t="s">
        <v>111</v>
      </c>
      <c r="D59" s="53" t="s">
        <v>323</v>
      </c>
      <c r="E59" s="53" t="s">
        <v>169</v>
      </c>
      <c r="F59" s="53" t="s">
        <v>170</v>
      </c>
      <c r="G59" s="53">
        <v>2400</v>
      </c>
      <c r="H59" s="53">
        <v>2640</v>
      </c>
      <c r="I59" s="140">
        <v>4</v>
      </c>
      <c r="J59" s="56"/>
      <c r="K59" s="56">
        <f t="shared" si="0"/>
        <v>0</v>
      </c>
      <c r="L59" s="56">
        <f t="shared" si="1"/>
        <v>0</v>
      </c>
    </row>
    <row r="60" spans="1:12" ht="31.2" x14ac:dyDescent="0.3">
      <c r="A60" s="54">
        <v>19</v>
      </c>
      <c r="B60" s="54" t="s">
        <v>322</v>
      </c>
      <c r="C60" s="54" t="s">
        <v>111</v>
      </c>
      <c r="D60" s="53" t="s">
        <v>323</v>
      </c>
      <c r="E60" s="53" t="s">
        <v>169</v>
      </c>
      <c r="F60" s="53" t="s">
        <v>171</v>
      </c>
      <c r="G60" s="53">
        <v>2400</v>
      </c>
      <c r="H60" s="53">
        <v>2640</v>
      </c>
      <c r="I60" s="141"/>
      <c r="J60" s="56"/>
      <c r="K60" s="56">
        <f t="shared" si="0"/>
        <v>0</v>
      </c>
      <c r="L60" s="56">
        <f t="shared" si="1"/>
        <v>0</v>
      </c>
    </row>
    <row r="61" spans="1:12" ht="31.2" x14ac:dyDescent="0.3">
      <c r="A61" s="54">
        <v>19</v>
      </c>
      <c r="B61" s="54" t="s">
        <v>322</v>
      </c>
      <c r="C61" s="54" t="s">
        <v>111</v>
      </c>
      <c r="D61" s="53" t="s">
        <v>323</v>
      </c>
      <c r="E61" s="53" t="s">
        <v>169</v>
      </c>
      <c r="F61" s="53" t="s">
        <v>172</v>
      </c>
      <c r="G61" s="53">
        <v>2400</v>
      </c>
      <c r="H61" s="53">
        <v>2640</v>
      </c>
      <c r="I61" s="142"/>
      <c r="J61" s="56"/>
      <c r="K61" s="56">
        <f t="shared" si="0"/>
        <v>0</v>
      </c>
      <c r="L61" s="56">
        <f t="shared" si="1"/>
        <v>0</v>
      </c>
    </row>
    <row r="62" spans="1:12" ht="31.2" x14ac:dyDescent="0.3">
      <c r="A62" s="54">
        <v>19</v>
      </c>
      <c r="B62" s="54" t="s">
        <v>322</v>
      </c>
      <c r="C62" s="54" t="s">
        <v>111</v>
      </c>
      <c r="D62" s="53" t="s">
        <v>323</v>
      </c>
      <c r="E62" s="53" t="s">
        <v>173</v>
      </c>
      <c r="F62" s="53" t="s">
        <v>172</v>
      </c>
      <c r="G62" s="53">
        <v>6000</v>
      </c>
      <c r="H62" s="53">
        <v>6600</v>
      </c>
      <c r="I62" s="55">
        <v>942</v>
      </c>
      <c r="J62" s="56"/>
      <c r="K62" s="56">
        <f t="shared" si="0"/>
        <v>0</v>
      </c>
      <c r="L62" s="56">
        <f t="shared" si="1"/>
        <v>0</v>
      </c>
    </row>
    <row r="63" spans="1:12" ht="31.2" x14ac:dyDescent="0.3">
      <c r="A63" s="54">
        <v>19</v>
      </c>
      <c r="B63" s="54" t="s">
        <v>324</v>
      </c>
      <c r="C63" s="54" t="s">
        <v>111</v>
      </c>
      <c r="D63" s="53" t="s">
        <v>325</v>
      </c>
      <c r="E63" s="53" t="s">
        <v>169</v>
      </c>
      <c r="F63" s="53" t="s">
        <v>170</v>
      </c>
      <c r="G63" s="53">
        <v>3600</v>
      </c>
      <c r="H63" s="53">
        <v>3960</v>
      </c>
      <c r="I63" s="140">
        <v>5</v>
      </c>
      <c r="J63" s="56"/>
      <c r="K63" s="56">
        <f t="shared" si="0"/>
        <v>0</v>
      </c>
      <c r="L63" s="56">
        <f t="shared" si="1"/>
        <v>0</v>
      </c>
    </row>
    <row r="64" spans="1:12" ht="31.2" x14ac:dyDescent="0.3">
      <c r="A64" s="54">
        <v>19</v>
      </c>
      <c r="B64" s="54" t="s">
        <v>324</v>
      </c>
      <c r="C64" s="54" t="s">
        <v>111</v>
      </c>
      <c r="D64" s="53" t="s">
        <v>325</v>
      </c>
      <c r="E64" s="53" t="s">
        <v>169</v>
      </c>
      <c r="F64" s="53" t="s">
        <v>172</v>
      </c>
      <c r="G64" s="53">
        <v>3600</v>
      </c>
      <c r="H64" s="53">
        <v>3960</v>
      </c>
      <c r="I64" s="142"/>
      <c r="J64" s="56"/>
      <c r="K64" s="56">
        <f t="shared" si="0"/>
        <v>0</v>
      </c>
      <c r="L64" s="56">
        <f t="shared" si="1"/>
        <v>0</v>
      </c>
    </row>
    <row r="65" spans="1:12" ht="31.2" x14ac:dyDescent="0.3">
      <c r="A65" s="54">
        <v>19</v>
      </c>
      <c r="B65" s="54" t="s">
        <v>324</v>
      </c>
      <c r="C65" s="54" t="s">
        <v>111</v>
      </c>
      <c r="D65" s="53" t="s">
        <v>325</v>
      </c>
      <c r="E65" s="53" t="s">
        <v>173</v>
      </c>
      <c r="F65" s="53" t="s">
        <v>172</v>
      </c>
      <c r="G65" s="53">
        <v>6000</v>
      </c>
      <c r="H65" s="53">
        <v>6600</v>
      </c>
      <c r="I65" s="55">
        <v>886</v>
      </c>
      <c r="J65" s="56"/>
      <c r="K65" s="56">
        <f t="shared" si="0"/>
        <v>0</v>
      </c>
      <c r="L65" s="56">
        <f t="shared" si="1"/>
        <v>0</v>
      </c>
    </row>
    <row r="66" spans="1:12" ht="31.2" x14ac:dyDescent="0.3">
      <c r="A66" s="54">
        <v>19</v>
      </c>
      <c r="B66" s="54" t="s">
        <v>326</v>
      </c>
      <c r="C66" s="54" t="s">
        <v>111</v>
      </c>
      <c r="D66" s="53" t="s">
        <v>327</v>
      </c>
      <c r="E66" s="53" t="s">
        <v>169</v>
      </c>
      <c r="F66" s="53" t="s">
        <v>170</v>
      </c>
      <c r="G66" s="53">
        <v>19440</v>
      </c>
      <c r="H66" s="53">
        <v>21384</v>
      </c>
      <c r="I66" s="140">
        <v>40</v>
      </c>
      <c r="J66" s="56"/>
      <c r="K66" s="56">
        <f t="shared" ref="K66:K129" si="2">J66*G66</f>
        <v>0</v>
      </c>
      <c r="L66" s="56">
        <f t="shared" ref="L66:L129" si="3">J66*H66</f>
        <v>0</v>
      </c>
    </row>
    <row r="67" spans="1:12" ht="31.2" x14ac:dyDescent="0.3">
      <c r="A67" s="54">
        <v>19</v>
      </c>
      <c r="B67" s="54" t="s">
        <v>326</v>
      </c>
      <c r="C67" s="54" t="s">
        <v>111</v>
      </c>
      <c r="D67" s="53" t="s">
        <v>327</v>
      </c>
      <c r="E67" s="53" t="s">
        <v>169</v>
      </c>
      <c r="F67" s="53" t="s">
        <v>172</v>
      </c>
      <c r="G67" s="53">
        <v>45360</v>
      </c>
      <c r="H67" s="53">
        <v>49896</v>
      </c>
      <c r="I67" s="142"/>
      <c r="J67" s="56"/>
      <c r="K67" s="56">
        <f t="shared" si="2"/>
        <v>0</v>
      </c>
      <c r="L67" s="56">
        <f t="shared" si="3"/>
        <v>0</v>
      </c>
    </row>
    <row r="68" spans="1:12" ht="31.2" x14ac:dyDescent="0.3">
      <c r="A68" s="54">
        <v>19</v>
      </c>
      <c r="B68" s="54" t="s">
        <v>326</v>
      </c>
      <c r="C68" s="54" t="s">
        <v>111</v>
      </c>
      <c r="D68" s="53" t="s">
        <v>327</v>
      </c>
      <c r="E68" s="53" t="s">
        <v>173</v>
      </c>
      <c r="F68" s="53" t="s">
        <v>170</v>
      </c>
      <c r="G68" s="53">
        <v>4800</v>
      </c>
      <c r="H68" s="53">
        <v>5280</v>
      </c>
      <c r="I68" s="140">
        <v>1500</v>
      </c>
      <c r="J68" s="56"/>
      <c r="K68" s="56">
        <f t="shared" si="2"/>
        <v>0</v>
      </c>
      <c r="L68" s="56">
        <f t="shared" si="3"/>
        <v>0</v>
      </c>
    </row>
    <row r="69" spans="1:12" ht="31.2" x14ac:dyDescent="0.3">
      <c r="A69" s="54">
        <v>19</v>
      </c>
      <c r="B69" s="54" t="s">
        <v>326</v>
      </c>
      <c r="C69" s="54" t="s">
        <v>111</v>
      </c>
      <c r="D69" s="53" t="s">
        <v>327</v>
      </c>
      <c r="E69" s="53" t="s">
        <v>173</v>
      </c>
      <c r="F69" s="53" t="s">
        <v>172</v>
      </c>
      <c r="G69" s="53">
        <v>4800</v>
      </c>
      <c r="H69" s="53">
        <v>5280</v>
      </c>
      <c r="I69" s="142"/>
      <c r="J69" s="56"/>
      <c r="K69" s="56">
        <f t="shared" si="2"/>
        <v>0</v>
      </c>
      <c r="L69" s="56">
        <f t="shared" si="3"/>
        <v>0</v>
      </c>
    </row>
    <row r="70" spans="1:12" ht="31.2" x14ac:dyDescent="0.3">
      <c r="A70" s="54">
        <v>19</v>
      </c>
      <c r="B70" s="54" t="s">
        <v>116</v>
      </c>
      <c r="C70" s="54" t="s">
        <v>111</v>
      </c>
      <c r="D70" s="53" t="s">
        <v>117</v>
      </c>
      <c r="E70" s="53" t="s">
        <v>169</v>
      </c>
      <c r="F70" s="53" t="s">
        <v>170</v>
      </c>
      <c r="G70" s="53">
        <v>104457</v>
      </c>
      <c r="H70" s="53">
        <v>114903</v>
      </c>
      <c r="I70" s="143">
        <v>163</v>
      </c>
      <c r="J70" s="56"/>
      <c r="K70" s="56">
        <f t="shared" si="2"/>
        <v>0</v>
      </c>
      <c r="L70" s="56">
        <f t="shared" si="3"/>
        <v>0</v>
      </c>
    </row>
    <row r="71" spans="1:12" ht="31.2" x14ac:dyDescent="0.3">
      <c r="A71" s="54">
        <v>19</v>
      </c>
      <c r="B71" s="54" t="s">
        <v>116</v>
      </c>
      <c r="C71" s="54" t="s">
        <v>111</v>
      </c>
      <c r="D71" s="53" t="s">
        <v>117</v>
      </c>
      <c r="E71" s="53" t="s">
        <v>169</v>
      </c>
      <c r="F71" s="53" t="s">
        <v>172</v>
      </c>
      <c r="G71" s="53">
        <v>163383</v>
      </c>
      <c r="H71" s="53">
        <v>179721</v>
      </c>
      <c r="I71" s="143"/>
      <c r="J71" s="56"/>
      <c r="K71" s="56">
        <f t="shared" si="2"/>
        <v>0</v>
      </c>
      <c r="L71" s="56">
        <f t="shared" si="3"/>
        <v>0</v>
      </c>
    </row>
    <row r="72" spans="1:12" ht="31.2" x14ac:dyDescent="0.3">
      <c r="A72" s="54">
        <v>19</v>
      </c>
      <c r="B72" s="54" t="s">
        <v>116</v>
      </c>
      <c r="C72" s="54" t="s">
        <v>111</v>
      </c>
      <c r="D72" s="53" t="s">
        <v>117</v>
      </c>
      <c r="E72" s="53" t="s">
        <v>173</v>
      </c>
      <c r="F72" s="53" t="s">
        <v>172</v>
      </c>
      <c r="G72" s="53">
        <v>15600</v>
      </c>
      <c r="H72" s="53">
        <v>17160</v>
      </c>
      <c r="I72" s="143"/>
      <c r="J72" s="56"/>
      <c r="K72" s="56">
        <f t="shared" si="2"/>
        <v>0</v>
      </c>
      <c r="L72" s="56">
        <f t="shared" si="3"/>
        <v>0</v>
      </c>
    </row>
    <row r="73" spans="1:12" ht="31.2" x14ac:dyDescent="0.3">
      <c r="A73" s="54">
        <v>19</v>
      </c>
      <c r="B73" s="54" t="s">
        <v>328</v>
      </c>
      <c r="C73" s="54" t="s">
        <v>111</v>
      </c>
      <c r="D73" s="53" t="s">
        <v>329</v>
      </c>
      <c r="E73" s="53" t="s">
        <v>169</v>
      </c>
      <c r="F73" s="53" t="s">
        <v>170</v>
      </c>
      <c r="G73" s="53">
        <v>278048</v>
      </c>
      <c r="H73" s="53">
        <v>305853</v>
      </c>
      <c r="I73" s="140">
        <v>200</v>
      </c>
      <c r="J73" s="56"/>
      <c r="K73" s="56">
        <f t="shared" si="2"/>
        <v>0</v>
      </c>
      <c r="L73" s="56">
        <f t="shared" si="3"/>
        <v>0</v>
      </c>
    </row>
    <row r="74" spans="1:12" ht="31.2" x14ac:dyDescent="0.3">
      <c r="A74" s="54">
        <v>19</v>
      </c>
      <c r="B74" s="54" t="s">
        <v>328</v>
      </c>
      <c r="C74" s="54" t="s">
        <v>111</v>
      </c>
      <c r="D74" s="53" t="s">
        <v>329</v>
      </c>
      <c r="E74" s="53" t="s">
        <v>169</v>
      </c>
      <c r="F74" s="53" t="s">
        <v>172</v>
      </c>
      <c r="G74" s="53">
        <v>30672</v>
      </c>
      <c r="H74" s="53">
        <v>33739</v>
      </c>
      <c r="I74" s="142"/>
      <c r="J74" s="56"/>
      <c r="K74" s="56">
        <f t="shared" si="2"/>
        <v>0</v>
      </c>
      <c r="L74" s="56">
        <f t="shared" si="3"/>
        <v>0</v>
      </c>
    </row>
    <row r="75" spans="1:12" ht="31.2" x14ac:dyDescent="0.3">
      <c r="A75" s="54">
        <v>19</v>
      </c>
      <c r="B75" s="54" t="s">
        <v>328</v>
      </c>
      <c r="C75" s="54" t="s">
        <v>111</v>
      </c>
      <c r="D75" s="53" t="s">
        <v>329</v>
      </c>
      <c r="E75" s="53" t="s">
        <v>173</v>
      </c>
      <c r="F75" s="53" t="s">
        <v>170</v>
      </c>
      <c r="G75" s="53">
        <v>22800</v>
      </c>
      <c r="H75" s="53">
        <v>25080</v>
      </c>
      <c r="I75" s="140">
        <v>7200</v>
      </c>
      <c r="J75" s="56"/>
      <c r="K75" s="56">
        <f t="shared" si="2"/>
        <v>0</v>
      </c>
      <c r="L75" s="56">
        <f t="shared" si="3"/>
        <v>0</v>
      </c>
    </row>
    <row r="76" spans="1:12" ht="31.2" x14ac:dyDescent="0.3">
      <c r="A76" s="54">
        <v>19</v>
      </c>
      <c r="B76" s="54" t="s">
        <v>328</v>
      </c>
      <c r="C76" s="54" t="s">
        <v>111</v>
      </c>
      <c r="D76" s="53" t="s">
        <v>329</v>
      </c>
      <c r="E76" s="53" t="s">
        <v>173</v>
      </c>
      <c r="F76" s="53" t="s">
        <v>172</v>
      </c>
      <c r="G76" s="53">
        <v>22800</v>
      </c>
      <c r="H76" s="53">
        <v>25080</v>
      </c>
      <c r="I76" s="142"/>
      <c r="J76" s="56"/>
      <c r="K76" s="56">
        <f t="shared" si="2"/>
        <v>0</v>
      </c>
      <c r="L76" s="56">
        <f t="shared" si="3"/>
        <v>0</v>
      </c>
    </row>
    <row r="77" spans="1:12" ht="31.2" x14ac:dyDescent="0.3">
      <c r="A77" s="54">
        <v>19</v>
      </c>
      <c r="B77" s="54" t="s">
        <v>330</v>
      </c>
      <c r="C77" s="54" t="s">
        <v>111</v>
      </c>
      <c r="D77" s="53" t="s">
        <v>331</v>
      </c>
      <c r="E77" s="53" t="s">
        <v>169</v>
      </c>
      <c r="F77" s="53" t="s">
        <v>170</v>
      </c>
      <c r="G77" s="53">
        <v>3600</v>
      </c>
      <c r="H77" s="53">
        <v>3960</v>
      </c>
      <c r="I77" s="140">
        <v>7</v>
      </c>
      <c r="J77" s="56"/>
      <c r="K77" s="56">
        <f t="shared" si="2"/>
        <v>0</v>
      </c>
      <c r="L77" s="56">
        <f t="shared" si="3"/>
        <v>0</v>
      </c>
    </row>
    <row r="78" spans="1:12" ht="31.2" x14ac:dyDescent="0.3">
      <c r="A78" s="54">
        <v>19</v>
      </c>
      <c r="B78" s="54" t="s">
        <v>330</v>
      </c>
      <c r="C78" s="54" t="s">
        <v>111</v>
      </c>
      <c r="D78" s="53" t="s">
        <v>331</v>
      </c>
      <c r="E78" s="53" t="s">
        <v>169</v>
      </c>
      <c r="F78" s="53" t="s">
        <v>172</v>
      </c>
      <c r="G78" s="53">
        <v>3600</v>
      </c>
      <c r="H78" s="53">
        <v>3960</v>
      </c>
      <c r="I78" s="142"/>
      <c r="J78" s="56"/>
      <c r="K78" s="56">
        <f t="shared" si="2"/>
        <v>0</v>
      </c>
      <c r="L78" s="56">
        <f t="shared" si="3"/>
        <v>0</v>
      </c>
    </row>
    <row r="79" spans="1:12" ht="31.2" x14ac:dyDescent="0.3">
      <c r="A79" s="54">
        <v>19</v>
      </c>
      <c r="B79" s="54" t="s">
        <v>330</v>
      </c>
      <c r="C79" s="54" t="s">
        <v>111</v>
      </c>
      <c r="D79" s="53" t="s">
        <v>331</v>
      </c>
      <c r="E79" s="53" t="s">
        <v>173</v>
      </c>
      <c r="F79" s="53" t="s">
        <v>172</v>
      </c>
      <c r="G79" s="53">
        <v>6000</v>
      </c>
      <c r="H79" s="53">
        <v>6600</v>
      </c>
      <c r="I79" s="64">
        <v>900</v>
      </c>
      <c r="J79" s="56"/>
      <c r="K79" s="56">
        <f t="shared" si="2"/>
        <v>0</v>
      </c>
      <c r="L79" s="56">
        <f t="shared" si="3"/>
        <v>0</v>
      </c>
    </row>
    <row r="80" spans="1:12" ht="31.2" x14ac:dyDescent="0.3">
      <c r="A80" s="54">
        <v>19</v>
      </c>
      <c r="B80" s="54" t="s">
        <v>332</v>
      </c>
      <c r="C80" s="54" t="s">
        <v>111</v>
      </c>
      <c r="D80" s="53" t="s">
        <v>333</v>
      </c>
      <c r="E80" s="53" t="s">
        <v>169</v>
      </c>
      <c r="F80" s="53" t="s">
        <v>170</v>
      </c>
      <c r="G80" s="53">
        <v>3600</v>
      </c>
      <c r="H80" s="53">
        <v>3960</v>
      </c>
      <c r="I80" s="140">
        <v>5</v>
      </c>
      <c r="J80" s="56"/>
      <c r="K80" s="56">
        <f t="shared" si="2"/>
        <v>0</v>
      </c>
      <c r="L80" s="56">
        <f t="shared" si="3"/>
        <v>0</v>
      </c>
    </row>
    <row r="81" spans="1:12" ht="31.2" x14ac:dyDescent="0.3">
      <c r="A81" s="54">
        <v>19</v>
      </c>
      <c r="B81" s="54" t="s">
        <v>332</v>
      </c>
      <c r="C81" s="54" t="s">
        <v>111</v>
      </c>
      <c r="D81" s="53" t="s">
        <v>333</v>
      </c>
      <c r="E81" s="53" t="s">
        <v>169</v>
      </c>
      <c r="F81" s="53" t="s">
        <v>172</v>
      </c>
      <c r="G81" s="53">
        <v>3600</v>
      </c>
      <c r="H81" s="53">
        <v>3960</v>
      </c>
      <c r="I81" s="142"/>
      <c r="J81" s="56"/>
      <c r="K81" s="56">
        <f t="shared" si="2"/>
        <v>0</v>
      </c>
      <c r="L81" s="56">
        <f t="shared" si="3"/>
        <v>0</v>
      </c>
    </row>
    <row r="82" spans="1:12" ht="31.2" x14ac:dyDescent="0.3">
      <c r="A82" s="54">
        <v>19</v>
      </c>
      <c r="B82" s="54" t="s">
        <v>332</v>
      </c>
      <c r="C82" s="54" t="s">
        <v>111</v>
      </c>
      <c r="D82" s="53" t="s">
        <v>333</v>
      </c>
      <c r="E82" s="53" t="s">
        <v>173</v>
      </c>
      <c r="F82" s="53" t="s">
        <v>172</v>
      </c>
      <c r="G82" s="53">
        <v>6000</v>
      </c>
      <c r="H82" s="53">
        <v>6600</v>
      </c>
      <c r="I82" s="55">
        <v>900</v>
      </c>
      <c r="J82" s="56"/>
      <c r="K82" s="56">
        <f t="shared" si="2"/>
        <v>0</v>
      </c>
      <c r="L82" s="56">
        <f t="shared" si="3"/>
        <v>0</v>
      </c>
    </row>
    <row r="83" spans="1:12" ht="31.2" x14ac:dyDescent="0.3">
      <c r="A83" s="54">
        <v>19</v>
      </c>
      <c r="B83" s="54" t="s">
        <v>334</v>
      </c>
      <c r="C83" s="54" t="s">
        <v>111</v>
      </c>
      <c r="D83" s="53" t="s">
        <v>335</v>
      </c>
      <c r="E83" s="53" t="s">
        <v>169</v>
      </c>
      <c r="F83" s="53" t="s">
        <v>170</v>
      </c>
      <c r="G83" s="53">
        <v>3600</v>
      </c>
      <c r="H83" s="53">
        <v>3960</v>
      </c>
      <c r="I83" s="140">
        <v>5</v>
      </c>
      <c r="J83" s="56"/>
      <c r="K83" s="56">
        <f t="shared" si="2"/>
        <v>0</v>
      </c>
      <c r="L83" s="56">
        <f t="shared" si="3"/>
        <v>0</v>
      </c>
    </row>
    <row r="84" spans="1:12" ht="31.2" x14ac:dyDescent="0.3">
      <c r="A84" s="54">
        <v>19</v>
      </c>
      <c r="B84" s="54" t="s">
        <v>334</v>
      </c>
      <c r="C84" s="54" t="s">
        <v>111</v>
      </c>
      <c r="D84" s="53" t="s">
        <v>335</v>
      </c>
      <c r="E84" s="53" t="s">
        <v>169</v>
      </c>
      <c r="F84" s="53" t="s">
        <v>172</v>
      </c>
      <c r="G84" s="53">
        <v>3600</v>
      </c>
      <c r="H84" s="53">
        <v>3960</v>
      </c>
      <c r="I84" s="142"/>
      <c r="J84" s="56"/>
      <c r="K84" s="56">
        <f t="shared" si="2"/>
        <v>0</v>
      </c>
      <c r="L84" s="56">
        <f t="shared" si="3"/>
        <v>0</v>
      </c>
    </row>
    <row r="85" spans="1:12" ht="31.2" x14ac:dyDescent="0.3">
      <c r="A85" s="54">
        <v>19</v>
      </c>
      <c r="B85" s="54" t="s">
        <v>334</v>
      </c>
      <c r="C85" s="54" t="s">
        <v>111</v>
      </c>
      <c r="D85" s="53" t="s">
        <v>335</v>
      </c>
      <c r="E85" s="53" t="s">
        <v>173</v>
      </c>
      <c r="F85" s="53" t="s">
        <v>172</v>
      </c>
      <c r="G85" s="53">
        <v>6000</v>
      </c>
      <c r="H85" s="53">
        <v>6600</v>
      </c>
      <c r="I85" s="55">
        <v>900</v>
      </c>
      <c r="J85" s="56"/>
      <c r="K85" s="56">
        <f t="shared" si="2"/>
        <v>0</v>
      </c>
      <c r="L85" s="56">
        <f t="shared" si="3"/>
        <v>0</v>
      </c>
    </row>
    <row r="86" spans="1:12" ht="31.2" x14ac:dyDescent="0.3">
      <c r="A86" s="54">
        <v>19</v>
      </c>
      <c r="B86" s="54" t="s">
        <v>118</v>
      </c>
      <c r="C86" s="54" t="s">
        <v>111</v>
      </c>
      <c r="D86" s="53" t="s">
        <v>119</v>
      </c>
      <c r="E86" s="53" t="s">
        <v>169</v>
      </c>
      <c r="F86" s="53" t="s">
        <v>170</v>
      </c>
      <c r="G86" s="53">
        <v>125452</v>
      </c>
      <c r="H86" s="53">
        <v>137997</v>
      </c>
      <c r="I86" s="140">
        <v>110</v>
      </c>
      <c r="J86" s="56"/>
      <c r="K86" s="56">
        <f t="shared" si="2"/>
        <v>0</v>
      </c>
      <c r="L86" s="56">
        <f t="shared" si="3"/>
        <v>0</v>
      </c>
    </row>
    <row r="87" spans="1:12" ht="31.2" x14ac:dyDescent="0.3">
      <c r="A87" s="54">
        <v>19</v>
      </c>
      <c r="B87" s="54" t="s">
        <v>118</v>
      </c>
      <c r="C87" s="54" t="s">
        <v>111</v>
      </c>
      <c r="D87" s="53" t="s">
        <v>119</v>
      </c>
      <c r="E87" s="53" t="s">
        <v>169</v>
      </c>
      <c r="F87" s="53" t="s">
        <v>172</v>
      </c>
      <c r="G87" s="53">
        <v>48788</v>
      </c>
      <c r="H87" s="53">
        <v>53667</v>
      </c>
      <c r="I87" s="142"/>
      <c r="J87" s="56"/>
      <c r="K87" s="56">
        <f t="shared" si="2"/>
        <v>0</v>
      </c>
      <c r="L87" s="56">
        <f t="shared" si="3"/>
        <v>0</v>
      </c>
    </row>
    <row r="88" spans="1:12" ht="31.2" x14ac:dyDescent="0.3">
      <c r="A88" s="54">
        <v>19</v>
      </c>
      <c r="B88" s="54" t="s">
        <v>118</v>
      </c>
      <c r="C88" s="54" t="s">
        <v>111</v>
      </c>
      <c r="D88" s="53" t="s">
        <v>119</v>
      </c>
      <c r="E88" s="53" t="s">
        <v>173</v>
      </c>
      <c r="F88" s="53" t="s">
        <v>170</v>
      </c>
      <c r="G88" s="53">
        <v>45600</v>
      </c>
      <c r="H88" s="53">
        <v>50160</v>
      </c>
      <c r="I88" s="140">
        <v>14300</v>
      </c>
      <c r="J88" s="56"/>
      <c r="K88" s="56">
        <f t="shared" si="2"/>
        <v>0</v>
      </c>
      <c r="L88" s="56">
        <f t="shared" si="3"/>
        <v>0</v>
      </c>
    </row>
    <row r="89" spans="1:12" ht="31.2" x14ac:dyDescent="0.3">
      <c r="A89" s="54">
        <v>19</v>
      </c>
      <c r="B89" s="54" t="s">
        <v>118</v>
      </c>
      <c r="C89" s="54" t="s">
        <v>111</v>
      </c>
      <c r="D89" s="53" t="s">
        <v>119</v>
      </c>
      <c r="E89" s="53" t="s">
        <v>173</v>
      </c>
      <c r="F89" s="53" t="s">
        <v>172</v>
      </c>
      <c r="G89" s="53">
        <v>45600</v>
      </c>
      <c r="H89" s="53">
        <v>50160</v>
      </c>
      <c r="I89" s="142"/>
      <c r="J89" s="56"/>
      <c r="K89" s="56">
        <f t="shared" si="2"/>
        <v>0</v>
      </c>
      <c r="L89" s="56">
        <f t="shared" si="3"/>
        <v>0</v>
      </c>
    </row>
    <row r="90" spans="1:12" ht="31.2" x14ac:dyDescent="0.3">
      <c r="A90" s="54">
        <v>19</v>
      </c>
      <c r="B90" s="54" t="s">
        <v>336</v>
      </c>
      <c r="C90" s="54" t="s">
        <v>111</v>
      </c>
      <c r="D90" s="53" t="s">
        <v>337</v>
      </c>
      <c r="E90" s="53" t="s">
        <v>169</v>
      </c>
      <c r="F90" s="53" t="s">
        <v>170</v>
      </c>
      <c r="G90" s="53">
        <v>3600</v>
      </c>
      <c r="H90" s="53">
        <v>3960</v>
      </c>
      <c r="I90" s="140">
        <v>5</v>
      </c>
      <c r="J90" s="56"/>
      <c r="K90" s="56">
        <f t="shared" si="2"/>
        <v>0</v>
      </c>
      <c r="L90" s="56">
        <f t="shared" si="3"/>
        <v>0</v>
      </c>
    </row>
    <row r="91" spans="1:12" ht="31.2" x14ac:dyDescent="0.3">
      <c r="A91" s="54">
        <v>19</v>
      </c>
      <c r="B91" s="54" t="s">
        <v>336</v>
      </c>
      <c r="C91" s="54" t="s">
        <v>111</v>
      </c>
      <c r="D91" s="53" t="s">
        <v>337</v>
      </c>
      <c r="E91" s="53" t="s">
        <v>169</v>
      </c>
      <c r="F91" s="53" t="s">
        <v>172</v>
      </c>
      <c r="G91" s="53">
        <v>3600</v>
      </c>
      <c r="H91" s="53">
        <v>3960</v>
      </c>
      <c r="I91" s="142"/>
      <c r="J91" s="56"/>
      <c r="K91" s="56">
        <f t="shared" si="2"/>
        <v>0</v>
      </c>
      <c r="L91" s="56">
        <f t="shared" si="3"/>
        <v>0</v>
      </c>
    </row>
    <row r="92" spans="1:12" ht="31.2" x14ac:dyDescent="0.3">
      <c r="A92" s="54">
        <v>19</v>
      </c>
      <c r="B92" s="54" t="s">
        <v>336</v>
      </c>
      <c r="C92" s="54" t="s">
        <v>111</v>
      </c>
      <c r="D92" s="53" t="s">
        <v>337</v>
      </c>
      <c r="E92" s="53" t="s">
        <v>173</v>
      </c>
      <c r="F92" s="53" t="s">
        <v>172</v>
      </c>
      <c r="G92" s="53">
        <v>6000</v>
      </c>
      <c r="H92" s="53">
        <v>6600</v>
      </c>
      <c r="I92" s="55">
        <v>900</v>
      </c>
      <c r="J92" s="56"/>
      <c r="K92" s="56">
        <f t="shared" si="2"/>
        <v>0</v>
      </c>
      <c r="L92" s="56">
        <f t="shared" si="3"/>
        <v>0</v>
      </c>
    </row>
    <row r="93" spans="1:12" ht="31.2" x14ac:dyDescent="0.3">
      <c r="A93" s="54">
        <v>19</v>
      </c>
      <c r="B93" s="54" t="s">
        <v>338</v>
      </c>
      <c r="C93" s="54" t="s">
        <v>111</v>
      </c>
      <c r="D93" s="53" t="s">
        <v>339</v>
      </c>
      <c r="E93" s="53" t="s">
        <v>169</v>
      </c>
      <c r="F93" s="53" t="s">
        <v>170</v>
      </c>
      <c r="G93" s="53">
        <v>61920</v>
      </c>
      <c r="H93" s="53">
        <v>68112</v>
      </c>
      <c r="I93" s="140">
        <v>91</v>
      </c>
      <c r="J93" s="56"/>
      <c r="K93" s="56">
        <f t="shared" si="2"/>
        <v>0</v>
      </c>
      <c r="L93" s="56">
        <f t="shared" si="3"/>
        <v>0</v>
      </c>
    </row>
    <row r="94" spans="1:12" ht="31.2" x14ac:dyDescent="0.3">
      <c r="A94" s="54">
        <v>19</v>
      </c>
      <c r="B94" s="54" t="s">
        <v>338</v>
      </c>
      <c r="C94" s="54" t="s">
        <v>111</v>
      </c>
      <c r="D94" s="53" t="s">
        <v>339</v>
      </c>
      <c r="E94" s="53" t="s">
        <v>169</v>
      </c>
      <c r="F94" s="53" t="s">
        <v>171</v>
      </c>
      <c r="G94" s="53">
        <v>2880</v>
      </c>
      <c r="H94" s="53">
        <v>3168</v>
      </c>
      <c r="I94" s="141"/>
      <c r="J94" s="56"/>
      <c r="K94" s="56">
        <f t="shared" si="2"/>
        <v>0</v>
      </c>
      <c r="L94" s="56">
        <f t="shared" si="3"/>
        <v>0</v>
      </c>
    </row>
    <row r="95" spans="1:12" ht="31.2" x14ac:dyDescent="0.3">
      <c r="A95" s="54">
        <v>19</v>
      </c>
      <c r="B95" s="54" t="s">
        <v>338</v>
      </c>
      <c r="C95" s="54" t="s">
        <v>111</v>
      </c>
      <c r="D95" s="53" t="s">
        <v>339</v>
      </c>
      <c r="E95" s="53" t="s">
        <v>169</v>
      </c>
      <c r="F95" s="53" t="s">
        <v>172</v>
      </c>
      <c r="G95" s="53">
        <v>84960</v>
      </c>
      <c r="H95" s="53">
        <v>93456</v>
      </c>
      <c r="I95" s="142"/>
      <c r="J95" s="56"/>
      <c r="K95" s="56">
        <f t="shared" si="2"/>
        <v>0</v>
      </c>
      <c r="L95" s="56">
        <f t="shared" si="3"/>
        <v>0</v>
      </c>
    </row>
    <row r="96" spans="1:12" ht="31.2" x14ac:dyDescent="0.3">
      <c r="A96" s="54">
        <v>19</v>
      </c>
      <c r="B96" s="54" t="s">
        <v>338</v>
      </c>
      <c r="C96" s="54" t="s">
        <v>111</v>
      </c>
      <c r="D96" s="53" t="s">
        <v>339</v>
      </c>
      <c r="E96" s="53" t="s">
        <v>173</v>
      </c>
      <c r="F96" s="53" t="s">
        <v>170</v>
      </c>
      <c r="G96" s="53">
        <v>9000</v>
      </c>
      <c r="H96" s="53">
        <v>9900</v>
      </c>
      <c r="I96" s="140">
        <v>2800</v>
      </c>
      <c r="J96" s="56"/>
      <c r="K96" s="56">
        <f t="shared" si="2"/>
        <v>0</v>
      </c>
      <c r="L96" s="56">
        <f t="shared" si="3"/>
        <v>0</v>
      </c>
    </row>
    <row r="97" spans="1:12" ht="31.2" x14ac:dyDescent="0.3">
      <c r="A97" s="54">
        <v>19</v>
      </c>
      <c r="B97" s="54" t="s">
        <v>338</v>
      </c>
      <c r="C97" s="54" t="s">
        <v>111</v>
      </c>
      <c r="D97" s="53" t="s">
        <v>339</v>
      </c>
      <c r="E97" s="53" t="s">
        <v>173</v>
      </c>
      <c r="F97" s="53" t="s">
        <v>172</v>
      </c>
      <c r="G97" s="53">
        <v>9000</v>
      </c>
      <c r="H97" s="53">
        <v>9900</v>
      </c>
      <c r="I97" s="142"/>
      <c r="J97" s="56"/>
      <c r="K97" s="56">
        <f t="shared" si="2"/>
        <v>0</v>
      </c>
      <c r="L97" s="56">
        <f t="shared" si="3"/>
        <v>0</v>
      </c>
    </row>
    <row r="98" spans="1:12" ht="31.2" x14ac:dyDescent="0.3">
      <c r="A98" s="54">
        <v>19</v>
      </c>
      <c r="B98" s="54" t="s">
        <v>2</v>
      </c>
      <c r="C98" s="54" t="s">
        <v>111</v>
      </c>
      <c r="D98" s="53" t="s">
        <v>3</v>
      </c>
      <c r="E98" s="53" t="s">
        <v>169</v>
      </c>
      <c r="F98" s="53" t="s">
        <v>170</v>
      </c>
      <c r="G98" s="53">
        <v>103521</v>
      </c>
      <c r="H98" s="53">
        <v>113873</v>
      </c>
      <c r="I98" s="140">
        <v>486</v>
      </c>
      <c r="J98" s="56"/>
      <c r="K98" s="56">
        <f t="shared" si="2"/>
        <v>0</v>
      </c>
      <c r="L98" s="56">
        <f t="shared" si="3"/>
        <v>0</v>
      </c>
    </row>
    <row r="99" spans="1:12" ht="31.2" x14ac:dyDescent="0.3">
      <c r="A99" s="54">
        <v>19</v>
      </c>
      <c r="B99" s="54" t="s">
        <v>2</v>
      </c>
      <c r="C99" s="54" t="s">
        <v>111</v>
      </c>
      <c r="D99" s="53" t="s">
        <v>3</v>
      </c>
      <c r="E99" s="53" t="s">
        <v>169</v>
      </c>
      <c r="F99" s="53" t="s">
        <v>172</v>
      </c>
      <c r="G99" s="53">
        <v>692799</v>
      </c>
      <c r="H99" s="53">
        <v>762079</v>
      </c>
      <c r="I99" s="142"/>
      <c r="J99" s="56"/>
      <c r="K99" s="56">
        <f t="shared" si="2"/>
        <v>0</v>
      </c>
      <c r="L99" s="56">
        <f t="shared" si="3"/>
        <v>0</v>
      </c>
    </row>
    <row r="100" spans="1:12" ht="31.2" x14ac:dyDescent="0.3">
      <c r="A100" s="54">
        <v>19</v>
      </c>
      <c r="B100" s="54" t="s">
        <v>2</v>
      </c>
      <c r="C100" s="54" t="s">
        <v>111</v>
      </c>
      <c r="D100" s="53" t="s">
        <v>3</v>
      </c>
      <c r="E100" s="53" t="s">
        <v>173</v>
      </c>
      <c r="F100" s="53" t="s">
        <v>170</v>
      </c>
      <c r="G100" s="53">
        <v>81000</v>
      </c>
      <c r="H100" s="53">
        <v>89100</v>
      </c>
      <c r="I100" s="140">
        <v>25400</v>
      </c>
      <c r="J100" s="56"/>
      <c r="K100" s="56">
        <f t="shared" si="2"/>
        <v>0</v>
      </c>
      <c r="L100" s="56">
        <f t="shared" si="3"/>
        <v>0</v>
      </c>
    </row>
    <row r="101" spans="1:12" ht="31.2" x14ac:dyDescent="0.3">
      <c r="A101" s="54">
        <v>19</v>
      </c>
      <c r="B101" s="54" t="s">
        <v>2</v>
      </c>
      <c r="C101" s="54" t="s">
        <v>111</v>
      </c>
      <c r="D101" s="53" t="s">
        <v>3</v>
      </c>
      <c r="E101" s="53" t="s">
        <v>173</v>
      </c>
      <c r="F101" s="53" t="s">
        <v>172</v>
      </c>
      <c r="G101" s="53">
        <v>81000</v>
      </c>
      <c r="H101" s="53">
        <v>89100</v>
      </c>
      <c r="I101" s="142"/>
      <c r="J101" s="56"/>
      <c r="K101" s="56">
        <f t="shared" si="2"/>
        <v>0</v>
      </c>
      <c r="L101" s="56">
        <f t="shared" si="3"/>
        <v>0</v>
      </c>
    </row>
    <row r="102" spans="1:12" ht="31.2" x14ac:dyDescent="0.3">
      <c r="A102" s="54">
        <v>19</v>
      </c>
      <c r="B102" s="54" t="s">
        <v>340</v>
      </c>
      <c r="C102" s="54" t="s">
        <v>111</v>
      </c>
      <c r="D102" s="53" t="s">
        <v>341</v>
      </c>
      <c r="E102" s="53" t="s">
        <v>169</v>
      </c>
      <c r="F102" s="53" t="s">
        <v>170</v>
      </c>
      <c r="G102" s="53">
        <v>4464</v>
      </c>
      <c r="H102" s="53">
        <v>4910</v>
      </c>
      <c r="I102" s="140">
        <v>15</v>
      </c>
      <c r="J102" s="56"/>
      <c r="K102" s="56">
        <f t="shared" si="2"/>
        <v>0</v>
      </c>
      <c r="L102" s="56">
        <f t="shared" si="3"/>
        <v>0</v>
      </c>
    </row>
    <row r="103" spans="1:12" ht="31.2" x14ac:dyDescent="0.3">
      <c r="A103" s="54">
        <v>19</v>
      </c>
      <c r="B103" s="54" t="s">
        <v>340</v>
      </c>
      <c r="C103" s="54" t="s">
        <v>111</v>
      </c>
      <c r="D103" s="53" t="s">
        <v>341</v>
      </c>
      <c r="E103" s="53" t="s">
        <v>169</v>
      </c>
      <c r="F103" s="53" t="s">
        <v>172</v>
      </c>
      <c r="G103" s="53">
        <v>14256</v>
      </c>
      <c r="H103" s="53">
        <v>15682</v>
      </c>
      <c r="I103" s="142"/>
      <c r="J103" s="56"/>
      <c r="K103" s="56">
        <f t="shared" si="2"/>
        <v>0</v>
      </c>
      <c r="L103" s="56">
        <f t="shared" si="3"/>
        <v>0</v>
      </c>
    </row>
    <row r="104" spans="1:12" ht="31.2" x14ac:dyDescent="0.3">
      <c r="A104" s="54">
        <v>19</v>
      </c>
      <c r="B104" s="54" t="s">
        <v>340</v>
      </c>
      <c r="C104" s="54" t="s">
        <v>111</v>
      </c>
      <c r="D104" s="53" t="s">
        <v>341</v>
      </c>
      <c r="E104" s="53" t="s">
        <v>173</v>
      </c>
      <c r="F104" s="53" t="s">
        <v>172</v>
      </c>
      <c r="G104" s="53">
        <v>4800</v>
      </c>
      <c r="H104" s="53">
        <v>5280</v>
      </c>
      <c r="I104" s="55">
        <v>831</v>
      </c>
      <c r="J104" s="56"/>
      <c r="K104" s="56">
        <f t="shared" si="2"/>
        <v>0</v>
      </c>
      <c r="L104" s="56">
        <f t="shared" si="3"/>
        <v>0</v>
      </c>
    </row>
    <row r="105" spans="1:12" ht="31.2" x14ac:dyDescent="0.3">
      <c r="A105" s="54">
        <v>19</v>
      </c>
      <c r="B105" s="54" t="s">
        <v>342</v>
      </c>
      <c r="C105" s="54" t="s">
        <v>111</v>
      </c>
      <c r="D105" s="53" t="s">
        <v>343</v>
      </c>
      <c r="E105" s="53" t="s">
        <v>169</v>
      </c>
      <c r="F105" s="53" t="s">
        <v>170</v>
      </c>
      <c r="G105" s="53">
        <v>3600</v>
      </c>
      <c r="H105" s="53">
        <v>3960</v>
      </c>
      <c r="I105" s="140">
        <v>5</v>
      </c>
      <c r="J105" s="56"/>
      <c r="K105" s="56">
        <f t="shared" si="2"/>
        <v>0</v>
      </c>
      <c r="L105" s="56">
        <f t="shared" si="3"/>
        <v>0</v>
      </c>
    </row>
    <row r="106" spans="1:12" ht="31.2" x14ac:dyDescent="0.3">
      <c r="A106" s="54">
        <v>19</v>
      </c>
      <c r="B106" s="54" t="s">
        <v>342</v>
      </c>
      <c r="C106" s="54" t="s">
        <v>111</v>
      </c>
      <c r="D106" s="53" t="s">
        <v>343</v>
      </c>
      <c r="E106" s="53" t="s">
        <v>169</v>
      </c>
      <c r="F106" s="53" t="s">
        <v>172</v>
      </c>
      <c r="G106" s="53">
        <v>3600</v>
      </c>
      <c r="H106" s="53">
        <v>3960</v>
      </c>
      <c r="I106" s="142"/>
      <c r="J106" s="56"/>
      <c r="K106" s="56">
        <f t="shared" si="2"/>
        <v>0</v>
      </c>
      <c r="L106" s="56">
        <f t="shared" si="3"/>
        <v>0</v>
      </c>
    </row>
    <row r="107" spans="1:12" ht="31.2" x14ac:dyDescent="0.3">
      <c r="A107" s="54">
        <v>19</v>
      </c>
      <c r="B107" s="54" t="s">
        <v>342</v>
      </c>
      <c r="C107" s="54" t="s">
        <v>111</v>
      </c>
      <c r="D107" s="53" t="s">
        <v>343</v>
      </c>
      <c r="E107" s="53" t="s">
        <v>173</v>
      </c>
      <c r="F107" s="53" t="s">
        <v>172</v>
      </c>
      <c r="G107" s="53">
        <v>6000</v>
      </c>
      <c r="H107" s="53">
        <v>6600</v>
      </c>
      <c r="I107" s="55">
        <v>900</v>
      </c>
      <c r="J107" s="56"/>
      <c r="K107" s="56">
        <f t="shared" si="2"/>
        <v>0</v>
      </c>
      <c r="L107" s="56">
        <f t="shared" si="3"/>
        <v>0</v>
      </c>
    </row>
    <row r="108" spans="1:12" ht="31.2" x14ac:dyDescent="0.3">
      <c r="A108" s="54">
        <v>19</v>
      </c>
      <c r="B108" s="54" t="s">
        <v>344</v>
      </c>
      <c r="C108" s="54" t="s">
        <v>111</v>
      </c>
      <c r="D108" s="53" t="s">
        <v>345</v>
      </c>
      <c r="E108" s="53" t="s">
        <v>169</v>
      </c>
      <c r="F108" s="53" t="s">
        <v>170</v>
      </c>
      <c r="G108" s="53">
        <v>5040</v>
      </c>
      <c r="H108" s="53">
        <v>5544</v>
      </c>
      <c r="I108" s="140">
        <v>15</v>
      </c>
      <c r="J108" s="56"/>
      <c r="K108" s="56">
        <f t="shared" si="2"/>
        <v>0</v>
      </c>
      <c r="L108" s="56">
        <f t="shared" si="3"/>
        <v>0</v>
      </c>
    </row>
    <row r="109" spans="1:12" ht="31.2" x14ac:dyDescent="0.3">
      <c r="A109" s="54">
        <v>19</v>
      </c>
      <c r="B109" s="54" t="s">
        <v>344</v>
      </c>
      <c r="C109" s="54" t="s">
        <v>111</v>
      </c>
      <c r="D109" s="53" t="s">
        <v>345</v>
      </c>
      <c r="E109" s="53" t="s">
        <v>169</v>
      </c>
      <c r="F109" s="53" t="s">
        <v>172</v>
      </c>
      <c r="G109" s="53">
        <v>15120</v>
      </c>
      <c r="H109" s="53">
        <v>16632</v>
      </c>
      <c r="I109" s="142"/>
      <c r="J109" s="56"/>
      <c r="K109" s="56">
        <f t="shared" si="2"/>
        <v>0</v>
      </c>
      <c r="L109" s="56">
        <f t="shared" si="3"/>
        <v>0</v>
      </c>
    </row>
    <row r="110" spans="1:12" ht="31.2" x14ac:dyDescent="0.3">
      <c r="A110" s="54">
        <v>19</v>
      </c>
      <c r="B110" s="54" t="s">
        <v>344</v>
      </c>
      <c r="C110" s="54" t="s">
        <v>111</v>
      </c>
      <c r="D110" s="53" t="s">
        <v>345</v>
      </c>
      <c r="E110" s="53" t="s">
        <v>173</v>
      </c>
      <c r="F110" s="53" t="s">
        <v>172</v>
      </c>
      <c r="G110" s="53">
        <v>4800</v>
      </c>
      <c r="H110" s="53">
        <v>5280</v>
      </c>
      <c r="I110" s="55">
        <v>750</v>
      </c>
      <c r="J110" s="56"/>
      <c r="K110" s="56">
        <f t="shared" si="2"/>
        <v>0</v>
      </c>
      <c r="L110" s="56">
        <f t="shared" si="3"/>
        <v>0</v>
      </c>
    </row>
    <row r="111" spans="1:12" ht="31.2" x14ac:dyDescent="0.3">
      <c r="A111" s="54">
        <v>19</v>
      </c>
      <c r="B111" s="54" t="s">
        <v>346</v>
      </c>
      <c r="C111" s="54" t="s">
        <v>111</v>
      </c>
      <c r="D111" s="53" t="s">
        <v>347</v>
      </c>
      <c r="E111" s="53" t="s">
        <v>169</v>
      </c>
      <c r="F111" s="53" t="s">
        <v>170</v>
      </c>
      <c r="G111" s="53">
        <v>3600</v>
      </c>
      <c r="H111" s="53">
        <v>3960</v>
      </c>
      <c r="I111" s="140">
        <v>5</v>
      </c>
      <c r="J111" s="56"/>
      <c r="K111" s="56">
        <f t="shared" si="2"/>
        <v>0</v>
      </c>
      <c r="L111" s="56">
        <f t="shared" si="3"/>
        <v>0</v>
      </c>
    </row>
    <row r="112" spans="1:12" ht="31.2" x14ac:dyDescent="0.3">
      <c r="A112" s="54">
        <v>19</v>
      </c>
      <c r="B112" s="54" t="s">
        <v>346</v>
      </c>
      <c r="C112" s="54" t="s">
        <v>111</v>
      </c>
      <c r="D112" s="53" t="s">
        <v>347</v>
      </c>
      <c r="E112" s="53" t="s">
        <v>169</v>
      </c>
      <c r="F112" s="53" t="s">
        <v>172</v>
      </c>
      <c r="G112" s="53">
        <v>3600</v>
      </c>
      <c r="H112" s="53">
        <v>3960</v>
      </c>
      <c r="I112" s="142"/>
      <c r="J112" s="56"/>
      <c r="K112" s="56">
        <f t="shared" si="2"/>
        <v>0</v>
      </c>
      <c r="L112" s="56">
        <f t="shared" si="3"/>
        <v>0</v>
      </c>
    </row>
    <row r="113" spans="1:12" ht="31.2" x14ac:dyDescent="0.3">
      <c r="A113" s="54">
        <v>19</v>
      </c>
      <c r="B113" s="54" t="s">
        <v>346</v>
      </c>
      <c r="C113" s="54" t="s">
        <v>111</v>
      </c>
      <c r="D113" s="53" t="s">
        <v>347</v>
      </c>
      <c r="E113" s="53" t="s">
        <v>173</v>
      </c>
      <c r="F113" s="53" t="s">
        <v>172</v>
      </c>
      <c r="G113" s="53">
        <v>6000</v>
      </c>
      <c r="H113" s="53">
        <v>6600</v>
      </c>
      <c r="I113" s="55">
        <v>900</v>
      </c>
      <c r="J113" s="56"/>
      <c r="K113" s="56">
        <f t="shared" si="2"/>
        <v>0</v>
      </c>
      <c r="L113" s="56">
        <f t="shared" si="3"/>
        <v>0</v>
      </c>
    </row>
    <row r="114" spans="1:12" ht="31.2" x14ac:dyDescent="0.3">
      <c r="A114" s="54">
        <v>19</v>
      </c>
      <c r="B114" s="54" t="s">
        <v>348</v>
      </c>
      <c r="C114" s="54" t="s">
        <v>111</v>
      </c>
      <c r="D114" s="53" t="s">
        <v>349</v>
      </c>
      <c r="E114" s="53" t="s">
        <v>169</v>
      </c>
      <c r="F114" s="53" t="s">
        <v>170</v>
      </c>
      <c r="G114" s="53">
        <v>4320</v>
      </c>
      <c r="H114" s="53">
        <v>4752</v>
      </c>
      <c r="I114" s="140">
        <v>6</v>
      </c>
      <c r="J114" s="56"/>
      <c r="K114" s="56">
        <f t="shared" si="2"/>
        <v>0</v>
      </c>
      <c r="L114" s="56">
        <f t="shared" si="3"/>
        <v>0</v>
      </c>
    </row>
    <row r="115" spans="1:12" ht="31.2" x14ac:dyDescent="0.3">
      <c r="A115" s="54">
        <v>19</v>
      </c>
      <c r="B115" s="54" t="s">
        <v>348</v>
      </c>
      <c r="C115" s="54" t="s">
        <v>111</v>
      </c>
      <c r="D115" s="53" t="s">
        <v>349</v>
      </c>
      <c r="E115" s="53" t="s">
        <v>169</v>
      </c>
      <c r="F115" s="53" t="s">
        <v>172</v>
      </c>
      <c r="G115" s="53">
        <v>4320</v>
      </c>
      <c r="H115" s="53">
        <v>4752</v>
      </c>
      <c r="I115" s="142"/>
      <c r="J115" s="56"/>
      <c r="K115" s="56">
        <f t="shared" si="2"/>
        <v>0</v>
      </c>
      <c r="L115" s="56">
        <f t="shared" si="3"/>
        <v>0</v>
      </c>
    </row>
    <row r="116" spans="1:12" ht="31.2" x14ac:dyDescent="0.3">
      <c r="A116" s="54">
        <v>19</v>
      </c>
      <c r="B116" s="54" t="s">
        <v>348</v>
      </c>
      <c r="C116" s="54" t="s">
        <v>111</v>
      </c>
      <c r="D116" s="53" t="s">
        <v>349</v>
      </c>
      <c r="E116" s="53" t="s">
        <v>173</v>
      </c>
      <c r="F116" s="53" t="s">
        <v>172</v>
      </c>
      <c r="G116" s="53">
        <v>4800</v>
      </c>
      <c r="H116" s="53">
        <v>5280</v>
      </c>
      <c r="I116" s="64">
        <v>750</v>
      </c>
      <c r="J116" s="56"/>
      <c r="K116" s="56">
        <f t="shared" si="2"/>
        <v>0</v>
      </c>
      <c r="L116" s="56">
        <f t="shared" si="3"/>
        <v>0</v>
      </c>
    </row>
    <row r="117" spans="1:12" ht="31.2" x14ac:dyDescent="0.3">
      <c r="A117" s="54">
        <v>19</v>
      </c>
      <c r="B117" s="54" t="s">
        <v>350</v>
      </c>
      <c r="C117" s="54" t="s">
        <v>111</v>
      </c>
      <c r="D117" s="53" t="s">
        <v>351</v>
      </c>
      <c r="E117" s="53" t="s">
        <v>169</v>
      </c>
      <c r="F117" s="53" t="s">
        <v>170</v>
      </c>
      <c r="G117" s="53">
        <v>2880</v>
      </c>
      <c r="H117" s="53">
        <v>3168</v>
      </c>
      <c r="I117" s="140">
        <v>5</v>
      </c>
      <c r="J117" s="56"/>
      <c r="K117" s="56">
        <f t="shared" si="2"/>
        <v>0</v>
      </c>
      <c r="L117" s="56">
        <f t="shared" si="3"/>
        <v>0</v>
      </c>
    </row>
    <row r="118" spans="1:12" ht="31.2" x14ac:dyDescent="0.3">
      <c r="A118" s="54">
        <v>19</v>
      </c>
      <c r="B118" s="54" t="s">
        <v>350</v>
      </c>
      <c r="C118" s="54" t="s">
        <v>111</v>
      </c>
      <c r="D118" s="53" t="s">
        <v>351</v>
      </c>
      <c r="E118" s="53" t="s">
        <v>169</v>
      </c>
      <c r="F118" s="53" t="s">
        <v>171</v>
      </c>
      <c r="G118" s="53">
        <v>1440</v>
      </c>
      <c r="H118" s="53">
        <v>1584</v>
      </c>
      <c r="I118" s="141"/>
      <c r="J118" s="56"/>
      <c r="K118" s="56">
        <f t="shared" si="2"/>
        <v>0</v>
      </c>
      <c r="L118" s="56">
        <f t="shared" si="3"/>
        <v>0</v>
      </c>
    </row>
    <row r="119" spans="1:12" ht="31.2" x14ac:dyDescent="0.3">
      <c r="A119" s="54">
        <v>19</v>
      </c>
      <c r="B119" s="54" t="s">
        <v>350</v>
      </c>
      <c r="C119" s="54" t="s">
        <v>111</v>
      </c>
      <c r="D119" s="53" t="s">
        <v>351</v>
      </c>
      <c r="E119" s="53" t="s">
        <v>169</v>
      </c>
      <c r="F119" s="53" t="s">
        <v>172</v>
      </c>
      <c r="G119" s="53">
        <v>2880</v>
      </c>
      <c r="H119" s="53">
        <v>3168</v>
      </c>
      <c r="I119" s="142"/>
      <c r="J119" s="56"/>
      <c r="K119" s="56">
        <f t="shared" si="2"/>
        <v>0</v>
      </c>
      <c r="L119" s="56">
        <f t="shared" si="3"/>
        <v>0</v>
      </c>
    </row>
    <row r="120" spans="1:12" ht="31.2" x14ac:dyDescent="0.3">
      <c r="A120" s="54">
        <v>19</v>
      </c>
      <c r="B120" s="54" t="s">
        <v>350</v>
      </c>
      <c r="C120" s="54" t="s">
        <v>111</v>
      </c>
      <c r="D120" s="53" t="s">
        <v>351</v>
      </c>
      <c r="E120" s="53" t="s">
        <v>173</v>
      </c>
      <c r="F120" s="53" t="s">
        <v>170</v>
      </c>
      <c r="G120" s="53">
        <v>6000</v>
      </c>
      <c r="H120" s="53">
        <v>6600</v>
      </c>
      <c r="I120" s="140">
        <v>1800</v>
      </c>
      <c r="J120" s="56"/>
      <c r="K120" s="56">
        <f t="shared" si="2"/>
        <v>0</v>
      </c>
      <c r="L120" s="56">
        <f t="shared" si="3"/>
        <v>0</v>
      </c>
    </row>
    <row r="121" spans="1:12" ht="31.2" x14ac:dyDescent="0.3">
      <c r="A121" s="54">
        <v>19</v>
      </c>
      <c r="B121" s="54" t="s">
        <v>350</v>
      </c>
      <c r="C121" s="54" t="s">
        <v>111</v>
      </c>
      <c r="D121" s="53" t="s">
        <v>351</v>
      </c>
      <c r="E121" s="53" t="s">
        <v>173</v>
      </c>
      <c r="F121" s="53" t="s">
        <v>172</v>
      </c>
      <c r="G121" s="53">
        <v>6000</v>
      </c>
      <c r="H121" s="53">
        <v>6600</v>
      </c>
      <c r="I121" s="142"/>
      <c r="J121" s="56"/>
      <c r="K121" s="56">
        <f t="shared" si="2"/>
        <v>0</v>
      </c>
      <c r="L121" s="56">
        <f t="shared" si="3"/>
        <v>0</v>
      </c>
    </row>
    <row r="122" spans="1:12" ht="31.2" x14ac:dyDescent="0.3">
      <c r="A122" s="54">
        <v>19</v>
      </c>
      <c r="B122" s="54" t="s">
        <v>352</v>
      </c>
      <c r="C122" s="54" t="s">
        <v>111</v>
      </c>
      <c r="D122" s="53" t="s">
        <v>353</v>
      </c>
      <c r="E122" s="53" t="s">
        <v>169</v>
      </c>
      <c r="F122" s="53" t="s">
        <v>170</v>
      </c>
      <c r="G122" s="53">
        <v>1920</v>
      </c>
      <c r="H122" s="53">
        <v>2112</v>
      </c>
      <c r="I122" s="140">
        <v>2</v>
      </c>
      <c r="J122" s="56"/>
      <c r="K122" s="56">
        <f t="shared" si="2"/>
        <v>0</v>
      </c>
      <c r="L122" s="56">
        <f t="shared" si="3"/>
        <v>0</v>
      </c>
    </row>
    <row r="123" spans="1:12" ht="31.2" x14ac:dyDescent="0.3">
      <c r="A123" s="54">
        <v>19</v>
      </c>
      <c r="B123" s="54" t="s">
        <v>352</v>
      </c>
      <c r="C123" s="54" t="s">
        <v>111</v>
      </c>
      <c r="D123" s="53" t="s">
        <v>353</v>
      </c>
      <c r="E123" s="53" t="s">
        <v>169</v>
      </c>
      <c r="F123" s="53" t="s">
        <v>171</v>
      </c>
      <c r="G123" s="53">
        <v>1920</v>
      </c>
      <c r="H123" s="53">
        <v>2112</v>
      </c>
      <c r="I123" s="141"/>
      <c r="J123" s="56"/>
      <c r="K123" s="56">
        <f t="shared" si="2"/>
        <v>0</v>
      </c>
      <c r="L123" s="56">
        <f t="shared" si="3"/>
        <v>0</v>
      </c>
    </row>
    <row r="124" spans="1:12" ht="31.2" x14ac:dyDescent="0.3">
      <c r="A124" s="54">
        <v>19</v>
      </c>
      <c r="B124" s="54" t="s">
        <v>352</v>
      </c>
      <c r="C124" s="54" t="s">
        <v>111</v>
      </c>
      <c r="D124" s="53" t="s">
        <v>353</v>
      </c>
      <c r="E124" s="53" t="s">
        <v>169</v>
      </c>
      <c r="F124" s="53" t="s">
        <v>172</v>
      </c>
      <c r="G124" s="53">
        <v>1920</v>
      </c>
      <c r="H124" s="53">
        <v>2112</v>
      </c>
      <c r="I124" s="142"/>
      <c r="J124" s="56"/>
      <c r="K124" s="56">
        <f t="shared" si="2"/>
        <v>0</v>
      </c>
      <c r="L124" s="56">
        <f t="shared" si="3"/>
        <v>0</v>
      </c>
    </row>
    <row r="125" spans="1:12" ht="31.2" x14ac:dyDescent="0.3">
      <c r="A125" s="54">
        <v>19</v>
      </c>
      <c r="B125" s="54" t="s">
        <v>352</v>
      </c>
      <c r="C125" s="54" t="s">
        <v>111</v>
      </c>
      <c r="D125" s="53" t="s">
        <v>353</v>
      </c>
      <c r="E125" s="53" t="s">
        <v>173</v>
      </c>
      <c r="F125" s="53" t="s">
        <v>172</v>
      </c>
      <c r="G125" s="53">
        <v>4800</v>
      </c>
      <c r="H125" s="53">
        <v>5280</v>
      </c>
      <c r="I125" s="55">
        <v>750</v>
      </c>
      <c r="J125" s="56"/>
      <c r="K125" s="56">
        <f t="shared" si="2"/>
        <v>0</v>
      </c>
      <c r="L125" s="56">
        <f t="shared" si="3"/>
        <v>0</v>
      </c>
    </row>
    <row r="126" spans="1:12" ht="31.2" x14ac:dyDescent="0.3">
      <c r="A126" s="54">
        <v>19</v>
      </c>
      <c r="B126" s="54" t="s">
        <v>354</v>
      </c>
      <c r="C126" s="54" t="s">
        <v>111</v>
      </c>
      <c r="D126" s="53" t="s">
        <v>355</v>
      </c>
      <c r="E126" s="53" t="s">
        <v>169</v>
      </c>
      <c r="F126" s="53" t="s">
        <v>170</v>
      </c>
      <c r="G126" s="53">
        <v>2880</v>
      </c>
      <c r="H126" s="53">
        <v>3168</v>
      </c>
      <c r="I126" s="140">
        <v>4</v>
      </c>
      <c r="J126" s="56"/>
      <c r="K126" s="56">
        <f t="shared" si="2"/>
        <v>0</v>
      </c>
      <c r="L126" s="56">
        <f t="shared" si="3"/>
        <v>0</v>
      </c>
    </row>
    <row r="127" spans="1:12" ht="31.2" x14ac:dyDescent="0.3">
      <c r="A127" s="54">
        <v>19</v>
      </c>
      <c r="B127" s="54" t="s">
        <v>354</v>
      </c>
      <c r="C127" s="54" t="s">
        <v>111</v>
      </c>
      <c r="D127" s="53" t="s">
        <v>355</v>
      </c>
      <c r="E127" s="53" t="s">
        <v>169</v>
      </c>
      <c r="F127" s="53" t="s">
        <v>172</v>
      </c>
      <c r="G127" s="53">
        <v>2880</v>
      </c>
      <c r="H127" s="53">
        <v>3168</v>
      </c>
      <c r="I127" s="142"/>
      <c r="J127" s="56"/>
      <c r="K127" s="56">
        <f t="shared" si="2"/>
        <v>0</v>
      </c>
      <c r="L127" s="56">
        <f t="shared" si="3"/>
        <v>0</v>
      </c>
    </row>
    <row r="128" spans="1:12" ht="31.2" x14ac:dyDescent="0.3">
      <c r="A128" s="54">
        <v>19</v>
      </c>
      <c r="B128" s="54" t="s">
        <v>354</v>
      </c>
      <c r="C128" s="54" t="s">
        <v>111</v>
      </c>
      <c r="D128" s="53" t="s">
        <v>355</v>
      </c>
      <c r="E128" s="53" t="s">
        <v>173</v>
      </c>
      <c r="F128" s="53" t="s">
        <v>170</v>
      </c>
      <c r="G128" s="53">
        <v>24000</v>
      </c>
      <c r="H128" s="53">
        <v>26400</v>
      </c>
      <c r="I128" s="140">
        <v>7542</v>
      </c>
      <c r="J128" s="56"/>
      <c r="K128" s="56">
        <f t="shared" si="2"/>
        <v>0</v>
      </c>
      <c r="L128" s="56">
        <f t="shared" si="3"/>
        <v>0</v>
      </c>
    </row>
    <row r="129" spans="1:12" ht="31.2" x14ac:dyDescent="0.3">
      <c r="A129" s="54">
        <v>19</v>
      </c>
      <c r="B129" s="54" t="s">
        <v>354</v>
      </c>
      <c r="C129" s="54" t="s">
        <v>111</v>
      </c>
      <c r="D129" s="53" t="s">
        <v>355</v>
      </c>
      <c r="E129" s="53" t="s">
        <v>173</v>
      </c>
      <c r="F129" s="53" t="s">
        <v>172</v>
      </c>
      <c r="G129" s="53">
        <v>24000</v>
      </c>
      <c r="H129" s="53">
        <v>26400</v>
      </c>
      <c r="I129" s="142"/>
      <c r="J129" s="56"/>
      <c r="K129" s="56">
        <f t="shared" si="2"/>
        <v>0</v>
      </c>
      <c r="L129" s="56">
        <f t="shared" si="3"/>
        <v>0</v>
      </c>
    </row>
    <row r="130" spans="1:12" ht="31.2" x14ac:dyDescent="0.3">
      <c r="A130" s="54">
        <v>19</v>
      </c>
      <c r="B130" s="54" t="s">
        <v>356</v>
      </c>
      <c r="C130" s="54" t="s">
        <v>111</v>
      </c>
      <c r="D130" s="53" t="s">
        <v>357</v>
      </c>
      <c r="E130" s="53" t="s">
        <v>169</v>
      </c>
      <c r="F130" s="53" t="s">
        <v>170</v>
      </c>
      <c r="G130" s="53">
        <v>52618</v>
      </c>
      <c r="H130" s="53">
        <v>57880</v>
      </c>
      <c r="I130" s="140">
        <v>77</v>
      </c>
      <c r="J130" s="56"/>
      <c r="K130" s="56">
        <f t="shared" ref="K130:K148" si="4">J130*G130</f>
        <v>0</v>
      </c>
      <c r="L130" s="56">
        <f t="shared" ref="L130:L148" si="5">J130*H130</f>
        <v>0</v>
      </c>
    </row>
    <row r="131" spans="1:12" ht="31.2" x14ac:dyDescent="0.3">
      <c r="A131" s="54">
        <v>19</v>
      </c>
      <c r="B131" s="54" t="s">
        <v>356</v>
      </c>
      <c r="C131" s="54" t="s">
        <v>111</v>
      </c>
      <c r="D131" s="53" t="s">
        <v>357</v>
      </c>
      <c r="E131" s="53" t="s">
        <v>169</v>
      </c>
      <c r="F131" s="53" t="s">
        <v>172</v>
      </c>
      <c r="G131" s="53">
        <v>72662</v>
      </c>
      <c r="H131" s="53">
        <v>79928</v>
      </c>
      <c r="I131" s="142"/>
      <c r="J131" s="56"/>
      <c r="K131" s="56">
        <f t="shared" si="4"/>
        <v>0</v>
      </c>
      <c r="L131" s="56">
        <f t="shared" si="5"/>
        <v>0</v>
      </c>
    </row>
    <row r="132" spans="1:12" ht="31.2" x14ac:dyDescent="0.3">
      <c r="A132" s="54">
        <v>19</v>
      </c>
      <c r="B132" s="54" t="s">
        <v>356</v>
      </c>
      <c r="C132" s="54" t="s">
        <v>111</v>
      </c>
      <c r="D132" s="53" t="s">
        <v>357</v>
      </c>
      <c r="E132" s="53" t="s">
        <v>173</v>
      </c>
      <c r="F132" s="53" t="s">
        <v>172</v>
      </c>
      <c r="G132" s="53">
        <v>4800</v>
      </c>
      <c r="H132" s="53">
        <v>5280</v>
      </c>
      <c r="I132" s="55">
        <v>700</v>
      </c>
      <c r="J132" s="56"/>
      <c r="K132" s="56">
        <f t="shared" si="4"/>
        <v>0</v>
      </c>
      <c r="L132" s="56">
        <f t="shared" si="5"/>
        <v>0</v>
      </c>
    </row>
    <row r="133" spans="1:12" ht="31.2" x14ac:dyDescent="0.3">
      <c r="A133" s="54">
        <v>19</v>
      </c>
      <c r="B133" s="54" t="s">
        <v>358</v>
      </c>
      <c r="C133" s="54" t="s">
        <v>111</v>
      </c>
      <c r="D133" s="53" t="s">
        <v>359</v>
      </c>
      <c r="E133" s="53" t="s">
        <v>169</v>
      </c>
      <c r="F133" s="53" t="s">
        <v>170</v>
      </c>
      <c r="G133" s="53">
        <v>7200</v>
      </c>
      <c r="H133" s="53">
        <v>7920</v>
      </c>
      <c r="I133" s="140">
        <v>9</v>
      </c>
      <c r="J133" s="56"/>
      <c r="K133" s="56">
        <f t="shared" si="4"/>
        <v>0</v>
      </c>
      <c r="L133" s="56">
        <f t="shared" si="5"/>
        <v>0</v>
      </c>
    </row>
    <row r="134" spans="1:12" ht="31.2" x14ac:dyDescent="0.3">
      <c r="A134" s="54">
        <v>19</v>
      </c>
      <c r="B134" s="54" t="s">
        <v>358</v>
      </c>
      <c r="C134" s="54" t="s">
        <v>111</v>
      </c>
      <c r="D134" s="53" t="s">
        <v>359</v>
      </c>
      <c r="E134" s="53" t="s">
        <v>169</v>
      </c>
      <c r="F134" s="53" t="s">
        <v>172</v>
      </c>
      <c r="G134" s="53">
        <v>7200</v>
      </c>
      <c r="H134" s="53">
        <v>7920</v>
      </c>
      <c r="I134" s="142"/>
      <c r="J134" s="56"/>
      <c r="K134" s="56">
        <f t="shared" si="4"/>
        <v>0</v>
      </c>
      <c r="L134" s="56">
        <f t="shared" si="5"/>
        <v>0</v>
      </c>
    </row>
    <row r="135" spans="1:12" ht="31.2" x14ac:dyDescent="0.3">
      <c r="A135" s="54">
        <v>19</v>
      </c>
      <c r="B135" s="54" t="s">
        <v>358</v>
      </c>
      <c r="C135" s="54" t="s">
        <v>111</v>
      </c>
      <c r="D135" s="53" t="s">
        <v>359</v>
      </c>
      <c r="E135" s="53" t="s">
        <v>173</v>
      </c>
      <c r="F135" s="53" t="s">
        <v>172</v>
      </c>
      <c r="G135" s="53">
        <v>6000</v>
      </c>
      <c r="H135" s="53">
        <v>6600</v>
      </c>
      <c r="I135" s="55">
        <v>900</v>
      </c>
      <c r="J135" s="56"/>
      <c r="K135" s="56">
        <f t="shared" si="4"/>
        <v>0</v>
      </c>
      <c r="L135" s="56">
        <f t="shared" si="5"/>
        <v>0</v>
      </c>
    </row>
    <row r="136" spans="1:12" ht="31.2" x14ac:dyDescent="0.3">
      <c r="A136" s="54">
        <v>19</v>
      </c>
      <c r="B136" s="54" t="s">
        <v>360</v>
      </c>
      <c r="C136" s="54" t="s">
        <v>111</v>
      </c>
      <c r="D136" s="53" t="s">
        <v>361</v>
      </c>
      <c r="E136" s="53" t="s">
        <v>169</v>
      </c>
      <c r="F136" s="53" t="s">
        <v>170</v>
      </c>
      <c r="G136" s="53">
        <v>10800</v>
      </c>
      <c r="H136" s="53">
        <v>11880</v>
      </c>
      <c r="I136" s="140">
        <v>15</v>
      </c>
      <c r="J136" s="56"/>
      <c r="K136" s="56">
        <f t="shared" si="4"/>
        <v>0</v>
      </c>
      <c r="L136" s="56">
        <f t="shared" si="5"/>
        <v>0</v>
      </c>
    </row>
    <row r="137" spans="1:12" ht="31.2" x14ac:dyDescent="0.3">
      <c r="A137" s="54">
        <v>19</v>
      </c>
      <c r="B137" s="54" t="s">
        <v>360</v>
      </c>
      <c r="C137" s="54" t="s">
        <v>111</v>
      </c>
      <c r="D137" s="53" t="s">
        <v>361</v>
      </c>
      <c r="E137" s="53" t="s">
        <v>169</v>
      </c>
      <c r="F137" s="53" t="s">
        <v>172</v>
      </c>
      <c r="G137" s="53">
        <v>10800</v>
      </c>
      <c r="H137" s="53">
        <v>11880</v>
      </c>
      <c r="I137" s="142"/>
      <c r="J137" s="56"/>
      <c r="K137" s="56">
        <f t="shared" si="4"/>
        <v>0</v>
      </c>
      <c r="L137" s="56">
        <f t="shared" si="5"/>
        <v>0</v>
      </c>
    </row>
    <row r="138" spans="1:12" ht="31.2" x14ac:dyDescent="0.3">
      <c r="A138" s="54">
        <v>19</v>
      </c>
      <c r="B138" s="54" t="s">
        <v>360</v>
      </c>
      <c r="C138" s="54" t="s">
        <v>111</v>
      </c>
      <c r="D138" s="53" t="s">
        <v>361</v>
      </c>
      <c r="E138" s="53" t="s">
        <v>173</v>
      </c>
      <c r="F138" s="53" t="s">
        <v>170</v>
      </c>
      <c r="G138" s="53">
        <v>12600</v>
      </c>
      <c r="H138" s="53">
        <v>13860</v>
      </c>
      <c r="I138" s="140">
        <v>3900</v>
      </c>
      <c r="J138" s="56"/>
      <c r="K138" s="56">
        <f t="shared" si="4"/>
        <v>0</v>
      </c>
      <c r="L138" s="56">
        <f t="shared" si="5"/>
        <v>0</v>
      </c>
    </row>
    <row r="139" spans="1:12" ht="31.2" x14ac:dyDescent="0.3">
      <c r="A139" s="54">
        <v>19</v>
      </c>
      <c r="B139" s="54" t="s">
        <v>360</v>
      </c>
      <c r="C139" s="54" t="s">
        <v>111</v>
      </c>
      <c r="D139" s="53" t="s">
        <v>361</v>
      </c>
      <c r="E139" s="53" t="s">
        <v>173</v>
      </c>
      <c r="F139" s="53" t="s">
        <v>172</v>
      </c>
      <c r="G139" s="53">
        <v>12600</v>
      </c>
      <c r="H139" s="53">
        <v>13860</v>
      </c>
      <c r="I139" s="142"/>
      <c r="J139" s="56"/>
      <c r="K139" s="56">
        <f t="shared" si="4"/>
        <v>0</v>
      </c>
      <c r="L139" s="56">
        <f t="shared" si="5"/>
        <v>0</v>
      </c>
    </row>
    <row r="140" spans="1:12" ht="31.2" x14ac:dyDescent="0.3">
      <c r="A140" s="54">
        <v>19</v>
      </c>
      <c r="B140" s="54" t="s">
        <v>362</v>
      </c>
      <c r="C140" s="54" t="s">
        <v>111</v>
      </c>
      <c r="D140" s="53" t="s">
        <v>363</v>
      </c>
      <c r="E140" s="53" t="s">
        <v>169</v>
      </c>
      <c r="F140" s="53" t="s">
        <v>170</v>
      </c>
      <c r="G140" s="53">
        <v>9600</v>
      </c>
      <c r="H140" s="53">
        <v>10560</v>
      </c>
      <c r="I140" s="140">
        <v>15</v>
      </c>
      <c r="J140" s="56"/>
      <c r="K140" s="56">
        <f t="shared" si="4"/>
        <v>0</v>
      </c>
      <c r="L140" s="56">
        <f t="shared" si="5"/>
        <v>0</v>
      </c>
    </row>
    <row r="141" spans="1:12" ht="31.2" x14ac:dyDescent="0.3">
      <c r="A141" s="54">
        <v>19</v>
      </c>
      <c r="B141" s="54" t="s">
        <v>362</v>
      </c>
      <c r="C141" s="54" t="s">
        <v>111</v>
      </c>
      <c r="D141" s="53" t="s">
        <v>363</v>
      </c>
      <c r="E141" s="53" t="s">
        <v>169</v>
      </c>
      <c r="F141" s="53" t="s">
        <v>172</v>
      </c>
      <c r="G141" s="53">
        <v>4800</v>
      </c>
      <c r="H141" s="53">
        <v>5280</v>
      </c>
      <c r="I141" s="142"/>
      <c r="J141" s="56"/>
      <c r="K141" s="56">
        <f t="shared" si="4"/>
        <v>0</v>
      </c>
      <c r="L141" s="56">
        <f t="shared" si="5"/>
        <v>0</v>
      </c>
    </row>
    <row r="142" spans="1:12" ht="31.2" x14ac:dyDescent="0.3">
      <c r="A142" s="54">
        <v>19</v>
      </c>
      <c r="B142" s="54" t="s">
        <v>362</v>
      </c>
      <c r="C142" s="54" t="s">
        <v>111</v>
      </c>
      <c r="D142" s="53" t="s">
        <v>363</v>
      </c>
      <c r="E142" s="53" t="s">
        <v>173</v>
      </c>
      <c r="F142" s="53" t="s">
        <v>172</v>
      </c>
      <c r="G142" s="53">
        <v>4800</v>
      </c>
      <c r="H142" s="53">
        <v>5280</v>
      </c>
      <c r="I142" s="55">
        <v>800</v>
      </c>
      <c r="J142" s="56"/>
      <c r="K142" s="56">
        <f t="shared" si="4"/>
        <v>0</v>
      </c>
      <c r="L142" s="56">
        <f t="shared" si="5"/>
        <v>0</v>
      </c>
    </row>
    <row r="143" spans="1:12" ht="31.2" x14ac:dyDescent="0.3">
      <c r="A143" s="54">
        <v>19</v>
      </c>
      <c r="B143" s="54" t="s">
        <v>364</v>
      </c>
      <c r="C143" s="54" t="s">
        <v>111</v>
      </c>
      <c r="D143" s="53" t="s">
        <v>365</v>
      </c>
      <c r="E143" s="53" t="s">
        <v>169</v>
      </c>
      <c r="F143" s="53" t="s">
        <v>170</v>
      </c>
      <c r="G143" s="53">
        <v>3600</v>
      </c>
      <c r="H143" s="53">
        <v>3960</v>
      </c>
      <c r="I143" s="140">
        <v>5</v>
      </c>
      <c r="J143" s="56"/>
      <c r="K143" s="56">
        <f t="shared" si="4"/>
        <v>0</v>
      </c>
      <c r="L143" s="56">
        <f t="shared" si="5"/>
        <v>0</v>
      </c>
    </row>
    <row r="144" spans="1:12" ht="31.2" x14ac:dyDescent="0.3">
      <c r="A144" s="54">
        <v>19</v>
      </c>
      <c r="B144" s="54" t="s">
        <v>364</v>
      </c>
      <c r="C144" s="54" t="s">
        <v>111</v>
      </c>
      <c r="D144" s="53" t="s">
        <v>365</v>
      </c>
      <c r="E144" s="53" t="s">
        <v>169</v>
      </c>
      <c r="F144" s="53" t="s">
        <v>172</v>
      </c>
      <c r="G144" s="53">
        <v>3600</v>
      </c>
      <c r="H144" s="53">
        <v>3960</v>
      </c>
      <c r="I144" s="142"/>
      <c r="J144" s="56"/>
      <c r="K144" s="56">
        <f t="shared" si="4"/>
        <v>0</v>
      </c>
      <c r="L144" s="56">
        <f t="shared" si="5"/>
        <v>0</v>
      </c>
    </row>
    <row r="145" spans="1:12" ht="31.2" x14ac:dyDescent="0.3">
      <c r="A145" s="54">
        <v>19</v>
      </c>
      <c r="B145" s="54" t="s">
        <v>364</v>
      </c>
      <c r="C145" s="54" t="s">
        <v>111</v>
      </c>
      <c r="D145" s="53" t="s">
        <v>365</v>
      </c>
      <c r="E145" s="53" t="s">
        <v>173</v>
      </c>
      <c r="F145" s="53" t="s">
        <v>172</v>
      </c>
      <c r="G145" s="53">
        <v>4800</v>
      </c>
      <c r="H145" s="53">
        <v>5280</v>
      </c>
      <c r="I145" s="55">
        <v>700</v>
      </c>
      <c r="J145" s="56"/>
      <c r="K145" s="56">
        <f t="shared" si="4"/>
        <v>0</v>
      </c>
      <c r="L145" s="56">
        <f t="shared" si="5"/>
        <v>0</v>
      </c>
    </row>
    <row r="146" spans="1:12" ht="31.2" x14ac:dyDescent="0.3">
      <c r="A146" s="54">
        <v>19</v>
      </c>
      <c r="B146" s="54" t="s">
        <v>366</v>
      </c>
      <c r="C146" s="54" t="s">
        <v>111</v>
      </c>
      <c r="D146" s="53" t="s">
        <v>367</v>
      </c>
      <c r="E146" s="53" t="s">
        <v>169</v>
      </c>
      <c r="F146" s="53" t="s">
        <v>170</v>
      </c>
      <c r="G146" s="53">
        <v>26640</v>
      </c>
      <c r="H146" s="53">
        <v>29304</v>
      </c>
      <c r="I146" s="140">
        <v>35</v>
      </c>
      <c r="J146" s="56"/>
      <c r="K146" s="56">
        <f t="shared" si="4"/>
        <v>0</v>
      </c>
      <c r="L146" s="56">
        <f t="shared" si="5"/>
        <v>0</v>
      </c>
    </row>
    <row r="147" spans="1:12" ht="31.2" x14ac:dyDescent="0.3">
      <c r="A147" s="54">
        <v>19</v>
      </c>
      <c r="B147" s="54" t="s">
        <v>366</v>
      </c>
      <c r="C147" s="54" t="s">
        <v>111</v>
      </c>
      <c r="D147" s="53" t="s">
        <v>367</v>
      </c>
      <c r="E147" s="53" t="s">
        <v>169</v>
      </c>
      <c r="F147" s="53" t="s">
        <v>172</v>
      </c>
      <c r="G147" s="53">
        <v>26640</v>
      </c>
      <c r="H147" s="53">
        <v>29304</v>
      </c>
      <c r="I147" s="142"/>
      <c r="J147" s="56"/>
      <c r="K147" s="56">
        <f t="shared" si="4"/>
        <v>0</v>
      </c>
      <c r="L147" s="56">
        <f t="shared" si="5"/>
        <v>0</v>
      </c>
    </row>
    <row r="148" spans="1:12" ht="31.2" x14ac:dyDescent="0.3">
      <c r="A148" s="54">
        <v>19</v>
      </c>
      <c r="B148" s="54" t="s">
        <v>366</v>
      </c>
      <c r="C148" s="54" t="s">
        <v>111</v>
      </c>
      <c r="D148" s="53" t="s">
        <v>367</v>
      </c>
      <c r="E148" s="53" t="s">
        <v>173</v>
      </c>
      <c r="F148" s="53" t="s">
        <v>172</v>
      </c>
      <c r="G148" s="53">
        <v>7200</v>
      </c>
      <c r="H148" s="53">
        <v>7920</v>
      </c>
      <c r="I148" s="55">
        <v>1200</v>
      </c>
      <c r="J148" s="56"/>
      <c r="K148" s="56">
        <f t="shared" si="4"/>
        <v>0</v>
      </c>
      <c r="L148" s="56">
        <f t="shared" si="5"/>
        <v>0</v>
      </c>
    </row>
    <row r="149" spans="1:12" x14ac:dyDescent="0.3">
      <c r="A149" s="138" t="s">
        <v>431</v>
      </c>
      <c r="B149" s="138"/>
      <c r="C149" s="138"/>
      <c r="D149" s="138"/>
      <c r="E149" s="138"/>
      <c r="F149" s="138"/>
      <c r="G149" s="138"/>
      <c r="H149" s="138"/>
      <c r="I149" s="138"/>
      <c r="J149" s="56">
        <f>SUM(J8:J148)</f>
        <v>0</v>
      </c>
      <c r="K149" s="56">
        <f>SUM(K8:K148)</f>
        <v>0</v>
      </c>
      <c r="L149" s="56">
        <f>SUM(L8:L148)</f>
        <v>0</v>
      </c>
    </row>
    <row r="150" spans="1:12" x14ac:dyDescent="0.3">
      <c r="A150" s="138" t="s">
        <v>432</v>
      </c>
      <c r="B150" s="138"/>
      <c r="C150" s="138"/>
      <c r="D150" s="138"/>
      <c r="E150" s="138"/>
      <c r="F150" s="138"/>
      <c r="G150" s="138"/>
      <c r="H150" s="138"/>
      <c r="I150" s="138"/>
      <c r="J150" s="56"/>
      <c r="K150" s="56"/>
      <c r="L150" s="56"/>
    </row>
    <row r="151" spans="1:12" x14ac:dyDescent="0.3">
      <c r="A151" s="138" t="s">
        <v>433</v>
      </c>
      <c r="B151" s="138"/>
      <c r="C151" s="138"/>
      <c r="D151" s="138"/>
      <c r="E151" s="138"/>
      <c r="F151" s="138"/>
      <c r="G151" s="138"/>
      <c r="H151" s="138"/>
      <c r="I151" s="138"/>
      <c r="J151" s="56"/>
      <c r="K151" s="56"/>
      <c r="L151" s="56"/>
    </row>
  </sheetData>
  <autoFilter ref="A7:L7" xr:uid="{00000000-0009-0000-0000-000004000000}"/>
  <mergeCells count="59">
    <mergeCell ref="A151:I151"/>
    <mergeCell ref="A149:I149"/>
    <mergeCell ref="A150:I150"/>
    <mergeCell ref="I138:I139"/>
    <mergeCell ref="I140:I141"/>
    <mergeCell ref="I143:I144"/>
    <mergeCell ref="I146:I147"/>
    <mergeCell ref="I136:I137"/>
    <mergeCell ref="I105:I106"/>
    <mergeCell ref="I108:I109"/>
    <mergeCell ref="I111:I112"/>
    <mergeCell ref="I114:I115"/>
    <mergeCell ref="I117:I119"/>
    <mergeCell ref="I120:I121"/>
    <mergeCell ref="I122:I124"/>
    <mergeCell ref="I126:I127"/>
    <mergeCell ref="I128:I129"/>
    <mergeCell ref="I130:I131"/>
    <mergeCell ref="I133:I134"/>
    <mergeCell ref="I102:I103"/>
    <mergeCell ref="I75:I76"/>
    <mergeCell ref="I77:I78"/>
    <mergeCell ref="I80:I81"/>
    <mergeCell ref="I83:I84"/>
    <mergeCell ref="I86:I87"/>
    <mergeCell ref="I88:I89"/>
    <mergeCell ref="I90:I91"/>
    <mergeCell ref="I93:I95"/>
    <mergeCell ref="I96:I97"/>
    <mergeCell ref="I98:I99"/>
    <mergeCell ref="I100:I101"/>
    <mergeCell ref="I73:I74"/>
    <mergeCell ref="I47:I48"/>
    <mergeCell ref="I49:I50"/>
    <mergeCell ref="I51:I52"/>
    <mergeCell ref="I53:I54"/>
    <mergeCell ref="I55:I56"/>
    <mergeCell ref="I57:I58"/>
    <mergeCell ref="I59:I61"/>
    <mergeCell ref="I63:I64"/>
    <mergeCell ref="I66:I67"/>
    <mergeCell ref="I68:I69"/>
    <mergeCell ref="I70:I72"/>
    <mergeCell ref="I8:I9"/>
    <mergeCell ref="I11:I12"/>
    <mergeCell ref="A5:L5"/>
    <mergeCell ref="B6:L6"/>
    <mergeCell ref="I44:I45"/>
    <mergeCell ref="I14:I15"/>
    <mergeCell ref="I17:I18"/>
    <mergeCell ref="I19:I20"/>
    <mergeCell ref="I21:I22"/>
    <mergeCell ref="I23:I24"/>
    <mergeCell ref="I25:I26"/>
    <mergeCell ref="I28:I30"/>
    <mergeCell ref="I32:I33"/>
    <mergeCell ref="I35:I36"/>
    <mergeCell ref="I38:I39"/>
    <mergeCell ref="I41:I42"/>
  </mergeCells>
  <conditionalFormatting sqref="J8:L151">
    <cfRule type="containsBlanks" dxfId="4"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5B25DE-90A8-4A60-9864-2EC13C0C8A3D}">
  <sheetPr>
    <tabColor rgb="FFBC955C"/>
  </sheetPr>
  <dimension ref="A1:L43"/>
  <sheetViews>
    <sheetView showGridLines="0" zoomScale="90" zoomScaleNormal="90" zoomScaleSheetLayoutView="170" workbookViewId="0">
      <pane ySplit="7" topLeftCell="A9" activePane="bottomLeft" state="frozen"/>
      <selection pane="bottomLeft" activeCell="D12" sqref="D12"/>
    </sheetView>
  </sheetViews>
  <sheetFormatPr baseColWidth="10" defaultColWidth="11.44140625" defaultRowHeight="15.6" x14ac:dyDescent="0.3"/>
  <cols>
    <col min="1" max="1" width="10.44140625" style="60" bestFit="1" customWidth="1"/>
    <col min="2" max="2" width="22.5546875" style="60" customWidth="1"/>
    <col min="3" max="3" width="23" style="60" bestFit="1" customWidth="1"/>
    <col min="4" max="4" width="43.44140625" style="58" customWidth="1"/>
    <col min="5" max="5" width="36.109375" style="58" bestFit="1" customWidth="1"/>
    <col min="6" max="6" width="32.6640625" style="58" customWidth="1"/>
    <col min="7" max="7" width="15" style="58" bestFit="1" customWidth="1"/>
    <col min="8" max="8" width="14.33203125" style="58" customWidth="1"/>
    <col min="9" max="9" width="14" style="58" customWidth="1"/>
    <col min="10" max="10" width="16.77734375" style="61" customWidth="1"/>
    <col min="11" max="11" width="17.88671875" style="58" customWidth="1"/>
    <col min="12" max="12" width="17.5546875" style="58" customWidth="1"/>
    <col min="13" max="16384" width="11.44140625" style="60"/>
  </cols>
  <sheetData>
    <row r="1" spans="1:12" x14ac:dyDescent="0.3">
      <c r="A1" s="58"/>
      <c r="B1" s="58"/>
      <c r="C1" s="58"/>
    </row>
    <row r="2" spans="1:12" x14ac:dyDescent="0.3">
      <c r="A2" s="58"/>
      <c r="B2" s="58"/>
      <c r="C2" s="58"/>
    </row>
    <row r="3" spans="1:12" x14ac:dyDescent="0.3">
      <c r="A3" s="58"/>
      <c r="B3" s="58"/>
      <c r="C3" s="58"/>
    </row>
    <row r="4" spans="1:12" ht="22.2" customHeight="1" thickBot="1" x14ac:dyDescent="0.35">
      <c r="A4" s="58"/>
      <c r="B4" s="58"/>
      <c r="C4" s="58"/>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62" t="s">
        <v>57</v>
      </c>
      <c r="B6" s="135">
        <f>'Datos Generales'!D11</f>
        <v>0</v>
      </c>
      <c r="C6" s="136"/>
      <c r="D6" s="136"/>
      <c r="E6" s="136"/>
      <c r="F6" s="136"/>
      <c r="G6" s="136"/>
      <c r="H6" s="136"/>
      <c r="I6" s="136"/>
      <c r="J6" s="136"/>
      <c r="K6" s="136"/>
      <c r="L6" s="137"/>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20</v>
      </c>
      <c r="B8" s="54" t="s">
        <v>368</v>
      </c>
      <c r="C8" s="54" t="s">
        <v>369</v>
      </c>
      <c r="D8" s="53" t="s">
        <v>370</v>
      </c>
      <c r="E8" s="53" t="s">
        <v>169</v>
      </c>
      <c r="F8" s="53" t="s">
        <v>170</v>
      </c>
      <c r="G8" s="53">
        <v>400</v>
      </c>
      <c r="H8" s="53">
        <v>1000</v>
      </c>
      <c r="I8" s="140">
        <v>23</v>
      </c>
      <c r="J8" s="56"/>
      <c r="K8" s="56">
        <f t="shared" ref="K8:K40" si="0">J8*G8</f>
        <v>0</v>
      </c>
      <c r="L8" s="56">
        <f t="shared" ref="L8:L40" si="1">J8*H8</f>
        <v>0</v>
      </c>
    </row>
    <row r="9" spans="1:12" ht="31.2" x14ac:dyDescent="0.3">
      <c r="A9" s="54">
        <v>20</v>
      </c>
      <c r="B9" s="54" t="s">
        <v>368</v>
      </c>
      <c r="C9" s="54" t="s">
        <v>369</v>
      </c>
      <c r="D9" s="53" t="s">
        <v>370</v>
      </c>
      <c r="E9" s="53" t="s">
        <v>169</v>
      </c>
      <c r="F9" s="53" t="s">
        <v>171</v>
      </c>
      <c r="G9" s="53">
        <v>400</v>
      </c>
      <c r="H9" s="53">
        <v>1000</v>
      </c>
      <c r="I9" s="141"/>
      <c r="J9" s="56"/>
      <c r="K9" s="56">
        <f t="shared" si="0"/>
        <v>0</v>
      </c>
      <c r="L9" s="56">
        <f t="shared" si="1"/>
        <v>0</v>
      </c>
    </row>
    <row r="10" spans="1:12" ht="31.2" x14ac:dyDescent="0.3">
      <c r="A10" s="54">
        <v>20</v>
      </c>
      <c r="B10" s="54" t="s">
        <v>368</v>
      </c>
      <c r="C10" s="54" t="s">
        <v>369</v>
      </c>
      <c r="D10" s="53" t="s">
        <v>370</v>
      </c>
      <c r="E10" s="53" t="s">
        <v>169</v>
      </c>
      <c r="F10" s="53" t="s">
        <v>172</v>
      </c>
      <c r="G10" s="53">
        <v>15768</v>
      </c>
      <c r="H10" s="53">
        <v>39420</v>
      </c>
      <c r="I10" s="142"/>
      <c r="J10" s="56"/>
      <c r="K10" s="56">
        <f t="shared" si="0"/>
        <v>0</v>
      </c>
      <c r="L10" s="56">
        <f t="shared" si="1"/>
        <v>0</v>
      </c>
    </row>
    <row r="11" spans="1:12" ht="31.2" x14ac:dyDescent="0.3">
      <c r="A11" s="54">
        <v>20</v>
      </c>
      <c r="B11" s="54" t="s">
        <v>371</v>
      </c>
      <c r="C11" s="54" t="s">
        <v>369</v>
      </c>
      <c r="D11" s="53" t="s">
        <v>370</v>
      </c>
      <c r="E11" s="53" t="s">
        <v>169</v>
      </c>
      <c r="F11" s="53" t="s">
        <v>170</v>
      </c>
      <c r="G11" s="53">
        <v>400</v>
      </c>
      <c r="H11" s="53">
        <v>1000</v>
      </c>
      <c r="I11" s="140">
        <v>25</v>
      </c>
      <c r="J11" s="56"/>
      <c r="K11" s="56">
        <f t="shared" si="0"/>
        <v>0</v>
      </c>
      <c r="L11" s="56">
        <f t="shared" si="1"/>
        <v>0</v>
      </c>
    </row>
    <row r="12" spans="1:12" ht="31.2" x14ac:dyDescent="0.3">
      <c r="A12" s="54">
        <v>20</v>
      </c>
      <c r="B12" s="54" t="s">
        <v>371</v>
      </c>
      <c r="C12" s="54" t="s">
        <v>369</v>
      </c>
      <c r="D12" s="53" t="s">
        <v>370</v>
      </c>
      <c r="E12" s="53" t="s">
        <v>169</v>
      </c>
      <c r="F12" s="53" t="s">
        <v>171</v>
      </c>
      <c r="G12" s="53">
        <v>400</v>
      </c>
      <c r="H12" s="53">
        <v>1000</v>
      </c>
      <c r="I12" s="141"/>
      <c r="J12" s="56"/>
      <c r="K12" s="56">
        <f t="shared" si="0"/>
        <v>0</v>
      </c>
      <c r="L12" s="56">
        <f t="shared" si="1"/>
        <v>0</v>
      </c>
    </row>
    <row r="13" spans="1:12" ht="31.2" x14ac:dyDescent="0.3">
      <c r="A13" s="54">
        <v>20</v>
      </c>
      <c r="B13" s="54" t="s">
        <v>371</v>
      </c>
      <c r="C13" s="54" t="s">
        <v>369</v>
      </c>
      <c r="D13" s="53" t="s">
        <v>370</v>
      </c>
      <c r="E13" s="53" t="s">
        <v>169</v>
      </c>
      <c r="F13" s="53" t="s">
        <v>172</v>
      </c>
      <c r="G13" s="53">
        <v>15768</v>
      </c>
      <c r="H13" s="53">
        <v>39420</v>
      </c>
      <c r="I13" s="142"/>
      <c r="J13" s="56"/>
      <c r="K13" s="56">
        <f t="shared" si="0"/>
        <v>0</v>
      </c>
      <c r="L13" s="56">
        <f t="shared" si="1"/>
        <v>0</v>
      </c>
    </row>
    <row r="14" spans="1:12" ht="31.2" x14ac:dyDescent="0.3">
      <c r="A14" s="54">
        <v>20</v>
      </c>
      <c r="B14" s="54" t="s">
        <v>372</v>
      </c>
      <c r="C14" s="54" t="s">
        <v>369</v>
      </c>
      <c r="D14" s="53" t="s">
        <v>370</v>
      </c>
      <c r="E14" s="53" t="s">
        <v>169</v>
      </c>
      <c r="F14" s="53" t="s">
        <v>170</v>
      </c>
      <c r="G14" s="53">
        <v>400</v>
      </c>
      <c r="H14" s="53">
        <v>1000</v>
      </c>
      <c r="I14" s="140">
        <v>19</v>
      </c>
      <c r="J14" s="56"/>
      <c r="K14" s="56">
        <f t="shared" si="0"/>
        <v>0</v>
      </c>
      <c r="L14" s="56">
        <f t="shared" si="1"/>
        <v>0</v>
      </c>
    </row>
    <row r="15" spans="1:12" ht="31.2" x14ac:dyDescent="0.3">
      <c r="A15" s="54">
        <v>20</v>
      </c>
      <c r="B15" s="54" t="s">
        <v>372</v>
      </c>
      <c r="C15" s="54" t="s">
        <v>369</v>
      </c>
      <c r="D15" s="53" t="s">
        <v>370</v>
      </c>
      <c r="E15" s="53" t="s">
        <v>169</v>
      </c>
      <c r="F15" s="53" t="s">
        <v>171</v>
      </c>
      <c r="G15" s="53">
        <v>400</v>
      </c>
      <c r="H15" s="53">
        <v>1000</v>
      </c>
      <c r="I15" s="141"/>
      <c r="J15" s="56"/>
      <c r="K15" s="56">
        <f t="shared" si="0"/>
        <v>0</v>
      </c>
      <c r="L15" s="56">
        <f t="shared" si="1"/>
        <v>0</v>
      </c>
    </row>
    <row r="16" spans="1:12" ht="31.2" x14ac:dyDescent="0.3">
      <c r="A16" s="54">
        <v>20</v>
      </c>
      <c r="B16" s="54" t="s">
        <v>372</v>
      </c>
      <c r="C16" s="54" t="s">
        <v>369</v>
      </c>
      <c r="D16" s="53" t="s">
        <v>370</v>
      </c>
      <c r="E16" s="53" t="s">
        <v>169</v>
      </c>
      <c r="F16" s="53" t="s">
        <v>172</v>
      </c>
      <c r="G16" s="53">
        <v>15768</v>
      </c>
      <c r="H16" s="53">
        <v>39420</v>
      </c>
      <c r="I16" s="142"/>
      <c r="J16" s="56"/>
      <c r="K16" s="56">
        <f t="shared" si="0"/>
        <v>0</v>
      </c>
      <c r="L16" s="56">
        <f t="shared" si="1"/>
        <v>0</v>
      </c>
    </row>
    <row r="17" spans="1:12" ht="31.2" x14ac:dyDescent="0.3">
      <c r="A17" s="54">
        <v>20</v>
      </c>
      <c r="B17" s="54" t="s">
        <v>373</v>
      </c>
      <c r="C17" s="54" t="s">
        <v>369</v>
      </c>
      <c r="D17" s="53" t="s">
        <v>374</v>
      </c>
      <c r="E17" s="53" t="s">
        <v>169</v>
      </c>
      <c r="F17" s="53" t="s">
        <v>170</v>
      </c>
      <c r="G17" s="53">
        <v>1382</v>
      </c>
      <c r="H17" s="53">
        <v>3456</v>
      </c>
      <c r="I17" s="140">
        <v>20</v>
      </c>
      <c r="J17" s="56"/>
      <c r="K17" s="56">
        <f t="shared" si="0"/>
        <v>0</v>
      </c>
      <c r="L17" s="56">
        <f t="shared" si="1"/>
        <v>0</v>
      </c>
    </row>
    <row r="18" spans="1:12" ht="31.2" x14ac:dyDescent="0.3">
      <c r="A18" s="54">
        <v>20</v>
      </c>
      <c r="B18" s="54" t="s">
        <v>373</v>
      </c>
      <c r="C18" s="54" t="s">
        <v>369</v>
      </c>
      <c r="D18" s="53" t="s">
        <v>374</v>
      </c>
      <c r="E18" s="53" t="s">
        <v>169</v>
      </c>
      <c r="F18" s="53" t="s">
        <v>171</v>
      </c>
      <c r="G18" s="53">
        <v>1382</v>
      </c>
      <c r="H18" s="53">
        <v>3456</v>
      </c>
      <c r="I18" s="141"/>
      <c r="J18" s="56"/>
      <c r="K18" s="56">
        <f t="shared" si="0"/>
        <v>0</v>
      </c>
      <c r="L18" s="56">
        <f t="shared" si="1"/>
        <v>0</v>
      </c>
    </row>
    <row r="19" spans="1:12" ht="31.2" x14ac:dyDescent="0.3">
      <c r="A19" s="54">
        <v>20</v>
      </c>
      <c r="B19" s="54" t="s">
        <v>373</v>
      </c>
      <c r="C19" s="54" t="s">
        <v>369</v>
      </c>
      <c r="D19" s="53" t="s">
        <v>374</v>
      </c>
      <c r="E19" s="53" t="s">
        <v>169</v>
      </c>
      <c r="F19" s="53" t="s">
        <v>172</v>
      </c>
      <c r="G19" s="53">
        <v>11060</v>
      </c>
      <c r="H19" s="53">
        <v>27648</v>
      </c>
      <c r="I19" s="142"/>
      <c r="J19" s="56"/>
      <c r="K19" s="56">
        <f t="shared" si="0"/>
        <v>0</v>
      </c>
      <c r="L19" s="56">
        <f t="shared" si="1"/>
        <v>0</v>
      </c>
    </row>
    <row r="20" spans="1:12" ht="31.2" x14ac:dyDescent="0.3">
      <c r="A20" s="54">
        <v>20</v>
      </c>
      <c r="B20" s="54" t="s">
        <v>373</v>
      </c>
      <c r="C20" s="54" t="s">
        <v>369</v>
      </c>
      <c r="D20" s="53" t="s">
        <v>374</v>
      </c>
      <c r="E20" s="53" t="s">
        <v>173</v>
      </c>
      <c r="F20" s="53" t="s">
        <v>170</v>
      </c>
      <c r="G20" s="53">
        <v>274</v>
      </c>
      <c r="H20" s="53">
        <v>684</v>
      </c>
      <c r="I20" s="140">
        <v>11800</v>
      </c>
      <c r="J20" s="56"/>
      <c r="K20" s="56">
        <f t="shared" si="0"/>
        <v>0</v>
      </c>
      <c r="L20" s="56">
        <f t="shared" si="1"/>
        <v>0</v>
      </c>
    </row>
    <row r="21" spans="1:12" ht="31.2" x14ac:dyDescent="0.3">
      <c r="A21" s="54">
        <v>20</v>
      </c>
      <c r="B21" s="54" t="s">
        <v>373</v>
      </c>
      <c r="C21" s="54" t="s">
        <v>369</v>
      </c>
      <c r="D21" s="53" t="s">
        <v>374</v>
      </c>
      <c r="E21" s="53" t="s">
        <v>173</v>
      </c>
      <c r="F21" s="53" t="s">
        <v>171</v>
      </c>
      <c r="G21" s="53">
        <v>275</v>
      </c>
      <c r="H21" s="53">
        <v>684</v>
      </c>
      <c r="I21" s="141"/>
      <c r="J21" s="56"/>
      <c r="K21" s="56">
        <f t="shared" si="0"/>
        <v>0</v>
      </c>
      <c r="L21" s="56">
        <f t="shared" si="1"/>
        <v>0</v>
      </c>
    </row>
    <row r="22" spans="1:12" ht="31.2" x14ac:dyDescent="0.3">
      <c r="A22" s="54">
        <v>20</v>
      </c>
      <c r="B22" s="54" t="s">
        <v>373</v>
      </c>
      <c r="C22" s="54" t="s">
        <v>369</v>
      </c>
      <c r="D22" s="53" t="s">
        <v>374</v>
      </c>
      <c r="E22" s="53" t="s">
        <v>173</v>
      </c>
      <c r="F22" s="53" t="s">
        <v>172</v>
      </c>
      <c r="G22" s="53">
        <v>2765</v>
      </c>
      <c r="H22" s="53">
        <v>6912</v>
      </c>
      <c r="I22" s="142"/>
      <c r="J22" s="56"/>
      <c r="K22" s="56">
        <f t="shared" si="0"/>
        <v>0</v>
      </c>
      <c r="L22" s="56">
        <f t="shared" si="1"/>
        <v>0</v>
      </c>
    </row>
    <row r="23" spans="1:12" ht="31.2" x14ac:dyDescent="0.3">
      <c r="A23" s="54">
        <v>20</v>
      </c>
      <c r="B23" s="54" t="s">
        <v>375</v>
      </c>
      <c r="C23" s="54" t="s">
        <v>369</v>
      </c>
      <c r="D23" s="53" t="s">
        <v>376</v>
      </c>
      <c r="E23" s="53" t="s">
        <v>173</v>
      </c>
      <c r="F23" s="53" t="s">
        <v>170</v>
      </c>
      <c r="G23" s="53">
        <v>20</v>
      </c>
      <c r="H23" s="53">
        <v>50</v>
      </c>
      <c r="I23" s="140">
        <v>580</v>
      </c>
      <c r="J23" s="56"/>
      <c r="K23" s="56">
        <f t="shared" si="0"/>
        <v>0</v>
      </c>
      <c r="L23" s="56">
        <f t="shared" si="1"/>
        <v>0</v>
      </c>
    </row>
    <row r="24" spans="1:12" ht="31.2" x14ac:dyDescent="0.3">
      <c r="A24" s="54">
        <v>20</v>
      </c>
      <c r="B24" s="54" t="s">
        <v>375</v>
      </c>
      <c r="C24" s="54" t="s">
        <v>369</v>
      </c>
      <c r="D24" s="53" t="s">
        <v>376</v>
      </c>
      <c r="E24" s="53" t="s">
        <v>173</v>
      </c>
      <c r="F24" s="53" t="s">
        <v>171</v>
      </c>
      <c r="G24" s="53">
        <v>140</v>
      </c>
      <c r="H24" s="53">
        <v>350</v>
      </c>
      <c r="I24" s="141"/>
      <c r="J24" s="56"/>
      <c r="K24" s="56">
        <f t="shared" si="0"/>
        <v>0</v>
      </c>
      <c r="L24" s="56">
        <f t="shared" si="1"/>
        <v>0</v>
      </c>
    </row>
    <row r="25" spans="1:12" ht="31.2" x14ac:dyDescent="0.3">
      <c r="A25" s="54">
        <v>20</v>
      </c>
      <c r="B25" s="54" t="s">
        <v>375</v>
      </c>
      <c r="C25" s="54" t="s">
        <v>369</v>
      </c>
      <c r="D25" s="53" t="s">
        <v>376</v>
      </c>
      <c r="E25" s="53" t="s">
        <v>173</v>
      </c>
      <c r="F25" s="53" t="s">
        <v>172</v>
      </c>
      <c r="G25" s="53">
        <v>1468</v>
      </c>
      <c r="H25" s="53">
        <v>3670</v>
      </c>
      <c r="I25" s="142"/>
      <c r="J25" s="56"/>
      <c r="K25" s="56">
        <f t="shared" si="0"/>
        <v>0</v>
      </c>
      <c r="L25" s="56">
        <f t="shared" si="1"/>
        <v>0</v>
      </c>
    </row>
    <row r="26" spans="1:12" ht="31.2" x14ac:dyDescent="0.3">
      <c r="A26" s="54">
        <v>20</v>
      </c>
      <c r="B26" s="54" t="s">
        <v>375</v>
      </c>
      <c r="C26" s="54" t="s">
        <v>369</v>
      </c>
      <c r="D26" s="53" t="s">
        <v>376</v>
      </c>
      <c r="E26" s="53" t="s">
        <v>169</v>
      </c>
      <c r="F26" s="53" t="s">
        <v>170</v>
      </c>
      <c r="G26" s="53">
        <v>780</v>
      </c>
      <c r="H26" s="53">
        <v>1950</v>
      </c>
      <c r="I26" s="143">
        <v>11</v>
      </c>
      <c r="J26" s="56"/>
      <c r="K26" s="56">
        <f t="shared" si="0"/>
        <v>0</v>
      </c>
      <c r="L26" s="56">
        <f t="shared" si="1"/>
        <v>0</v>
      </c>
    </row>
    <row r="27" spans="1:12" ht="31.2" x14ac:dyDescent="0.3">
      <c r="A27" s="54">
        <v>20</v>
      </c>
      <c r="B27" s="54" t="s">
        <v>375</v>
      </c>
      <c r="C27" s="54" t="s">
        <v>369</v>
      </c>
      <c r="D27" s="53" t="s">
        <v>376</v>
      </c>
      <c r="E27" s="53" t="s">
        <v>169</v>
      </c>
      <c r="F27" s="53" t="s">
        <v>171</v>
      </c>
      <c r="G27" s="53">
        <v>780</v>
      </c>
      <c r="H27" s="53">
        <v>1950</v>
      </c>
      <c r="I27" s="143"/>
      <c r="J27" s="56"/>
      <c r="K27" s="56">
        <f t="shared" si="0"/>
        <v>0</v>
      </c>
      <c r="L27" s="56">
        <f t="shared" si="1"/>
        <v>0</v>
      </c>
    </row>
    <row r="28" spans="1:12" ht="31.2" x14ac:dyDescent="0.3">
      <c r="A28" s="54">
        <v>20</v>
      </c>
      <c r="B28" s="54" t="s">
        <v>375</v>
      </c>
      <c r="C28" s="54" t="s">
        <v>369</v>
      </c>
      <c r="D28" s="53" t="s">
        <v>376</v>
      </c>
      <c r="E28" s="53" t="s">
        <v>169</v>
      </c>
      <c r="F28" s="53" t="s">
        <v>172</v>
      </c>
      <c r="G28" s="53">
        <v>6280</v>
      </c>
      <c r="H28" s="53">
        <v>15700</v>
      </c>
      <c r="I28" s="143"/>
      <c r="J28" s="56"/>
      <c r="K28" s="56">
        <f t="shared" si="0"/>
        <v>0</v>
      </c>
      <c r="L28" s="56">
        <f t="shared" si="1"/>
        <v>0</v>
      </c>
    </row>
    <row r="29" spans="1:12" ht="31.2" x14ac:dyDescent="0.3">
      <c r="A29" s="54">
        <v>20</v>
      </c>
      <c r="B29" s="54" t="s">
        <v>377</v>
      </c>
      <c r="C29" s="54" t="s">
        <v>369</v>
      </c>
      <c r="D29" s="53" t="s">
        <v>378</v>
      </c>
      <c r="E29" s="53" t="s">
        <v>169</v>
      </c>
      <c r="F29" s="53" t="s">
        <v>170</v>
      </c>
      <c r="G29" s="53">
        <v>692</v>
      </c>
      <c r="H29" s="53">
        <v>1728</v>
      </c>
      <c r="I29" s="140">
        <v>10</v>
      </c>
      <c r="J29" s="56"/>
      <c r="K29" s="56">
        <f t="shared" si="0"/>
        <v>0</v>
      </c>
      <c r="L29" s="56">
        <f t="shared" si="1"/>
        <v>0</v>
      </c>
    </row>
    <row r="30" spans="1:12" ht="31.2" x14ac:dyDescent="0.3">
      <c r="A30" s="54">
        <v>20</v>
      </c>
      <c r="B30" s="54" t="s">
        <v>377</v>
      </c>
      <c r="C30" s="54" t="s">
        <v>369</v>
      </c>
      <c r="D30" s="53" t="s">
        <v>378</v>
      </c>
      <c r="E30" s="53" t="s">
        <v>169</v>
      </c>
      <c r="F30" s="53" t="s">
        <v>171</v>
      </c>
      <c r="G30" s="53">
        <v>692</v>
      </c>
      <c r="H30" s="53">
        <v>1728</v>
      </c>
      <c r="I30" s="141"/>
      <c r="J30" s="56"/>
      <c r="K30" s="56">
        <f t="shared" si="0"/>
        <v>0</v>
      </c>
      <c r="L30" s="56">
        <f t="shared" si="1"/>
        <v>0</v>
      </c>
    </row>
    <row r="31" spans="1:12" ht="31.2" x14ac:dyDescent="0.3">
      <c r="A31" s="54">
        <v>20</v>
      </c>
      <c r="B31" s="54" t="s">
        <v>377</v>
      </c>
      <c r="C31" s="54" t="s">
        <v>369</v>
      </c>
      <c r="D31" s="53" t="s">
        <v>378</v>
      </c>
      <c r="E31" s="53" t="s">
        <v>169</v>
      </c>
      <c r="F31" s="53" t="s">
        <v>172</v>
      </c>
      <c r="G31" s="53">
        <v>5529</v>
      </c>
      <c r="H31" s="53">
        <v>13824</v>
      </c>
      <c r="I31" s="142"/>
      <c r="J31" s="56"/>
      <c r="K31" s="56">
        <f t="shared" si="0"/>
        <v>0</v>
      </c>
      <c r="L31" s="56">
        <f t="shared" si="1"/>
        <v>0</v>
      </c>
    </row>
    <row r="32" spans="1:12" ht="31.2" x14ac:dyDescent="0.3">
      <c r="A32" s="54">
        <v>20</v>
      </c>
      <c r="B32" s="54" t="s">
        <v>377</v>
      </c>
      <c r="C32" s="54" t="s">
        <v>369</v>
      </c>
      <c r="D32" s="53" t="s">
        <v>378</v>
      </c>
      <c r="E32" s="53" t="s">
        <v>173</v>
      </c>
      <c r="F32" s="53" t="s">
        <v>170</v>
      </c>
      <c r="G32" s="53">
        <v>137</v>
      </c>
      <c r="H32" s="53">
        <v>342</v>
      </c>
      <c r="I32" s="140">
        <v>591</v>
      </c>
      <c r="J32" s="56"/>
      <c r="K32" s="56">
        <f t="shared" si="0"/>
        <v>0</v>
      </c>
      <c r="L32" s="56">
        <f t="shared" si="1"/>
        <v>0</v>
      </c>
    </row>
    <row r="33" spans="1:12" ht="31.2" x14ac:dyDescent="0.3">
      <c r="A33" s="54">
        <v>20</v>
      </c>
      <c r="B33" s="54" t="s">
        <v>377</v>
      </c>
      <c r="C33" s="54" t="s">
        <v>369</v>
      </c>
      <c r="D33" s="53" t="s">
        <v>378</v>
      </c>
      <c r="E33" s="53" t="s">
        <v>173</v>
      </c>
      <c r="F33" s="53" t="s">
        <v>171</v>
      </c>
      <c r="G33" s="53">
        <v>137</v>
      </c>
      <c r="H33" s="53">
        <v>342</v>
      </c>
      <c r="I33" s="141"/>
      <c r="J33" s="56"/>
      <c r="K33" s="56">
        <f t="shared" si="0"/>
        <v>0</v>
      </c>
      <c r="L33" s="56">
        <f t="shared" si="1"/>
        <v>0</v>
      </c>
    </row>
    <row r="34" spans="1:12" ht="31.2" x14ac:dyDescent="0.3">
      <c r="A34" s="54">
        <v>20</v>
      </c>
      <c r="B34" s="54" t="s">
        <v>377</v>
      </c>
      <c r="C34" s="54" t="s">
        <v>369</v>
      </c>
      <c r="D34" s="53" t="s">
        <v>378</v>
      </c>
      <c r="E34" s="53" t="s">
        <v>173</v>
      </c>
      <c r="F34" s="53" t="s">
        <v>172</v>
      </c>
      <c r="G34" s="53">
        <v>1384</v>
      </c>
      <c r="H34" s="53">
        <v>3456</v>
      </c>
      <c r="I34" s="142"/>
      <c r="J34" s="56"/>
      <c r="K34" s="56">
        <f t="shared" si="0"/>
        <v>0</v>
      </c>
      <c r="L34" s="56">
        <f t="shared" si="1"/>
        <v>0</v>
      </c>
    </row>
    <row r="35" spans="1:12" ht="31.2" x14ac:dyDescent="0.3">
      <c r="A35" s="54">
        <v>20</v>
      </c>
      <c r="B35" s="54" t="s">
        <v>379</v>
      </c>
      <c r="C35" s="54" t="s">
        <v>369</v>
      </c>
      <c r="D35" s="53" t="s">
        <v>380</v>
      </c>
      <c r="E35" s="53" t="s">
        <v>169</v>
      </c>
      <c r="F35" s="53" t="s">
        <v>170</v>
      </c>
      <c r="G35" s="53">
        <v>8868</v>
      </c>
      <c r="H35" s="53">
        <v>11528</v>
      </c>
      <c r="I35" s="140">
        <v>45</v>
      </c>
      <c r="J35" s="56"/>
      <c r="K35" s="56">
        <f t="shared" si="0"/>
        <v>0</v>
      </c>
      <c r="L35" s="56">
        <f t="shared" si="1"/>
        <v>0</v>
      </c>
    </row>
    <row r="36" spans="1:12" ht="31.2" x14ac:dyDescent="0.3">
      <c r="A36" s="54">
        <v>20</v>
      </c>
      <c r="B36" s="54" t="s">
        <v>379</v>
      </c>
      <c r="C36" s="54" t="s">
        <v>369</v>
      </c>
      <c r="D36" s="53" t="s">
        <v>380</v>
      </c>
      <c r="E36" s="53" t="s">
        <v>169</v>
      </c>
      <c r="F36" s="53" t="s">
        <v>171</v>
      </c>
      <c r="G36" s="53">
        <v>8868</v>
      </c>
      <c r="H36" s="53">
        <v>11528</v>
      </c>
      <c r="I36" s="141"/>
      <c r="J36" s="56"/>
      <c r="K36" s="56">
        <f t="shared" si="0"/>
        <v>0</v>
      </c>
      <c r="L36" s="56">
        <f t="shared" si="1"/>
        <v>0</v>
      </c>
    </row>
    <row r="37" spans="1:12" ht="31.2" x14ac:dyDescent="0.3">
      <c r="A37" s="54">
        <v>20</v>
      </c>
      <c r="B37" s="54" t="s">
        <v>379</v>
      </c>
      <c r="C37" s="54" t="s">
        <v>369</v>
      </c>
      <c r="D37" s="53" t="s">
        <v>380</v>
      </c>
      <c r="E37" s="53" t="s">
        <v>169</v>
      </c>
      <c r="F37" s="53" t="s">
        <v>172</v>
      </c>
      <c r="G37" s="53">
        <v>44532</v>
      </c>
      <c r="H37" s="53">
        <v>57981</v>
      </c>
      <c r="I37" s="142"/>
      <c r="J37" s="56"/>
      <c r="K37" s="56">
        <f t="shared" si="0"/>
        <v>0</v>
      </c>
      <c r="L37" s="56">
        <f t="shared" si="1"/>
        <v>0</v>
      </c>
    </row>
    <row r="38" spans="1:12" ht="31.2" x14ac:dyDescent="0.3">
      <c r="A38" s="54">
        <v>20</v>
      </c>
      <c r="B38" s="54" t="s">
        <v>379</v>
      </c>
      <c r="C38" s="54" t="s">
        <v>369</v>
      </c>
      <c r="D38" s="53" t="s">
        <v>380</v>
      </c>
      <c r="E38" s="53" t="s">
        <v>173</v>
      </c>
      <c r="F38" s="53" t="s">
        <v>170</v>
      </c>
      <c r="G38" s="53">
        <v>456</v>
      </c>
      <c r="H38" s="53">
        <v>1140</v>
      </c>
      <c r="I38" s="140">
        <v>1900</v>
      </c>
      <c r="J38" s="56"/>
      <c r="K38" s="56">
        <f t="shared" si="0"/>
        <v>0</v>
      </c>
      <c r="L38" s="56">
        <f t="shared" si="1"/>
        <v>0</v>
      </c>
    </row>
    <row r="39" spans="1:12" ht="31.2" x14ac:dyDescent="0.3">
      <c r="A39" s="54">
        <v>20</v>
      </c>
      <c r="B39" s="54" t="s">
        <v>379</v>
      </c>
      <c r="C39" s="54" t="s">
        <v>369</v>
      </c>
      <c r="D39" s="53" t="s">
        <v>380</v>
      </c>
      <c r="E39" s="53" t="s">
        <v>173</v>
      </c>
      <c r="F39" s="53" t="s">
        <v>171</v>
      </c>
      <c r="G39" s="53">
        <v>456</v>
      </c>
      <c r="H39" s="53">
        <v>1140</v>
      </c>
      <c r="I39" s="141"/>
      <c r="J39" s="56"/>
      <c r="K39" s="56">
        <f t="shared" si="0"/>
        <v>0</v>
      </c>
      <c r="L39" s="56">
        <f t="shared" si="1"/>
        <v>0</v>
      </c>
    </row>
    <row r="40" spans="1:12" ht="31.2" x14ac:dyDescent="0.3">
      <c r="A40" s="54">
        <v>20</v>
      </c>
      <c r="B40" s="54" t="s">
        <v>379</v>
      </c>
      <c r="C40" s="54" t="s">
        <v>369</v>
      </c>
      <c r="D40" s="53" t="s">
        <v>380</v>
      </c>
      <c r="E40" s="53" t="s">
        <v>173</v>
      </c>
      <c r="F40" s="53" t="s">
        <v>172</v>
      </c>
      <c r="G40" s="53">
        <v>4608</v>
      </c>
      <c r="H40" s="53">
        <v>11520</v>
      </c>
      <c r="I40" s="142"/>
      <c r="J40" s="56"/>
      <c r="K40" s="56">
        <f t="shared" si="0"/>
        <v>0</v>
      </c>
      <c r="L40" s="56">
        <f t="shared" si="1"/>
        <v>0</v>
      </c>
    </row>
    <row r="41" spans="1:12" x14ac:dyDescent="0.3">
      <c r="A41" s="138" t="s">
        <v>431</v>
      </c>
      <c r="B41" s="138"/>
      <c r="C41" s="138"/>
      <c r="D41" s="138"/>
      <c r="E41" s="138"/>
      <c r="F41" s="138"/>
      <c r="G41" s="138"/>
      <c r="H41" s="138"/>
      <c r="I41" s="138"/>
      <c r="J41" s="56">
        <f>SUM(J8:J40)</f>
        <v>0</v>
      </c>
      <c r="K41" s="56">
        <f>SUM(K8:K40)</f>
        <v>0</v>
      </c>
      <c r="L41" s="56">
        <f>SUM(L8:L40)</f>
        <v>0</v>
      </c>
    </row>
    <row r="42" spans="1:12" x14ac:dyDescent="0.3">
      <c r="A42" s="138" t="s">
        <v>432</v>
      </c>
      <c r="B42" s="138"/>
      <c r="C42" s="138"/>
      <c r="D42" s="138"/>
      <c r="E42" s="138"/>
      <c r="F42" s="138"/>
      <c r="G42" s="138"/>
      <c r="H42" s="138"/>
      <c r="I42" s="138"/>
      <c r="J42" s="56"/>
      <c r="K42" s="56"/>
      <c r="L42" s="56"/>
    </row>
    <row r="43" spans="1:12" x14ac:dyDescent="0.3">
      <c r="A43" s="138" t="s">
        <v>433</v>
      </c>
      <c r="B43" s="138"/>
      <c r="C43" s="138"/>
      <c r="D43" s="138"/>
      <c r="E43" s="138"/>
      <c r="F43" s="138"/>
      <c r="G43" s="138"/>
      <c r="H43" s="138"/>
      <c r="I43" s="138"/>
      <c r="J43" s="56"/>
      <c r="K43" s="56"/>
      <c r="L43" s="56"/>
    </row>
  </sheetData>
  <autoFilter ref="A7:L7" xr:uid="{00000000-0009-0000-0000-000004000000}"/>
  <mergeCells count="16">
    <mergeCell ref="A43:I43"/>
    <mergeCell ref="A41:I41"/>
    <mergeCell ref="A42:I42"/>
    <mergeCell ref="I32:I34"/>
    <mergeCell ref="I35:I37"/>
    <mergeCell ref="I38:I40"/>
    <mergeCell ref="I29:I31"/>
    <mergeCell ref="I8:I10"/>
    <mergeCell ref="I11:I13"/>
    <mergeCell ref="A5:L5"/>
    <mergeCell ref="B6:L6"/>
    <mergeCell ref="I14:I16"/>
    <mergeCell ref="I17:I19"/>
    <mergeCell ref="I20:I22"/>
    <mergeCell ref="I23:I25"/>
    <mergeCell ref="I26:I28"/>
  </mergeCells>
  <conditionalFormatting sqref="J8:L43">
    <cfRule type="containsBlanks" dxfId="3"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1DDD08-5AA9-4FAB-B088-E8B54D1EC419}">
  <sheetPr>
    <tabColor rgb="FFBC955C"/>
  </sheetPr>
  <dimension ref="A1:L90"/>
  <sheetViews>
    <sheetView showGridLines="0" zoomScale="90" zoomScaleNormal="90" zoomScaleSheetLayoutView="170" workbookViewId="0">
      <pane ySplit="7" topLeftCell="A47" activePane="bottomLeft" state="frozen"/>
      <selection pane="bottomLeft" activeCell="H11" sqref="H11"/>
    </sheetView>
  </sheetViews>
  <sheetFormatPr baseColWidth="10" defaultColWidth="11.44140625" defaultRowHeight="15.6" x14ac:dyDescent="0.3"/>
  <cols>
    <col min="1" max="1" width="10.44140625" style="33" bestFit="1" customWidth="1"/>
    <col min="2" max="2" width="22.5546875" style="40" customWidth="1"/>
    <col min="3" max="3" width="23" style="40" bestFit="1" customWidth="1"/>
    <col min="4" max="4" width="43.44140625" style="31" customWidth="1"/>
    <col min="5" max="5" width="36.109375" style="31" bestFit="1" customWidth="1"/>
    <col min="6" max="6" width="32.6640625" style="49" customWidth="1"/>
    <col min="7" max="7" width="15" style="31" bestFit="1" customWidth="1"/>
    <col min="8" max="8" width="14.33203125" style="31" customWidth="1"/>
    <col min="9" max="9" width="14" style="31" customWidth="1"/>
    <col min="10" max="10" width="16.77734375" style="43" customWidth="1"/>
    <col min="11" max="11" width="17.88671875" style="31" customWidth="1"/>
    <col min="12" max="12" width="17.5546875" style="31" customWidth="1"/>
    <col min="13" max="16384" width="11.44140625" style="33"/>
  </cols>
  <sheetData>
    <row r="1" spans="1:12" x14ac:dyDescent="0.3">
      <c r="A1" s="31"/>
      <c r="B1" s="32"/>
      <c r="C1" s="32"/>
    </row>
    <row r="2" spans="1:12" x14ac:dyDescent="0.3">
      <c r="A2" s="31"/>
      <c r="B2" s="32"/>
      <c r="C2" s="32"/>
    </row>
    <row r="3" spans="1:12" x14ac:dyDescent="0.3">
      <c r="A3" s="31"/>
      <c r="B3" s="32"/>
      <c r="C3" s="32"/>
    </row>
    <row r="4" spans="1:12" ht="22.2" customHeight="1" thickBot="1" x14ac:dyDescent="0.35">
      <c r="A4" s="31"/>
      <c r="B4" s="32"/>
      <c r="C4" s="32"/>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34" t="s">
        <v>57</v>
      </c>
      <c r="B6" s="144">
        <f>'Datos Generales'!D11</f>
        <v>0</v>
      </c>
      <c r="C6" s="145"/>
      <c r="D6" s="145"/>
      <c r="E6" s="145"/>
      <c r="F6" s="145"/>
      <c r="G6" s="145"/>
      <c r="H6" s="145"/>
      <c r="I6" s="145"/>
      <c r="J6" s="145"/>
      <c r="K6" s="145"/>
      <c r="L6" s="146"/>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ht="31.2" x14ac:dyDescent="0.3">
      <c r="A8" s="54">
        <v>21</v>
      </c>
      <c r="B8" s="54" t="s">
        <v>381</v>
      </c>
      <c r="C8" s="54" t="s">
        <v>382</v>
      </c>
      <c r="D8" s="53" t="s">
        <v>383</v>
      </c>
      <c r="E8" s="53" t="s">
        <v>169</v>
      </c>
      <c r="F8" s="53" t="s">
        <v>170</v>
      </c>
      <c r="G8" s="53">
        <v>15200</v>
      </c>
      <c r="H8" s="53">
        <v>16100</v>
      </c>
      <c r="I8" s="143">
        <v>30</v>
      </c>
      <c r="J8" s="56"/>
      <c r="K8" s="56">
        <f t="shared" ref="K8:K19" si="0">J8*G8</f>
        <v>0</v>
      </c>
      <c r="L8" s="56">
        <f t="shared" ref="L8:L19" si="1">J8*H8</f>
        <v>0</v>
      </c>
    </row>
    <row r="9" spans="1:12" ht="31.2" x14ac:dyDescent="0.3">
      <c r="A9" s="54">
        <v>21</v>
      </c>
      <c r="B9" s="54" t="s">
        <v>381</v>
      </c>
      <c r="C9" s="54" t="s">
        <v>382</v>
      </c>
      <c r="D9" s="53" t="s">
        <v>383</v>
      </c>
      <c r="E9" s="53" t="s">
        <v>169</v>
      </c>
      <c r="F9" s="53" t="s">
        <v>171</v>
      </c>
      <c r="G9" s="53">
        <v>18000</v>
      </c>
      <c r="H9" s="53">
        <v>18980</v>
      </c>
      <c r="I9" s="143"/>
      <c r="J9" s="56"/>
      <c r="K9" s="56">
        <f t="shared" si="0"/>
        <v>0</v>
      </c>
      <c r="L9" s="56">
        <f t="shared" si="1"/>
        <v>0</v>
      </c>
    </row>
    <row r="10" spans="1:12" ht="31.2" x14ac:dyDescent="0.3">
      <c r="A10" s="54">
        <v>21</v>
      </c>
      <c r="B10" s="54" t="s">
        <v>381</v>
      </c>
      <c r="C10" s="54" t="s">
        <v>382</v>
      </c>
      <c r="D10" s="53" t="s">
        <v>383</v>
      </c>
      <c r="E10" s="53" t="s">
        <v>169</v>
      </c>
      <c r="F10" s="53" t="s">
        <v>172</v>
      </c>
      <c r="G10" s="53">
        <v>15100</v>
      </c>
      <c r="H10" s="53">
        <v>16000</v>
      </c>
      <c r="I10" s="143"/>
      <c r="J10" s="56"/>
      <c r="K10" s="56">
        <f t="shared" si="0"/>
        <v>0</v>
      </c>
      <c r="L10" s="56">
        <f t="shared" si="1"/>
        <v>0</v>
      </c>
    </row>
    <row r="11" spans="1:12" ht="31.2" x14ac:dyDescent="0.3">
      <c r="A11" s="54">
        <v>21</v>
      </c>
      <c r="B11" s="54" t="s">
        <v>384</v>
      </c>
      <c r="C11" s="54" t="s">
        <v>382</v>
      </c>
      <c r="D11" s="53" t="s">
        <v>385</v>
      </c>
      <c r="E11" s="53" t="s">
        <v>169</v>
      </c>
      <c r="F11" s="53" t="s">
        <v>170</v>
      </c>
      <c r="G11" s="53">
        <v>75152</v>
      </c>
      <c r="H11" s="53">
        <v>75552</v>
      </c>
      <c r="I11" s="143">
        <v>65</v>
      </c>
      <c r="J11" s="56"/>
      <c r="K11" s="56">
        <f t="shared" si="0"/>
        <v>0</v>
      </c>
      <c r="L11" s="56">
        <f t="shared" si="1"/>
        <v>0</v>
      </c>
    </row>
    <row r="12" spans="1:12" ht="31.2" x14ac:dyDescent="0.3">
      <c r="A12" s="54">
        <v>21</v>
      </c>
      <c r="B12" s="54" t="s">
        <v>384</v>
      </c>
      <c r="C12" s="54" t="s">
        <v>382</v>
      </c>
      <c r="D12" s="53" t="s">
        <v>385</v>
      </c>
      <c r="E12" s="53" t="s">
        <v>169</v>
      </c>
      <c r="F12" s="53" t="s">
        <v>172</v>
      </c>
      <c r="G12" s="53">
        <v>32832</v>
      </c>
      <c r="H12" s="53">
        <v>33232</v>
      </c>
      <c r="I12" s="143"/>
      <c r="J12" s="56"/>
      <c r="K12" s="56">
        <f t="shared" si="0"/>
        <v>0</v>
      </c>
      <c r="L12" s="56">
        <f t="shared" si="1"/>
        <v>0</v>
      </c>
    </row>
    <row r="13" spans="1:12" ht="31.2" x14ac:dyDescent="0.3">
      <c r="A13" s="54">
        <v>21</v>
      </c>
      <c r="B13" s="54" t="s">
        <v>384</v>
      </c>
      <c r="C13" s="54" t="s">
        <v>382</v>
      </c>
      <c r="D13" s="53" t="s">
        <v>385</v>
      </c>
      <c r="E13" s="53" t="s">
        <v>169</v>
      </c>
      <c r="F13" s="53" t="s">
        <v>171</v>
      </c>
      <c r="G13" s="53">
        <v>6096</v>
      </c>
      <c r="H13" s="53">
        <v>6176</v>
      </c>
      <c r="I13" s="143"/>
      <c r="J13" s="56"/>
      <c r="K13" s="56">
        <f t="shared" si="0"/>
        <v>0</v>
      </c>
      <c r="L13" s="56">
        <f t="shared" si="1"/>
        <v>0</v>
      </c>
    </row>
    <row r="14" spans="1:12" ht="31.2" x14ac:dyDescent="0.3">
      <c r="A14" s="54">
        <v>21</v>
      </c>
      <c r="B14" s="54" t="s">
        <v>386</v>
      </c>
      <c r="C14" s="54" t="s">
        <v>382</v>
      </c>
      <c r="D14" s="53" t="s">
        <v>387</v>
      </c>
      <c r="E14" s="53" t="s">
        <v>169</v>
      </c>
      <c r="F14" s="53" t="s">
        <v>172</v>
      </c>
      <c r="G14" s="53">
        <v>14400</v>
      </c>
      <c r="H14" s="53">
        <v>24000</v>
      </c>
      <c r="I14" s="143">
        <v>30</v>
      </c>
      <c r="J14" s="56"/>
      <c r="K14" s="56">
        <f t="shared" si="0"/>
        <v>0</v>
      </c>
      <c r="L14" s="56">
        <f t="shared" si="1"/>
        <v>0</v>
      </c>
    </row>
    <row r="15" spans="1:12" ht="31.2" x14ac:dyDescent="0.3">
      <c r="A15" s="54">
        <v>21</v>
      </c>
      <c r="B15" s="54" t="s">
        <v>386</v>
      </c>
      <c r="C15" s="54" t="s">
        <v>382</v>
      </c>
      <c r="D15" s="53" t="s">
        <v>387</v>
      </c>
      <c r="E15" s="53" t="s">
        <v>169</v>
      </c>
      <c r="F15" s="53" t="s">
        <v>170</v>
      </c>
      <c r="G15" s="53">
        <v>14400</v>
      </c>
      <c r="H15" s="53">
        <v>24000</v>
      </c>
      <c r="I15" s="143"/>
      <c r="J15" s="56"/>
      <c r="K15" s="56">
        <f t="shared" si="0"/>
        <v>0</v>
      </c>
      <c r="L15" s="56">
        <f t="shared" si="1"/>
        <v>0</v>
      </c>
    </row>
    <row r="16" spans="1:12" ht="31.2" x14ac:dyDescent="0.3">
      <c r="A16" s="54">
        <v>21</v>
      </c>
      <c r="B16" s="54" t="s">
        <v>386</v>
      </c>
      <c r="C16" s="54" t="s">
        <v>382</v>
      </c>
      <c r="D16" s="53" t="s">
        <v>387</v>
      </c>
      <c r="E16" s="53" t="s">
        <v>169</v>
      </c>
      <c r="F16" s="53" t="s">
        <v>171</v>
      </c>
      <c r="G16" s="53">
        <v>960</v>
      </c>
      <c r="H16" s="53">
        <v>1200</v>
      </c>
      <c r="I16" s="143"/>
      <c r="J16" s="56"/>
      <c r="K16" s="56">
        <f t="shared" si="0"/>
        <v>0</v>
      </c>
      <c r="L16" s="56">
        <f t="shared" si="1"/>
        <v>0</v>
      </c>
    </row>
    <row r="17" spans="1:12" ht="31.2" x14ac:dyDescent="0.3">
      <c r="A17" s="54">
        <v>21</v>
      </c>
      <c r="B17" s="54" t="s">
        <v>388</v>
      </c>
      <c r="C17" s="54" t="s">
        <v>382</v>
      </c>
      <c r="D17" s="53" t="s">
        <v>389</v>
      </c>
      <c r="E17" s="53" t="s">
        <v>169</v>
      </c>
      <c r="F17" s="53" t="s">
        <v>171</v>
      </c>
      <c r="G17" s="53">
        <v>3326</v>
      </c>
      <c r="H17" s="53">
        <v>5443</v>
      </c>
      <c r="I17" s="143">
        <v>40</v>
      </c>
      <c r="J17" s="56"/>
      <c r="K17" s="56">
        <f t="shared" si="0"/>
        <v>0</v>
      </c>
      <c r="L17" s="56">
        <f t="shared" si="1"/>
        <v>0</v>
      </c>
    </row>
    <row r="18" spans="1:12" ht="31.2" x14ac:dyDescent="0.3">
      <c r="A18" s="54">
        <v>21</v>
      </c>
      <c r="B18" s="54" t="s">
        <v>388</v>
      </c>
      <c r="C18" s="54" t="s">
        <v>382</v>
      </c>
      <c r="D18" s="53" t="s">
        <v>389</v>
      </c>
      <c r="E18" s="53" t="s">
        <v>169</v>
      </c>
      <c r="F18" s="53" t="s">
        <v>172</v>
      </c>
      <c r="G18" s="53">
        <v>2500</v>
      </c>
      <c r="H18" s="53">
        <v>4636</v>
      </c>
      <c r="I18" s="143"/>
      <c r="J18" s="56"/>
      <c r="K18" s="56">
        <f t="shared" si="0"/>
        <v>0</v>
      </c>
      <c r="L18" s="56">
        <f t="shared" si="1"/>
        <v>0</v>
      </c>
    </row>
    <row r="19" spans="1:12" ht="31.2" x14ac:dyDescent="0.3">
      <c r="A19" s="54">
        <v>21</v>
      </c>
      <c r="B19" s="54" t="s">
        <v>388</v>
      </c>
      <c r="C19" s="54" t="s">
        <v>382</v>
      </c>
      <c r="D19" s="53" t="s">
        <v>389</v>
      </c>
      <c r="E19" s="53" t="s">
        <v>169</v>
      </c>
      <c r="F19" s="53" t="s">
        <v>170</v>
      </c>
      <c r="G19" s="53">
        <v>43948</v>
      </c>
      <c r="H19" s="53">
        <v>60480</v>
      </c>
      <c r="I19" s="143"/>
      <c r="J19" s="56"/>
      <c r="K19" s="56">
        <f t="shared" si="0"/>
        <v>0</v>
      </c>
      <c r="L19" s="56">
        <f t="shared" si="1"/>
        <v>0</v>
      </c>
    </row>
    <row r="20" spans="1:12" ht="31.2" x14ac:dyDescent="0.3">
      <c r="A20" s="54">
        <v>21</v>
      </c>
      <c r="B20" s="54" t="s">
        <v>390</v>
      </c>
      <c r="C20" s="54" t="s">
        <v>382</v>
      </c>
      <c r="D20" s="53" t="s">
        <v>391</v>
      </c>
      <c r="E20" s="53" t="s">
        <v>169</v>
      </c>
      <c r="F20" s="53" t="s">
        <v>172</v>
      </c>
      <c r="G20" s="53">
        <v>24000</v>
      </c>
      <c r="H20" s="53">
        <v>25200</v>
      </c>
      <c r="I20" s="55">
        <v>15</v>
      </c>
      <c r="J20" s="56"/>
      <c r="K20" s="56">
        <f t="shared" ref="K20:K83" si="2">J20*G20</f>
        <v>0</v>
      </c>
      <c r="L20" s="56">
        <f t="shared" ref="L20:L83" si="3">J20*H20</f>
        <v>0</v>
      </c>
    </row>
    <row r="21" spans="1:12" ht="31.2" x14ac:dyDescent="0.3">
      <c r="A21" s="54">
        <v>21</v>
      </c>
      <c r="B21" s="54" t="s">
        <v>392</v>
      </c>
      <c r="C21" s="54" t="s">
        <v>382</v>
      </c>
      <c r="D21" s="53" t="s">
        <v>393</v>
      </c>
      <c r="E21" s="53" t="s">
        <v>169</v>
      </c>
      <c r="F21" s="53" t="s">
        <v>170</v>
      </c>
      <c r="G21" s="53">
        <v>75152</v>
      </c>
      <c r="H21" s="53">
        <v>75552</v>
      </c>
      <c r="I21" s="55">
        <v>41</v>
      </c>
      <c r="J21" s="56"/>
      <c r="K21" s="56">
        <f t="shared" si="2"/>
        <v>0</v>
      </c>
      <c r="L21" s="56">
        <f t="shared" si="3"/>
        <v>0</v>
      </c>
    </row>
    <row r="22" spans="1:12" ht="31.2" x14ac:dyDescent="0.3">
      <c r="A22" s="54">
        <v>21</v>
      </c>
      <c r="B22" s="54" t="s">
        <v>394</v>
      </c>
      <c r="C22" s="54" t="s">
        <v>382</v>
      </c>
      <c r="D22" s="53" t="s">
        <v>395</v>
      </c>
      <c r="E22" s="53" t="s">
        <v>173</v>
      </c>
      <c r="F22" s="53" t="s">
        <v>172</v>
      </c>
      <c r="G22" s="53">
        <v>18000</v>
      </c>
      <c r="H22" s="53">
        <v>20000</v>
      </c>
      <c r="I22" s="55">
        <v>2000</v>
      </c>
      <c r="J22" s="56"/>
      <c r="K22" s="56">
        <f t="shared" si="2"/>
        <v>0</v>
      </c>
      <c r="L22" s="56">
        <f t="shared" si="3"/>
        <v>0</v>
      </c>
    </row>
    <row r="23" spans="1:12" ht="31.2" x14ac:dyDescent="0.3">
      <c r="A23" s="54">
        <v>21</v>
      </c>
      <c r="B23" s="54" t="s">
        <v>396</v>
      </c>
      <c r="C23" s="54" t="s">
        <v>382</v>
      </c>
      <c r="D23" s="53" t="s">
        <v>397</v>
      </c>
      <c r="E23" s="53" t="s">
        <v>169</v>
      </c>
      <c r="F23" s="53" t="s">
        <v>172</v>
      </c>
      <c r="G23" s="53">
        <v>32414</v>
      </c>
      <c r="H23" s="53">
        <v>35655</v>
      </c>
      <c r="I23" s="55">
        <v>19</v>
      </c>
      <c r="J23" s="56"/>
      <c r="K23" s="56">
        <f t="shared" si="2"/>
        <v>0</v>
      </c>
      <c r="L23" s="56">
        <f t="shared" si="3"/>
        <v>0</v>
      </c>
    </row>
    <row r="24" spans="1:12" ht="31.2" x14ac:dyDescent="0.3">
      <c r="A24" s="54">
        <v>21</v>
      </c>
      <c r="B24" s="54" t="s">
        <v>398</v>
      </c>
      <c r="C24" s="54" t="s">
        <v>382</v>
      </c>
      <c r="D24" s="53" t="s">
        <v>399</v>
      </c>
      <c r="E24" s="53" t="s">
        <v>169</v>
      </c>
      <c r="F24" s="53" t="s">
        <v>170</v>
      </c>
      <c r="G24" s="53">
        <v>800</v>
      </c>
      <c r="H24" s="53">
        <v>900</v>
      </c>
      <c r="I24" s="55">
        <v>1</v>
      </c>
      <c r="J24" s="56"/>
      <c r="K24" s="56">
        <f t="shared" si="2"/>
        <v>0</v>
      </c>
      <c r="L24" s="56">
        <f t="shared" si="3"/>
        <v>0</v>
      </c>
    </row>
    <row r="25" spans="1:12" ht="31.2" x14ac:dyDescent="0.3">
      <c r="A25" s="54">
        <v>21</v>
      </c>
      <c r="B25" s="54" t="s">
        <v>381</v>
      </c>
      <c r="C25" s="54" t="s">
        <v>382</v>
      </c>
      <c r="D25" s="53" t="s">
        <v>383</v>
      </c>
      <c r="E25" s="53" t="s">
        <v>173</v>
      </c>
      <c r="F25" s="53" t="s">
        <v>172</v>
      </c>
      <c r="G25" s="53">
        <v>3500</v>
      </c>
      <c r="H25" s="53">
        <v>4000</v>
      </c>
      <c r="I25" s="55">
        <v>4000</v>
      </c>
      <c r="J25" s="56"/>
      <c r="K25" s="56">
        <f t="shared" si="2"/>
        <v>0</v>
      </c>
      <c r="L25" s="56">
        <f t="shared" si="3"/>
        <v>0</v>
      </c>
    </row>
    <row r="26" spans="1:12" ht="31.2" x14ac:dyDescent="0.3">
      <c r="A26" s="54">
        <v>21</v>
      </c>
      <c r="B26" s="54" t="s">
        <v>392</v>
      </c>
      <c r="C26" s="54" t="s">
        <v>382</v>
      </c>
      <c r="D26" s="53" t="s">
        <v>393</v>
      </c>
      <c r="E26" s="53" t="s">
        <v>169</v>
      </c>
      <c r="F26" s="53" t="s">
        <v>172</v>
      </c>
      <c r="G26" s="53">
        <v>32832</v>
      </c>
      <c r="H26" s="53">
        <v>33232</v>
      </c>
      <c r="I26" s="55">
        <v>20</v>
      </c>
      <c r="J26" s="56"/>
      <c r="K26" s="56">
        <f t="shared" si="2"/>
        <v>0</v>
      </c>
      <c r="L26" s="56">
        <f t="shared" si="3"/>
        <v>0</v>
      </c>
    </row>
    <row r="27" spans="1:12" ht="31.2" x14ac:dyDescent="0.3">
      <c r="A27" s="54">
        <v>21</v>
      </c>
      <c r="B27" s="54" t="s">
        <v>394</v>
      </c>
      <c r="C27" s="54" t="s">
        <v>382</v>
      </c>
      <c r="D27" s="53" t="s">
        <v>395</v>
      </c>
      <c r="E27" s="53" t="s">
        <v>173</v>
      </c>
      <c r="F27" s="53" t="s">
        <v>170</v>
      </c>
      <c r="G27" s="53">
        <v>2000</v>
      </c>
      <c r="H27" s="53">
        <v>4000</v>
      </c>
      <c r="I27" s="55">
        <v>4000</v>
      </c>
      <c r="J27" s="56"/>
      <c r="K27" s="56">
        <f t="shared" si="2"/>
        <v>0</v>
      </c>
      <c r="L27" s="56">
        <f t="shared" si="3"/>
        <v>0</v>
      </c>
    </row>
    <row r="28" spans="1:12" ht="31.2" x14ac:dyDescent="0.3">
      <c r="A28" s="54">
        <v>21</v>
      </c>
      <c r="B28" s="54" t="s">
        <v>400</v>
      </c>
      <c r="C28" s="54" t="s">
        <v>382</v>
      </c>
      <c r="D28" s="53" t="s">
        <v>401</v>
      </c>
      <c r="E28" s="53" t="s">
        <v>169</v>
      </c>
      <c r="F28" s="53" t="s">
        <v>170</v>
      </c>
      <c r="G28" s="53">
        <v>7752</v>
      </c>
      <c r="H28" s="53">
        <v>7992</v>
      </c>
      <c r="I28" s="55">
        <v>5</v>
      </c>
      <c r="J28" s="56"/>
      <c r="K28" s="56">
        <f t="shared" si="2"/>
        <v>0</v>
      </c>
      <c r="L28" s="56">
        <f t="shared" si="3"/>
        <v>0</v>
      </c>
    </row>
    <row r="29" spans="1:12" ht="31.2" x14ac:dyDescent="0.3">
      <c r="A29" s="54">
        <v>21</v>
      </c>
      <c r="B29" s="54" t="s">
        <v>402</v>
      </c>
      <c r="C29" s="54" t="s">
        <v>382</v>
      </c>
      <c r="D29" s="53" t="s">
        <v>403</v>
      </c>
      <c r="E29" s="53" t="s">
        <v>173</v>
      </c>
      <c r="F29" s="53" t="s">
        <v>172</v>
      </c>
      <c r="G29" s="53">
        <v>3840</v>
      </c>
      <c r="H29" s="53">
        <v>5000</v>
      </c>
      <c r="I29" s="55">
        <v>5000</v>
      </c>
      <c r="J29" s="56"/>
      <c r="K29" s="56">
        <f t="shared" si="2"/>
        <v>0</v>
      </c>
      <c r="L29" s="56">
        <f t="shared" si="3"/>
        <v>0</v>
      </c>
    </row>
    <row r="30" spans="1:12" ht="31.2" x14ac:dyDescent="0.3">
      <c r="A30" s="54">
        <v>21</v>
      </c>
      <c r="B30" s="54" t="s">
        <v>394</v>
      </c>
      <c r="C30" s="54" t="s">
        <v>382</v>
      </c>
      <c r="D30" s="53" t="s">
        <v>395</v>
      </c>
      <c r="E30" s="53" t="s">
        <v>173</v>
      </c>
      <c r="F30" s="53" t="s">
        <v>171</v>
      </c>
      <c r="G30" s="53">
        <v>1200</v>
      </c>
      <c r="H30" s="53">
        <v>2400</v>
      </c>
      <c r="I30" s="143">
        <v>625</v>
      </c>
      <c r="J30" s="56"/>
      <c r="K30" s="56">
        <f t="shared" si="2"/>
        <v>0</v>
      </c>
      <c r="L30" s="56">
        <f t="shared" si="3"/>
        <v>0</v>
      </c>
    </row>
    <row r="31" spans="1:12" ht="31.2" x14ac:dyDescent="0.3">
      <c r="A31" s="54">
        <v>21</v>
      </c>
      <c r="B31" s="54" t="s">
        <v>394</v>
      </c>
      <c r="C31" s="54" t="s">
        <v>382</v>
      </c>
      <c r="D31" s="53" t="s">
        <v>395</v>
      </c>
      <c r="E31" s="53" t="s">
        <v>173</v>
      </c>
      <c r="F31" s="53" t="s">
        <v>171</v>
      </c>
      <c r="G31" s="53">
        <v>1200</v>
      </c>
      <c r="H31" s="53">
        <v>2400</v>
      </c>
      <c r="I31" s="143"/>
      <c r="J31" s="56"/>
      <c r="K31" s="56">
        <f t="shared" si="2"/>
        <v>0</v>
      </c>
      <c r="L31" s="56">
        <f t="shared" si="3"/>
        <v>0</v>
      </c>
    </row>
    <row r="32" spans="1:12" ht="31.2" x14ac:dyDescent="0.3">
      <c r="A32" s="54">
        <v>21</v>
      </c>
      <c r="B32" s="54" t="s">
        <v>381</v>
      </c>
      <c r="C32" s="54" t="s">
        <v>382</v>
      </c>
      <c r="D32" s="53" t="s">
        <v>383</v>
      </c>
      <c r="E32" s="53" t="s">
        <v>173</v>
      </c>
      <c r="F32" s="53" t="s">
        <v>170</v>
      </c>
      <c r="G32" s="53">
        <v>3500</v>
      </c>
      <c r="H32" s="53">
        <v>4000</v>
      </c>
      <c r="I32" s="143">
        <v>528.75</v>
      </c>
      <c r="J32" s="56"/>
      <c r="K32" s="56">
        <f t="shared" si="2"/>
        <v>0</v>
      </c>
      <c r="L32" s="56">
        <f t="shared" si="3"/>
        <v>0</v>
      </c>
    </row>
    <row r="33" spans="1:12" ht="31.2" x14ac:dyDescent="0.3">
      <c r="A33" s="54">
        <v>21</v>
      </c>
      <c r="B33" s="54" t="s">
        <v>381</v>
      </c>
      <c r="C33" s="54" t="s">
        <v>382</v>
      </c>
      <c r="D33" s="53" t="s">
        <v>383</v>
      </c>
      <c r="E33" s="53" t="s">
        <v>173</v>
      </c>
      <c r="F33" s="53" t="s">
        <v>171</v>
      </c>
      <c r="G33" s="53">
        <v>100</v>
      </c>
      <c r="H33" s="53">
        <v>115</v>
      </c>
      <c r="I33" s="143"/>
      <c r="J33" s="56"/>
      <c r="K33" s="56">
        <f t="shared" si="2"/>
        <v>0</v>
      </c>
      <c r="L33" s="56">
        <f t="shared" si="3"/>
        <v>0</v>
      </c>
    </row>
    <row r="34" spans="1:12" ht="31.2" x14ac:dyDescent="0.3">
      <c r="A34" s="54">
        <v>21</v>
      </c>
      <c r="B34" s="54" t="s">
        <v>381</v>
      </c>
      <c r="C34" s="54" t="s">
        <v>382</v>
      </c>
      <c r="D34" s="53" t="s">
        <v>383</v>
      </c>
      <c r="E34" s="53" t="s">
        <v>173</v>
      </c>
      <c r="F34" s="53" t="s">
        <v>171</v>
      </c>
      <c r="G34" s="53">
        <v>100</v>
      </c>
      <c r="H34" s="53">
        <v>115</v>
      </c>
      <c r="I34" s="143"/>
      <c r="J34" s="56"/>
      <c r="K34" s="56">
        <f t="shared" si="2"/>
        <v>0</v>
      </c>
      <c r="L34" s="56">
        <f t="shared" si="3"/>
        <v>0</v>
      </c>
    </row>
    <row r="35" spans="1:12" ht="31.2" x14ac:dyDescent="0.3">
      <c r="A35" s="54">
        <v>21</v>
      </c>
      <c r="B35" s="54" t="s">
        <v>402</v>
      </c>
      <c r="C35" s="54" t="s">
        <v>382</v>
      </c>
      <c r="D35" s="53" t="s">
        <v>403</v>
      </c>
      <c r="E35" s="53" t="s">
        <v>173</v>
      </c>
      <c r="F35" s="53" t="s">
        <v>170</v>
      </c>
      <c r="G35" s="53">
        <v>2400</v>
      </c>
      <c r="H35" s="53">
        <v>3200</v>
      </c>
      <c r="I35" s="55">
        <v>400</v>
      </c>
      <c r="J35" s="56"/>
      <c r="K35" s="56">
        <f t="shared" si="2"/>
        <v>0</v>
      </c>
      <c r="L35" s="56">
        <f t="shared" si="3"/>
        <v>0</v>
      </c>
    </row>
    <row r="36" spans="1:12" ht="31.2" x14ac:dyDescent="0.3">
      <c r="A36" s="54">
        <v>21</v>
      </c>
      <c r="B36" s="54" t="s">
        <v>384</v>
      </c>
      <c r="C36" s="54" t="s">
        <v>382</v>
      </c>
      <c r="D36" s="53" t="s">
        <v>385</v>
      </c>
      <c r="E36" s="53" t="s">
        <v>173</v>
      </c>
      <c r="F36" s="53" t="s">
        <v>172</v>
      </c>
      <c r="G36" s="53">
        <v>2192</v>
      </c>
      <c r="H36" s="53">
        <v>2592</v>
      </c>
      <c r="I36" s="143">
        <v>715</v>
      </c>
      <c r="J36" s="56"/>
      <c r="K36" s="56">
        <f t="shared" si="2"/>
        <v>0</v>
      </c>
      <c r="L36" s="56">
        <f t="shared" si="3"/>
        <v>0</v>
      </c>
    </row>
    <row r="37" spans="1:12" ht="31.2" x14ac:dyDescent="0.3">
      <c r="A37" s="54">
        <v>21</v>
      </c>
      <c r="B37" s="54" t="s">
        <v>384</v>
      </c>
      <c r="C37" s="54" t="s">
        <v>382</v>
      </c>
      <c r="D37" s="53" t="s">
        <v>385</v>
      </c>
      <c r="E37" s="53" t="s">
        <v>173</v>
      </c>
      <c r="F37" s="53" t="s">
        <v>170</v>
      </c>
      <c r="G37" s="53">
        <v>1904</v>
      </c>
      <c r="H37" s="53">
        <v>2304</v>
      </c>
      <c r="I37" s="143"/>
      <c r="J37" s="56"/>
      <c r="K37" s="56">
        <f t="shared" si="2"/>
        <v>0</v>
      </c>
      <c r="L37" s="56">
        <f t="shared" si="3"/>
        <v>0</v>
      </c>
    </row>
    <row r="38" spans="1:12" ht="31.2" x14ac:dyDescent="0.3">
      <c r="A38" s="54">
        <v>21</v>
      </c>
      <c r="B38" s="54" t="s">
        <v>384</v>
      </c>
      <c r="C38" s="54" t="s">
        <v>382</v>
      </c>
      <c r="D38" s="53" t="s">
        <v>385</v>
      </c>
      <c r="E38" s="53" t="s">
        <v>173</v>
      </c>
      <c r="F38" s="53" t="s">
        <v>171</v>
      </c>
      <c r="G38" s="53">
        <v>704</v>
      </c>
      <c r="H38" s="53">
        <v>824</v>
      </c>
      <c r="I38" s="143"/>
      <c r="J38" s="56"/>
      <c r="K38" s="56">
        <f t="shared" si="2"/>
        <v>0</v>
      </c>
      <c r="L38" s="56">
        <f t="shared" si="3"/>
        <v>0</v>
      </c>
    </row>
    <row r="39" spans="1:12" ht="31.2" x14ac:dyDescent="0.3">
      <c r="A39" s="54">
        <v>21</v>
      </c>
      <c r="B39" s="54" t="s">
        <v>404</v>
      </c>
      <c r="C39" s="54" t="s">
        <v>382</v>
      </c>
      <c r="D39" s="53" t="s">
        <v>405</v>
      </c>
      <c r="E39" s="53" t="s">
        <v>173</v>
      </c>
      <c r="F39" s="53" t="s">
        <v>172</v>
      </c>
      <c r="G39" s="53">
        <v>36000</v>
      </c>
      <c r="H39" s="53">
        <v>40000</v>
      </c>
      <c r="I39" s="143">
        <v>9875</v>
      </c>
      <c r="J39" s="56"/>
      <c r="K39" s="56">
        <f t="shared" si="2"/>
        <v>0</v>
      </c>
      <c r="L39" s="56">
        <f t="shared" si="3"/>
        <v>0</v>
      </c>
    </row>
    <row r="40" spans="1:12" ht="31.2" x14ac:dyDescent="0.3">
      <c r="A40" s="54">
        <v>21</v>
      </c>
      <c r="B40" s="54" t="s">
        <v>404</v>
      </c>
      <c r="C40" s="54" t="s">
        <v>382</v>
      </c>
      <c r="D40" s="53" t="s">
        <v>405</v>
      </c>
      <c r="E40" s="53" t="s">
        <v>173</v>
      </c>
      <c r="F40" s="53" t="s">
        <v>170</v>
      </c>
      <c r="G40" s="53">
        <v>30000</v>
      </c>
      <c r="H40" s="53">
        <v>35000</v>
      </c>
      <c r="I40" s="143"/>
      <c r="J40" s="56"/>
      <c r="K40" s="56">
        <f t="shared" si="2"/>
        <v>0</v>
      </c>
      <c r="L40" s="56">
        <f t="shared" si="3"/>
        <v>0</v>
      </c>
    </row>
    <row r="41" spans="1:12" ht="31.2" x14ac:dyDescent="0.3">
      <c r="A41" s="54">
        <v>21</v>
      </c>
      <c r="B41" s="54" t="s">
        <v>404</v>
      </c>
      <c r="C41" s="54" t="s">
        <v>382</v>
      </c>
      <c r="D41" s="53" t="s">
        <v>405</v>
      </c>
      <c r="E41" s="53" t="s">
        <v>173</v>
      </c>
      <c r="F41" s="53" t="s">
        <v>171</v>
      </c>
      <c r="G41" s="53">
        <v>3000</v>
      </c>
      <c r="H41" s="53">
        <v>4000</v>
      </c>
      <c r="I41" s="143"/>
      <c r="J41" s="56"/>
      <c r="K41" s="56">
        <f t="shared" si="2"/>
        <v>0</v>
      </c>
      <c r="L41" s="56">
        <f t="shared" si="3"/>
        <v>0</v>
      </c>
    </row>
    <row r="42" spans="1:12" ht="31.2" x14ac:dyDescent="0.3">
      <c r="A42" s="54">
        <v>21</v>
      </c>
      <c r="B42" s="54" t="s">
        <v>390</v>
      </c>
      <c r="C42" s="54" t="s">
        <v>382</v>
      </c>
      <c r="D42" s="53" t="s">
        <v>391</v>
      </c>
      <c r="E42" s="53" t="s">
        <v>173</v>
      </c>
      <c r="F42" s="53" t="s">
        <v>170</v>
      </c>
      <c r="G42" s="53">
        <v>18000</v>
      </c>
      <c r="H42" s="53">
        <v>19200</v>
      </c>
      <c r="I42" s="143">
        <v>3600</v>
      </c>
      <c r="J42" s="56"/>
      <c r="K42" s="56">
        <f t="shared" si="2"/>
        <v>0</v>
      </c>
      <c r="L42" s="56">
        <f t="shared" si="3"/>
        <v>0</v>
      </c>
    </row>
    <row r="43" spans="1:12" ht="31.2" x14ac:dyDescent="0.3">
      <c r="A43" s="54">
        <v>21</v>
      </c>
      <c r="B43" s="54" t="s">
        <v>390</v>
      </c>
      <c r="C43" s="54" t="s">
        <v>382</v>
      </c>
      <c r="D43" s="53" t="s">
        <v>391</v>
      </c>
      <c r="E43" s="53" t="s">
        <v>173</v>
      </c>
      <c r="F43" s="53" t="s">
        <v>171</v>
      </c>
      <c r="G43" s="53">
        <v>3000</v>
      </c>
      <c r="H43" s="53">
        <v>5040</v>
      </c>
      <c r="I43" s="143"/>
      <c r="J43" s="56"/>
      <c r="K43" s="56">
        <f t="shared" si="2"/>
        <v>0</v>
      </c>
      <c r="L43" s="56">
        <f t="shared" si="3"/>
        <v>0</v>
      </c>
    </row>
    <row r="44" spans="1:12" ht="31.2" x14ac:dyDescent="0.3">
      <c r="A44" s="54">
        <v>21</v>
      </c>
      <c r="B44" s="54" t="s">
        <v>390</v>
      </c>
      <c r="C44" s="54" t="s">
        <v>382</v>
      </c>
      <c r="D44" s="53" t="s">
        <v>391</v>
      </c>
      <c r="E44" s="53" t="s">
        <v>173</v>
      </c>
      <c r="F44" s="53" t="s">
        <v>171</v>
      </c>
      <c r="G44" s="53">
        <v>3000</v>
      </c>
      <c r="H44" s="53">
        <v>5040</v>
      </c>
      <c r="I44" s="143"/>
      <c r="J44" s="56"/>
      <c r="K44" s="56">
        <f t="shared" si="2"/>
        <v>0</v>
      </c>
      <c r="L44" s="56">
        <f t="shared" si="3"/>
        <v>0</v>
      </c>
    </row>
    <row r="45" spans="1:12" ht="31.2" x14ac:dyDescent="0.3">
      <c r="A45" s="54">
        <v>21</v>
      </c>
      <c r="B45" s="54" t="s">
        <v>396</v>
      </c>
      <c r="C45" s="54" t="s">
        <v>382</v>
      </c>
      <c r="D45" s="53" t="s">
        <v>397</v>
      </c>
      <c r="E45" s="53" t="s">
        <v>169</v>
      </c>
      <c r="F45" s="53" t="s">
        <v>171</v>
      </c>
      <c r="G45" s="53">
        <v>6977</v>
      </c>
      <c r="H45" s="53">
        <v>7674</v>
      </c>
      <c r="I45" s="55">
        <v>8</v>
      </c>
      <c r="J45" s="56"/>
      <c r="K45" s="56">
        <f t="shared" si="2"/>
        <v>0</v>
      </c>
      <c r="L45" s="56">
        <f t="shared" si="3"/>
        <v>0</v>
      </c>
    </row>
    <row r="46" spans="1:12" ht="31.2" x14ac:dyDescent="0.3">
      <c r="A46" s="54">
        <v>21</v>
      </c>
      <c r="B46" s="54" t="s">
        <v>392</v>
      </c>
      <c r="C46" s="54" t="s">
        <v>382</v>
      </c>
      <c r="D46" s="53" t="s">
        <v>393</v>
      </c>
      <c r="E46" s="53" t="s">
        <v>169</v>
      </c>
      <c r="F46" s="53" t="s">
        <v>172</v>
      </c>
      <c r="G46" s="53">
        <v>2192</v>
      </c>
      <c r="H46" s="53">
        <v>2592</v>
      </c>
      <c r="I46" s="143">
        <v>5</v>
      </c>
      <c r="J46" s="56"/>
      <c r="K46" s="56">
        <f t="shared" si="2"/>
        <v>0</v>
      </c>
      <c r="L46" s="56">
        <f t="shared" si="3"/>
        <v>0</v>
      </c>
    </row>
    <row r="47" spans="1:12" ht="31.2" x14ac:dyDescent="0.3">
      <c r="A47" s="54">
        <v>21</v>
      </c>
      <c r="B47" s="54" t="s">
        <v>392</v>
      </c>
      <c r="C47" s="54" t="s">
        <v>382</v>
      </c>
      <c r="D47" s="53" t="s">
        <v>393</v>
      </c>
      <c r="E47" s="53" t="s">
        <v>169</v>
      </c>
      <c r="F47" s="53" t="s">
        <v>171</v>
      </c>
      <c r="G47" s="53">
        <v>6096</v>
      </c>
      <c r="H47" s="53">
        <v>6176</v>
      </c>
      <c r="I47" s="143"/>
      <c r="J47" s="56"/>
      <c r="K47" s="56">
        <f t="shared" si="2"/>
        <v>0</v>
      </c>
      <c r="L47" s="56">
        <f t="shared" si="3"/>
        <v>0</v>
      </c>
    </row>
    <row r="48" spans="1:12" ht="31.2" x14ac:dyDescent="0.3">
      <c r="A48" s="54">
        <v>21</v>
      </c>
      <c r="B48" s="54" t="s">
        <v>392</v>
      </c>
      <c r="C48" s="54" t="s">
        <v>382</v>
      </c>
      <c r="D48" s="53" t="s">
        <v>393</v>
      </c>
      <c r="E48" s="53" t="s">
        <v>173</v>
      </c>
      <c r="F48" s="53" t="s">
        <v>170</v>
      </c>
      <c r="G48" s="53">
        <v>1904</v>
      </c>
      <c r="H48" s="53">
        <v>2304</v>
      </c>
      <c r="I48" s="143">
        <v>171</v>
      </c>
      <c r="J48" s="56"/>
      <c r="K48" s="56">
        <f t="shared" si="2"/>
        <v>0</v>
      </c>
      <c r="L48" s="56">
        <f t="shared" si="3"/>
        <v>0</v>
      </c>
    </row>
    <row r="49" spans="1:12" ht="31.2" x14ac:dyDescent="0.3">
      <c r="A49" s="54">
        <v>21</v>
      </c>
      <c r="B49" s="54" t="s">
        <v>392</v>
      </c>
      <c r="C49" s="54" t="s">
        <v>382</v>
      </c>
      <c r="D49" s="53" t="s">
        <v>393</v>
      </c>
      <c r="E49" s="53" t="s">
        <v>173</v>
      </c>
      <c r="F49" s="53" t="s">
        <v>406</v>
      </c>
      <c r="G49" s="53">
        <v>704</v>
      </c>
      <c r="H49" s="53">
        <v>8240</v>
      </c>
      <c r="I49" s="143"/>
      <c r="J49" s="56"/>
      <c r="K49" s="56">
        <f t="shared" si="2"/>
        <v>0</v>
      </c>
      <c r="L49" s="56">
        <f t="shared" si="3"/>
        <v>0</v>
      </c>
    </row>
    <row r="50" spans="1:12" ht="31.2" x14ac:dyDescent="0.3">
      <c r="A50" s="54">
        <v>21</v>
      </c>
      <c r="B50" s="54" t="s">
        <v>392</v>
      </c>
      <c r="C50" s="54" t="s">
        <v>382</v>
      </c>
      <c r="D50" s="53" t="s">
        <v>393</v>
      </c>
      <c r="E50" s="53" t="s">
        <v>173</v>
      </c>
      <c r="F50" s="53" t="s">
        <v>171</v>
      </c>
      <c r="G50" s="53">
        <v>704</v>
      </c>
      <c r="H50" s="53">
        <v>824</v>
      </c>
      <c r="I50" s="143"/>
      <c r="J50" s="56"/>
      <c r="K50" s="56">
        <f t="shared" si="2"/>
        <v>0</v>
      </c>
      <c r="L50" s="56">
        <f t="shared" si="3"/>
        <v>0</v>
      </c>
    </row>
    <row r="51" spans="1:12" ht="31.2" x14ac:dyDescent="0.3">
      <c r="A51" s="54">
        <v>21</v>
      </c>
      <c r="B51" s="54" t="s">
        <v>398</v>
      </c>
      <c r="C51" s="54" t="s">
        <v>382</v>
      </c>
      <c r="D51" s="53" t="s">
        <v>399</v>
      </c>
      <c r="E51" s="53" t="s">
        <v>169</v>
      </c>
      <c r="F51" s="53" t="s">
        <v>172</v>
      </c>
      <c r="G51" s="53">
        <v>520</v>
      </c>
      <c r="H51" s="53">
        <v>600</v>
      </c>
      <c r="I51" s="55">
        <v>1</v>
      </c>
      <c r="J51" s="56"/>
      <c r="K51" s="56">
        <f t="shared" si="2"/>
        <v>0</v>
      </c>
      <c r="L51" s="56">
        <f t="shared" si="3"/>
        <v>0</v>
      </c>
    </row>
    <row r="52" spans="1:12" ht="31.2" x14ac:dyDescent="0.3">
      <c r="A52" s="54">
        <v>21</v>
      </c>
      <c r="B52" s="54" t="s">
        <v>398</v>
      </c>
      <c r="C52" s="54" t="s">
        <v>382</v>
      </c>
      <c r="D52" s="53" t="s">
        <v>399</v>
      </c>
      <c r="E52" s="53" t="s">
        <v>173</v>
      </c>
      <c r="F52" s="53" t="s">
        <v>172</v>
      </c>
      <c r="G52" s="53">
        <v>19200</v>
      </c>
      <c r="H52" s="53">
        <v>24000</v>
      </c>
      <c r="I52" s="143">
        <v>3600</v>
      </c>
      <c r="J52" s="56"/>
      <c r="K52" s="56">
        <f t="shared" si="2"/>
        <v>0</v>
      </c>
      <c r="L52" s="56">
        <f t="shared" si="3"/>
        <v>0</v>
      </c>
    </row>
    <row r="53" spans="1:12" ht="31.2" x14ac:dyDescent="0.3">
      <c r="A53" s="54">
        <v>21</v>
      </c>
      <c r="B53" s="54" t="s">
        <v>398</v>
      </c>
      <c r="C53" s="54" t="s">
        <v>382</v>
      </c>
      <c r="D53" s="53" t="s">
        <v>399</v>
      </c>
      <c r="E53" s="53" t="s">
        <v>173</v>
      </c>
      <c r="F53" s="53" t="s">
        <v>170</v>
      </c>
      <c r="G53" s="53">
        <v>3600</v>
      </c>
      <c r="H53" s="53">
        <v>4500</v>
      </c>
      <c r="I53" s="143"/>
      <c r="J53" s="56"/>
      <c r="K53" s="56">
        <f t="shared" si="2"/>
        <v>0</v>
      </c>
      <c r="L53" s="56">
        <f t="shared" si="3"/>
        <v>0</v>
      </c>
    </row>
    <row r="54" spans="1:12" ht="31.2" x14ac:dyDescent="0.3">
      <c r="A54" s="54">
        <v>21</v>
      </c>
      <c r="B54" s="54" t="s">
        <v>398</v>
      </c>
      <c r="C54" s="54" t="s">
        <v>382</v>
      </c>
      <c r="D54" s="53" t="s">
        <v>399</v>
      </c>
      <c r="E54" s="53" t="s">
        <v>173</v>
      </c>
      <c r="F54" s="53" t="s">
        <v>171</v>
      </c>
      <c r="G54" s="53">
        <v>720</v>
      </c>
      <c r="H54" s="53">
        <v>750</v>
      </c>
      <c r="I54" s="143"/>
      <c r="J54" s="56"/>
      <c r="K54" s="56">
        <f t="shared" si="2"/>
        <v>0</v>
      </c>
      <c r="L54" s="56">
        <f t="shared" si="3"/>
        <v>0</v>
      </c>
    </row>
    <row r="55" spans="1:12" ht="31.2" x14ac:dyDescent="0.3">
      <c r="A55" s="54">
        <v>21</v>
      </c>
      <c r="B55" s="54" t="s">
        <v>407</v>
      </c>
      <c r="C55" s="54" t="s">
        <v>382</v>
      </c>
      <c r="D55" s="53" t="s">
        <v>408</v>
      </c>
      <c r="E55" s="53" t="s">
        <v>173</v>
      </c>
      <c r="F55" s="53" t="s">
        <v>172</v>
      </c>
      <c r="G55" s="53">
        <v>3840</v>
      </c>
      <c r="H55" s="53">
        <v>5000</v>
      </c>
      <c r="I55" s="143">
        <v>1020</v>
      </c>
      <c r="J55" s="56"/>
      <c r="K55" s="56">
        <f t="shared" si="2"/>
        <v>0</v>
      </c>
      <c r="L55" s="56">
        <f t="shared" si="3"/>
        <v>0</v>
      </c>
    </row>
    <row r="56" spans="1:12" ht="31.2" x14ac:dyDescent="0.3">
      <c r="A56" s="54">
        <v>21</v>
      </c>
      <c r="B56" s="54" t="s">
        <v>407</v>
      </c>
      <c r="C56" s="54" t="s">
        <v>382</v>
      </c>
      <c r="D56" s="53" t="s">
        <v>408</v>
      </c>
      <c r="E56" s="53" t="s">
        <v>173</v>
      </c>
      <c r="F56" s="53" t="s">
        <v>170</v>
      </c>
      <c r="G56" s="53">
        <v>2400</v>
      </c>
      <c r="H56" s="53">
        <v>3200</v>
      </c>
      <c r="I56" s="143"/>
      <c r="J56" s="56"/>
      <c r="K56" s="56">
        <f t="shared" si="2"/>
        <v>0</v>
      </c>
      <c r="L56" s="56">
        <f t="shared" si="3"/>
        <v>0</v>
      </c>
    </row>
    <row r="57" spans="1:12" ht="31.2" x14ac:dyDescent="0.3">
      <c r="A57" s="54">
        <v>21</v>
      </c>
      <c r="B57" s="54" t="s">
        <v>400</v>
      </c>
      <c r="C57" s="54" t="s">
        <v>382</v>
      </c>
      <c r="D57" s="53" t="s">
        <v>401</v>
      </c>
      <c r="E57" s="53" t="s">
        <v>169</v>
      </c>
      <c r="F57" s="53" t="s">
        <v>172</v>
      </c>
      <c r="G57" s="53">
        <v>360</v>
      </c>
      <c r="H57" s="53">
        <v>600</v>
      </c>
      <c r="I57" s="143">
        <v>150</v>
      </c>
      <c r="J57" s="56"/>
      <c r="K57" s="56">
        <f t="shared" si="2"/>
        <v>0</v>
      </c>
      <c r="L57" s="56">
        <f t="shared" si="3"/>
        <v>0</v>
      </c>
    </row>
    <row r="58" spans="1:12" ht="31.2" x14ac:dyDescent="0.3">
      <c r="A58" s="54">
        <v>21</v>
      </c>
      <c r="B58" s="54" t="s">
        <v>400</v>
      </c>
      <c r="C58" s="54" t="s">
        <v>382</v>
      </c>
      <c r="D58" s="53" t="s">
        <v>401</v>
      </c>
      <c r="E58" s="53" t="s">
        <v>169</v>
      </c>
      <c r="F58" s="53" t="s">
        <v>171</v>
      </c>
      <c r="G58" s="53">
        <v>360</v>
      </c>
      <c r="H58" s="53">
        <v>600</v>
      </c>
      <c r="I58" s="143"/>
      <c r="J58" s="56"/>
      <c r="K58" s="56">
        <f t="shared" si="2"/>
        <v>0</v>
      </c>
      <c r="L58" s="56">
        <f t="shared" si="3"/>
        <v>0</v>
      </c>
    </row>
    <row r="59" spans="1:12" ht="31.2" x14ac:dyDescent="0.3">
      <c r="A59" s="54">
        <v>21</v>
      </c>
      <c r="B59" s="54" t="s">
        <v>409</v>
      </c>
      <c r="C59" s="54" t="s">
        <v>382</v>
      </c>
      <c r="D59" s="53" t="s">
        <v>410</v>
      </c>
      <c r="E59" s="53" t="s">
        <v>169</v>
      </c>
      <c r="F59" s="53" t="s">
        <v>170</v>
      </c>
      <c r="G59" s="53">
        <v>32000</v>
      </c>
      <c r="H59" s="53">
        <v>33000</v>
      </c>
      <c r="I59" s="143">
        <v>48</v>
      </c>
      <c r="J59" s="56"/>
      <c r="K59" s="56">
        <f t="shared" si="2"/>
        <v>0</v>
      </c>
      <c r="L59" s="56">
        <f t="shared" si="3"/>
        <v>0</v>
      </c>
    </row>
    <row r="60" spans="1:12" ht="31.2" x14ac:dyDescent="0.3">
      <c r="A60" s="54">
        <v>21</v>
      </c>
      <c r="B60" s="54" t="s">
        <v>409</v>
      </c>
      <c r="C60" s="54" t="s">
        <v>382</v>
      </c>
      <c r="D60" s="53" t="s">
        <v>410</v>
      </c>
      <c r="E60" s="53" t="s">
        <v>169</v>
      </c>
      <c r="F60" s="53" t="s">
        <v>172</v>
      </c>
      <c r="G60" s="53">
        <v>49000</v>
      </c>
      <c r="H60" s="53">
        <v>50000</v>
      </c>
      <c r="I60" s="143"/>
      <c r="J60" s="56"/>
      <c r="K60" s="56">
        <f t="shared" si="2"/>
        <v>0</v>
      </c>
      <c r="L60" s="56">
        <f t="shared" si="3"/>
        <v>0</v>
      </c>
    </row>
    <row r="61" spans="1:12" ht="31.2" x14ac:dyDescent="0.3">
      <c r="A61" s="54">
        <v>21</v>
      </c>
      <c r="B61" s="54" t="s">
        <v>409</v>
      </c>
      <c r="C61" s="54" t="s">
        <v>382</v>
      </c>
      <c r="D61" s="53" t="s">
        <v>410</v>
      </c>
      <c r="E61" s="53" t="s">
        <v>169</v>
      </c>
      <c r="F61" s="53" t="s">
        <v>411</v>
      </c>
      <c r="G61" s="53">
        <v>2700</v>
      </c>
      <c r="H61" s="53">
        <v>2800</v>
      </c>
      <c r="I61" s="143"/>
      <c r="J61" s="56"/>
      <c r="K61" s="56">
        <f t="shared" si="2"/>
        <v>0</v>
      </c>
      <c r="L61" s="56">
        <f t="shared" si="3"/>
        <v>0</v>
      </c>
    </row>
    <row r="62" spans="1:12" ht="31.2" x14ac:dyDescent="0.3">
      <c r="A62" s="54">
        <v>21</v>
      </c>
      <c r="B62" s="54" t="s">
        <v>409</v>
      </c>
      <c r="C62" s="54" t="s">
        <v>382</v>
      </c>
      <c r="D62" s="53" t="s">
        <v>410</v>
      </c>
      <c r="E62" s="53" t="s">
        <v>173</v>
      </c>
      <c r="F62" s="53" t="s">
        <v>406</v>
      </c>
      <c r="G62" s="53">
        <v>1100</v>
      </c>
      <c r="H62" s="53">
        <v>1200</v>
      </c>
      <c r="I62" s="143">
        <v>351</v>
      </c>
      <c r="J62" s="56"/>
      <c r="K62" s="56">
        <f t="shared" si="2"/>
        <v>0</v>
      </c>
      <c r="L62" s="56">
        <f t="shared" si="3"/>
        <v>0</v>
      </c>
    </row>
    <row r="63" spans="1:12" ht="31.2" x14ac:dyDescent="0.3">
      <c r="A63" s="54">
        <v>21</v>
      </c>
      <c r="B63" s="54" t="s">
        <v>409</v>
      </c>
      <c r="C63" s="54" t="s">
        <v>382</v>
      </c>
      <c r="D63" s="53" t="s">
        <v>410</v>
      </c>
      <c r="E63" s="53" t="s">
        <v>173</v>
      </c>
      <c r="F63" s="53" t="s">
        <v>170</v>
      </c>
      <c r="G63" s="53">
        <v>1300</v>
      </c>
      <c r="H63" s="53">
        <v>1400</v>
      </c>
      <c r="I63" s="143"/>
      <c r="J63" s="56"/>
      <c r="K63" s="56">
        <f t="shared" si="2"/>
        <v>0</v>
      </c>
      <c r="L63" s="56">
        <f t="shared" si="3"/>
        <v>0</v>
      </c>
    </row>
    <row r="64" spans="1:12" ht="31.2" x14ac:dyDescent="0.3">
      <c r="A64" s="54">
        <v>21</v>
      </c>
      <c r="B64" s="54" t="s">
        <v>409</v>
      </c>
      <c r="C64" s="54" t="s">
        <v>382</v>
      </c>
      <c r="D64" s="53" t="s">
        <v>410</v>
      </c>
      <c r="E64" s="53" t="s">
        <v>173</v>
      </c>
      <c r="F64" s="53" t="s">
        <v>171</v>
      </c>
      <c r="G64" s="53">
        <v>200</v>
      </c>
      <c r="H64" s="53">
        <v>210</v>
      </c>
      <c r="I64" s="143"/>
      <c r="J64" s="56"/>
      <c r="K64" s="56">
        <f t="shared" si="2"/>
        <v>0</v>
      </c>
      <c r="L64" s="56">
        <f t="shared" si="3"/>
        <v>0</v>
      </c>
    </row>
    <row r="65" spans="1:12" ht="31.2" x14ac:dyDescent="0.3">
      <c r="A65" s="54">
        <v>21</v>
      </c>
      <c r="B65" s="54" t="s">
        <v>412</v>
      </c>
      <c r="C65" s="54" t="s">
        <v>382</v>
      </c>
      <c r="D65" s="53" t="s">
        <v>413</v>
      </c>
      <c r="E65" s="53" t="s">
        <v>173</v>
      </c>
      <c r="F65" s="53" t="s">
        <v>172</v>
      </c>
      <c r="G65" s="53">
        <v>31104</v>
      </c>
      <c r="H65" s="53">
        <v>62208</v>
      </c>
      <c r="I65" s="143">
        <v>9792</v>
      </c>
      <c r="J65" s="56"/>
      <c r="K65" s="56">
        <f t="shared" si="2"/>
        <v>0</v>
      </c>
      <c r="L65" s="56">
        <f t="shared" si="3"/>
        <v>0</v>
      </c>
    </row>
    <row r="66" spans="1:12" ht="31.2" x14ac:dyDescent="0.3">
      <c r="A66" s="54">
        <v>21</v>
      </c>
      <c r="B66" s="54" t="s">
        <v>412</v>
      </c>
      <c r="C66" s="54" t="s">
        <v>382</v>
      </c>
      <c r="D66" s="53" t="s">
        <v>413</v>
      </c>
      <c r="E66" s="53" t="s">
        <v>173</v>
      </c>
      <c r="F66" s="53" t="s">
        <v>170</v>
      </c>
      <c r="G66" s="53">
        <v>5184</v>
      </c>
      <c r="H66" s="53">
        <v>10368</v>
      </c>
      <c r="I66" s="143"/>
      <c r="J66" s="56"/>
      <c r="K66" s="56">
        <f t="shared" si="2"/>
        <v>0</v>
      </c>
      <c r="L66" s="56">
        <f t="shared" si="3"/>
        <v>0</v>
      </c>
    </row>
    <row r="67" spans="1:12" ht="31.2" x14ac:dyDescent="0.3">
      <c r="A67" s="54">
        <v>21</v>
      </c>
      <c r="B67" s="54" t="s">
        <v>412</v>
      </c>
      <c r="C67" s="54" t="s">
        <v>382</v>
      </c>
      <c r="D67" s="53" t="s">
        <v>413</v>
      </c>
      <c r="E67" s="53" t="s">
        <v>173</v>
      </c>
      <c r="F67" s="53" t="s">
        <v>171</v>
      </c>
      <c r="G67" s="53">
        <v>2880</v>
      </c>
      <c r="H67" s="53">
        <v>5760</v>
      </c>
      <c r="I67" s="143"/>
      <c r="J67" s="56"/>
      <c r="K67" s="56">
        <f t="shared" si="2"/>
        <v>0</v>
      </c>
      <c r="L67" s="56">
        <f t="shared" si="3"/>
        <v>0</v>
      </c>
    </row>
    <row r="68" spans="1:12" ht="31.2" x14ac:dyDescent="0.3">
      <c r="A68" s="54">
        <v>21</v>
      </c>
      <c r="B68" s="54" t="s">
        <v>414</v>
      </c>
      <c r="C68" s="54" t="s">
        <v>382</v>
      </c>
      <c r="D68" s="53" t="s">
        <v>415</v>
      </c>
      <c r="E68" s="53" t="s">
        <v>169</v>
      </c>
      <c r="F68" s="53" t="s">
        <v>172</v>
      </c>
      <c r="G68" s="53">
        <v>24000</v>
      </c>
      <c r="H68" s="53">
        <v>27000</v>
      </c>
      <c r="I68" s="55">
        <v>15</v>
      </c>
      <c r="J68" s="56"/>
      <c r="K68" s="56">
        <f t="shared" si="2"/>
        <v>0</v>
      </c>
      <c r="L68" s="56">
        <f t="shared" si="3"/>
        <v>0</v>
      </c>
    </row>
    <row r="69" spans="1:12" ht="31.2" x14ac:dyDescent="0.3">
      <c r="A69" s="54">
        <v>21</v>
      </c>
      <c r="B69" s="54" t="s">
        <v>416</v>
      </c>
      <c r="C69" s="54" t="s">
        <v>382</v>
      </c>
      <c r="D69" s="53" t="s">
        <v>417</v>
      </c>
      <c r="E69" s="53" t="s">
        <v>169</v>
      </c>
      <c r="F69" s="53" t="s">
        <v>170</v>
      </c>
      <c r="G69" s="53">
        <v>3000</v>
      </c>
      <c r="H69" s="53">
        <v>3400</v>
      </c>
      <c r="I69" s="143">
        <v>8</v>
      </c>
      <c r="J69" s="56"/>
      <c r="K69" s="56">
        <f t="shared" si="2"/>
        <v>0</v>
      </c>
      <c r="L69" s="56">
        <f t="shared" si="3"/>
        <v>0</v>
      </c>
    </row>
    <row r="70" spans="1:12" ht="31.2" x14ac:dyDescent="0.3">
      <c r="A70" s="54">
        <v>21</v>
      </c>
      <c r="B70" s="54" t="s">
        <v>416</v>
      </c>
      <c r="C70" s="54" t="s">
        <v>382</v>
      </c>
      <c r="D70" s="53" t="s">
        <v>417</v>
      </c>
      <c r="E70" s="53" t="s">
        <v>169</v>
      </c>
      <c r="F70" s="53" t="s">
        <v>172</v>
      </c>
      <c r="G70" s="53">
        <v>3000</v>
      </c>
      <c r="H70" s="53">
        <v>3400</v>
      </c>
      <c r="I70" s="143"/>
      <c r="J70" s="56"/>
      <c r="K70" s="56">
        <f t="shared" si="2"/>
        <v>0</v>
      </c>
      <c r="L70" s="56">
        <f t="shared" si="3"/>
        <v>0</v>
      </c>
    </row>
    <row r="71" spans="1:12" ht="31.2" x14ac:dyDescent="0.3">
      <c r="A71" s="54">
        <v>21</v>
      </c>
      <c r="B71" s="54" t="s">
        <v>416</v>
      </c>
      <c r="C71" s="54" t="s">
        <v>382</v>
      </c>
      <c r="D71" s="53" t="s">
        <v>417</v>
      </c>
      <c r="E71" s="53" t="s">
        <v>169</v>
      </c>
      <c r="F71" s="53" t="s">
        <v>411</v>
      </c>
      <c r="G71" s="53">
        <v>1500</v>
      </c>
      <c r="H71" s="53">
        <v>1900</v>
      </c>
      <c r="I71" s="143"/>
      <c r="J71" s="56"/>
      <c r="K71" s="56">
        <f t="shared" si="2"/>
        <v>0</v>
      </c>
      <c r="L71" s="56">
        <f t="shared" si="3"/>
        <v>0</v>
      </c>
    </row>
    <row r="72" spans="1:12" ht="31.2" x14ac:dyDescent="0.3">
      <c r="A72" s="54">
        <v>21</v>
      </c>
      <c r="B72" s="54" t="s">
        <v>416</v>
      </c>
      <c r="C72" s="54" t="s">
        <v>382</v>
      </c>
      <c r="D72" s="53" t="s">
        <v>417</v>
      </c>
      <c r="E72" s="53" t="s">
        <v>173</v>
      </c>
      <c r="F72" s="53" t="s">
        <v>418</v>
      </c>
      <c r="G72" s="53">
        <v>900</v>
      </c>
      <c r="H72" s="53">
        <v>1200</v>
      </c>
      <c r="I72" s="143">
        <v>600</v>
      </c>
      <c r="J72" s="56"/>
      <c r="K72" s="56">
        <f t="shared" si="2"/>
        <v>0</v>
      </c>
      <c r="L72" s="56">
        <f t="shared" si="3"/>
        <v>0</v>
      </c>
    </row>
    <row r="73" spans="1:12" ht="31.2" x14ac:dyDescent="0.3">
      <c r="A73" s="54">
        <v>21</v>
      </c>
      <c r="B73" s="54" t="s">
        <v>416</v>
      </c>
      <c r="C73" s="54" t="s">
        <v>382</v>
      </c>
      <c r="D73" s="53" t="s">
        <v>417</v>
      </c>
      <c r="E73" s="53" t="s">
        <v>173</v>
      </c>
      <c r="F73" s="53" t="s">
        <v>170</v>
      </c>
      <c r="G73" s="53">
        <v>1500</v>
      </c>
      <c r="H73" s="53">
        <v>1900</v>
      </c>
      <c r="I73" s="143"/>
      <c r="J73" s="56"/>
      <c r="K73" s="56">
        <f t="shared" si="2"/>
        <v>0</v>
      </c>
      <c r="L73" s="56">
        <f t="shared" si="3"/>
        <v>0</v>
      </c>
    </row>
    <row r="74" spans="1:12" ht="31.2" x14ac:dyDescent="0.3">
      <c r="A74" s="54">
        <v>21</v>
      </c>
      <c r="B74" s="54" t="s">
        <v>416</v>
      </c>
      <c r="C74" s="54" t="s">
        <v>382</v>
      </c>
      <c r="D74" s="53" t="s">
        <v>417</v>
      </c>
      <c r="E74" s="53" t="s">
        <v>173</v>
      </c>
      <c r="F74" s="53" t="s">
        <v>171</v>
      </c>
      <c r="G74" s="53">
        <v>900</v>
      </c>
      <c r="H74" s="53">
        <v>1200</v>
      </c>
      <c r="I74" s="143"/>
      <c r="J74" s="56"/>
      <c r="K74" s="56">
        <f t="shared" si="2"/>
        <v>0</v>
      </c>
      <c r="L74" s="56">
        <f t="shared" si="3"/>
        <v>0</v>
      </c>
    </row>
    <row r="75" spans="1:12" ht="31.2" x14ac:dyDescent="0.3">
      <c r="A75" s="54">
        <v>21</v>
      </c>
      <c r="B75" s="54" t="s">
        <v>419</v>
      </c>
      <c r="C75" s="54" t="s">
        <v>382</v>
      </c>
      <c r="D75" s="53" t="s">
        <v>420</v>
      </c>
      <c r="E75" s="53" t="s">
        <v>169</v>
      </c>
      <c r="F75" s="53" t="s">
        <v>170</v>
      </c>
      <c r="G75" s="53">
        <v>10446</v>
      </c>
      <c r="H75" s="53">
        <v>16100</v>
      </c>
      <c r="I75" s="143">
        <v>20</v>
      </c>
      <c r="J75" s="56"/>
      <c r="K75" s="56">
        <f t="shared" si="2"/>
        <v>0</v>
      </c>
      <c r="L75" s="56">
        <f t="shared" si="3"/>
        <v>0</v>
      </c>
    </row>
    <row r="76" spans="1:12" ht="31.2" x14ac:dyDescent="0.3">
      <c r="A76" s="54">
        <v>21</v>
      </c>
      <c r="B76" s="54" t="s">
        <v>419</v>
      </c>
      <c r="C76" s="54" t="s">
        <v>382</v>
      </c>
      <c r="D76" s="53" t="s">
        <v>420</v>
      </c>
      <c r="E76" s="53" t="s">
        <v>169</v>
      </c>
      <c r="F76" s="53" t="s">
        <v>172</v>
      </c>
      <c r="G76" s="53">
        <v>10400</v>
      </c>
      <c r="H76" s="53">
        <v>16000</v>
      </c>
      <c r="I76" s="143"/>
      <c r="J76" s="56"/>
      <c r="K76" s="56">
        <f t="shared" si="2"/>
        <v>0</v>
      </c>
      <c r="L76" s="56">
        <f t="shared" si="3"/>
        <v>0</v>
      </c>
    </row>
    <row r="77" spans="1:12" ht="31.2" x14ac:dyDescent="0.3">
      <c r="A77" s="54">
        <v>21</v>
      </c>
      <c r="B77" s="54" t="s">
        <v>419</v>
      </c>
      <c r="C77" s="54" t="s">
        <v>382</v>
      </c>
      <c r="D77" s="53" t="s">
        <v>420</v>
      </c>
      <c r="E77" s="53" t="s">
        <v>173</v>
      </c>
      <c r="F77" s="53" t="s">
        <v>172</v>
      </c>
      <c r="G77" s="53">
        <v>2500</v>
      </c>
      <c r="H77" s="53">
        <v>4000</v>
      </c>
      <c r="I77" s="143">
        <v>1020</v>
      </c>
      <c r="J77" s="56"/>
      <c r="K77" s="56">
        <f t="shared" si="2"/>
        <v>0</v>
      </c>
      <c r="L77" s="56">
        <f t="shared" si="3"/>
        <v>0</v>
      </c>
    </row>
    <row r="78" spans="1:12" ht="31.2" x14ac:dyDescent="0.3">
      <c r="A78" s="54">
        <v>21</v>
      </c>
      <c r="B78" s="54" t="s">
        <v>419</v>
      </c>
      <c r="C78" s="54" t="s">
        <v>382</v>
      </c>
      <c r="D78" s="53" t="s">
        <v>420</v>
      </c>
      <c r="E78" s="53" t="s">
        <v>173</v>
      </c>
      <c r="F78" s="53" t="s">
        <v>170</v>
      </c>
      <c r="G78" s="53">
        <v>2500</v>
      </c>
      <c r="H78" s="53">
        <v>4000</v>
      </c>
      <c r="I78" s="143"/>
      <c r="J78" s="56"/>
      <c r="K78" s="56">
        <f t="shared" si="2"/>
        <v>0</v>
      </c>
      <c r="L78" s="56">
        <f t="shared" si="3"/>
        <v>0</v>
      </c>
    </row>
    <row r="79" spans="1:12" ht="31.2" x14ac:dyDescent="0.3">
      <c r="A79" s="54">
        <v>21</v>
      </c>
      <c r="B79" s="54" t="s">
        <v>419</v>
      </c>
      <c r="C79" s="54" t="s">
        <v>382</v>
      </c>
      <c r="D79" s="53" t="s">
        <v>420</v>
      </c>
      <c r="E79" s="53" t="s">
        <v>173</v>
      </c>
      <c r="F79" s="53" t="s">
        <v>171</v>
      </c>
      <c r="G79" s="53">
        <v>80</v>
      </c>
      <c r="H79" s="53">
        <v>115</v>
      </c>
      <c r="I79" s="143"/>
      <c r="J79" s="56"/>
      <c r="K79" s="56">
        <f t="shared" si="2"/>
        <v>0</v>
      </c>
      <c r="L79" s="56">
        <f t="shared" si="3"/>
        <v>0</v>
      </c>
    </row>
    <row r="80" spans="1:12" ht="31.2" x14ac:dyDescent="0.3">
      <c r="A80" s="54">
        <v>21</v>
      </c>
      <c r="B80" s="54" t="s">
        <v>421</v>
      </c>
      <c r="C80" s="54" t="s">
        <v>382</v>
      </c>
      <c r="D80" s="53" t="s">
        <v>422</v>
      </c>
      <c r="E80" s="53" t="s">
        <v>173</v>
      </c>
      <c r="F80" s="53" t="s">
        <v>172</v>
      </c>
      <c r="G80" s="53">
        <v>3840</v>
      </c>
      <c r="H80" s="53">
        <v>5000</v>
      </c>
      <c r="I80" s="143">
        <v>1025</v>
      </c>
      <c r="J80" s="56"/>
      <c r="K80" s="56">
        <f t="shared" si="2"/>
        <v>0</v>
      </c>
      <c r="L80" s="56">
        <f t="shared" si="3"/>
        <v>0</v>
      </c>
    </row>
    <row r="81" spans="1:12" ht="31.2" x14ac:dyDescent="0.3">
      <c r="A81" s="54">
        <v>21</v>
      </c>
      <c r="B81" s="54" t="s">
        <v>421</v>
      </c>
      <c r="C81" s="54" t="s">
        <v>382</v>
      </c>
      <c r="D81" s="53" t="s">
        <v>422</v>
      </c>
      <c r="E81" s="53" t="s">
        <v>173</v>
      </c>
      <c r="F81" s="53" t="s">
        <v>170</v>
      </c>
      <c r="G81" s="53">
        <v>2400</v>
      </c>
      <c r="H81" s="53">
        <v>3200</v>
      </c>
      <c r="I81" s="143"/>
      <c r="J81" s="56"/>
      <c r="K81" s="56">
        <f t="shared" si="2"/>
        <v>0</v>
      </c>
      <c r="L81" s="56">
        <f t="shared" si="3"/>
        <v>0</v>
      </c>
    </row>
    <row r="82" spans="1:12" ht="31.2" x14ac:dyDescent="0.3">
      <c r="A82" s="54">
        <v>21</v>
      </c>
      <c r="B82" s="54" t="s">
        <v>423</v>
      </c>
      <c r="C82" s="54" t="s">
        <v>382</v>
      </c>
      <c r="D82" s="53" t="s">
        <v>424</v>
      </c>
      <c r="E82" s="53" t="s">
        <v>169</v>
      </c>
      <c r="F82" s="53" t="s">
        <v>170</v>
      </c>
      <c r="G82" s="53">
        <v>500</v>
      </c>
      <c r="H82" s="53">
        <v>1000</v>
      </c>
      <c r="I82" s="143">
        <v>437</v>
      </c>
      <c r="J82" s="56"/>
      <c r="K82" s="56">
        <f t="shared" si="2"/>
        <v>0</v>
      </c>
      <c r="L82" s="56">
        <f t="shared" si="3"/>
        <v>0</v>
      </c>
    </row>
    <row r="83" spans="1:12" ht="31.2" x14ac:dyDescent="0.3">
      <c r="A83" s="54">
        <v>21</v>
      </c>
      <c r="B83" s="54" t="s">
        <v>423</v>
      </c>
      <c r="C83" s="54" t="s">
        <v>382</v>
      </c>
      <c r="D83" s="53" t="s">
        <v>424</v>
      </c>
      <c r="E83" s="53" t="s">
        <v>169</v>
      </c>
      <c r="F83" s="53" t="s">
        <v>172</v>
      </c>
      <c r="G83" s="53">
        <v>1000</v>
      </c>
      <c r="H83" s="53">
        <v>2000</v>
      </c>
      <c r="I83" s="143"/>
      <c r="J83" s="56"/>
      <c r="K83" s="56">
        <f t="shared" si="2"/>
        <v>0</v>
      </c>
      <c r="L83" s="56">
        <f t="shared" si="3"/>
        <v>0</v>
      </c>
    </row>
    <row r="84" spans="1:12" ht="31.2" x14ac:dyDescent="0.3">
      <c r="A84" s="54">
        <v>21</v>
      </c>
      <c r="B84" s="54" t="s">
        <v>423</v>
      </c>
      <c r="C84" s="54" t="s">
        <v>382</v>
      </c>
      <c r="D84" s="53" t="s">
        <v>424</v>
      </c>
      <c r="E84" s="53" t="s">
        <v>169</v>
      </c>
      <c r="F84" s="53" t="s">
        <v>171</v>
      </c>
      <c r="G84" s="53">
        <v>250</v>
      </c>
      <c r="H84" s="53">
        <v>500</v>
      </c>
      <c r="I84" s="143"/>
      <c r="J84" s="56"/>
      <c r="K84" s="56">
        <f t="shared" ref="K84:K87" si="4">J84*G84</f>
        <v>0</v>
      </c>
      <c r="L84" s="56">
        <f t="shared" ref="L84:L87" si="5">J84*H84</f>
        <v>0</v>
      </c>
    </row>
    <row r="85" spans="1:12" ht="31.2" x14ac:dyDescent="0.3">
      <c r="A85" s="54">
        <v>21</v>
      </c>
      <c r="B85" s="54" t="s">
        <v>423</v>
      </c>
      <c r="C85" s="54" t="s">
        <v>382</v>
      </c>
      <c r="D85" s="53" t="s">
        <v>424</v>
      </c>
      <c r="E85" s="53" t="s">
        <v>173</v>
      </c>
      <c r="F85" s="53" t="s">
        <v>170</v>
      </c>
      <c r="G85" s="53">
        <v>6000</v>
      </c>
      <c r="H85" s="53">
        <v>12000</v>
      </c>
      <c r="I85" s="143">
        <v>25</v>
      </c>
      <c r="J85" s="56"/>
      <c r="K85" s="56">
        <f t="shared" si="4"/>
        <v>0</v>
      </c>
      <c r="L85" s="56">
        <f t="shared" si="5"/>
        <v>0</v>
      </c>
    </row>
    <row r="86" spans="1:12" ht="31.2" x14ac:dyDescent="0.3">
      <c r="A86" s="54">
        <v>21</v>
      </c>
      <c r="B86" s="54" t="s">
        <v>423</v>
      </c>
      <c r="C86" s="54" t="s">
        <v>382</v>
      </c>
      <c r="D86" s="53" t="s">
        <v>424</v>
      </c>
      <c r="E86" s="53" t="s">
        <v>173</v>
      </c>
      <c r="F86" s="53" t="s">
        <v>172</v>
      </c>
      <c r="G86" s="53">
        <v>12000</v>
      </c>
      <c r="H86" s="53">
        <v>24000</v>
      </c>
      <c r="I86" s="143"/>
      <c r="J86" s="56"/>
      <c r="K86" s="56">
        <f t="shared" si="4"/>
        <v>0</v>
      </c>
      <c r="L86" s="56">
        <f t="shared" si="5"/>
        <v>0</v>
      </c>
    </row>
    <row r="87" spans="1:12" ht="31.2" x14ac:dyDescent="0.3">
      <c r="A87" s="54">
        <v>21</v>
      </c>
      <c r="B87" s="54" t="s">
        <v>423</v>
      </c>
      <c r="C87" s="54" t="s">
        <v>382</v>
      </c>
      <c r="D87" s="53" t="s">
        <v>424</v>
      </c>
      <c r="E87" s="53" t="s">
        <v>173</v>
      </c>
      <c r="F87" s="53" t="s">
        <v>171</v>
      </c>
      <c r="G87" s="53">
        <v>4000</v>
      </c>
      <c r="H87" s="53">
        <v>8000</v>
      </c>
      <c r="I87" s="143"/>
      <c r="J87" s="56"/>
      <c r="K87" s="56">
        <f t="shared" si="4"/>
        <v>0</v>
      </c>
      <c r="L87" s="56">
        <f t="shared" si="5"/>
        <v>0</v>
      </c>
    </row>
    <row r="88" spans="1:12" x14ac:dyDescent="0.3">
      <c r="A88" s="147" t="s">
        <v>431</v>
      </c>
      <c r="B88" s="147"/>
      <c r="C88" s="147"/>
      <c r="D88" s="147"/>
      <c r="E88" s="147"/>
      <c r="F88" s="147"/>
      <c r="G88" s="147"/>
      <c r="H88" s="147"/>
      <c r="I88" s="147"/>
      <c r="J88" s="45">
        <f>SUM(J8:J87)</f>
        <v>0</v>
      </c>
      <c r="K88" s="45">
        <f>SUM(K8:K87)</f>
        <v>0</v>
      </c>
      <c r="L88" s="45">
        <f>SUM(L8:L87)</f>
        <v>0</v>
      </c>
    </row>
    <row r="89" spans="1:12" x14ac:dyDescent="0.3">
      <c r="A89" s="147" t="s">
        <v>432</v>
      </c>
      <c r="B89" s="147"/>
      <c r="C89" s="147"/>
      <c r="D89" s="147"/>
      <c r="E89" s="147"/>
      <c r="F89" s="147"/>
      <c r="G89" s="147"/>
      <c r="H89" s="147"/>
      <c r="I89" s="147"/>
      <c r="J89" s="45"/>
      <c r="K89" s="45"/>
      <c r="L89" s="45"/>
    </row>
    <row r="90" spans="1:12" x14ac:dyDescent="0.3">
      <c r="A90" s="147" t="s">
        <v>433</v>
      </c>
      <c r="B90" s="147"/>
      <c r="C90" s="147"/>
      <c r="D90" s="147"/>
      <c r="E90" s="147"/>
      <c r="F90" s="147"/>
      <c r="G90" s="147"/>
      <c r="H90" s="147"/>
      <c r="I90" s="147"/>
      <c r="J90" s="45"/>
      <c r="K90" s="45"/>
      <c r="L90" s="45"/>
    </row>
  </sheetData>
  <autoFilter ref="A7:L7" xr:uid="{00000000-0009-0000-0000-000004000000}"/>
  <mergeCells count="29">
    <mergeCell ref="A90:I90"/>
    <mergeCell ref="I80:I81"/>
    <mergeCell ref="I82:I84"/>
    <mergeCell ref="I85:I87"/>
    <mergeCell ref="A88:I88"/>
    <mergeCell ref="A89:I89"/>
    <mergeCell ref="I77:I79"/>
    <mergeCell ref="I46:I47"/>
    <mergeCell ref="I48:I50"/>
    <mergeCell ref="I52:I54"/>
    <mergeCell ref="I55:I56"/>
    <mergeCell ref="I57:I58"/>
    <mergeCell ref="I59:I61"/>
    <mergeCell ref="I62:I64"/>
    <mergeCell ref="I65:I67"/>
    <mergeCell ref="I69:I71"/>
    <mergeCell ref="I72:I74"/>
    <mergeCell ref="I75:I76"/>
    <mergeCell ref="I42:I44"/>
    <mergeCell ref="I8:I10"/>
    <mergeCell ref="I11:I13"/>
    <mergeCell ref="I14:I16"/>
    <mergeCell ref="A5:L5"/>
    <mergeCell ref="B6:L6"/>
    <mergeCell ref="I17:I19"/>
    <mergeCell ref="I30:I31"/>
    <mergeCell ref="I32:I34"/>
    <mergeCell ref="I36:I38"/>
    <mergeCell ref="I39:I41"/>
  </mergeCells>
  <conditionalFormatting sqref="J8:L90">
    <cfRule type="containsBlanks" dxfId="2"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840220-A02E-48EE-B3C6-08CC0CBA693A}">
  <sheetPr>
    <tabColor rgb="FFBC955C"/>
  </sheetPr>
  <dimension ref="A1:L13"/>
  <sheetViews>
    <sheetView showGridLines="0" zoomScale="90" zoomScaleNormal="90" zoomScaleSheetLayoutView="170" workbookViewId="0">
      <pane ySplit="7" topLeftCell="A8" activePane="bottomLeft" state="frozen"/>
      <selection pane="bottomLeft" activeCell="C25" sqref="C25"/>
    </sheetView>
  </sheetViews>
  <sheetFormatPr baseColWidth="10" defaultColWidth="11.44140625" defaultRowHeight="15.6" x14ac:dyDescent="0.3"/>
  <cols>
    <col min="1" max="1" width="10.44140625" style="33" bestFit="1" customWidth="1"/>
    <col min="2" max="2" width="22.5546875" style="40" customWidth="1"/>
    <col min="3" max="3" width="23" style="40" bestFit="1" customWidth="1"/>
    <col min="4" max="4" width="43.44140625" style="31" customWidth="1"/>
    <col min="5" max="5" width="36.109375" style="49" bestFit="1" customWidth="1"/>
    <col min="6" max="6" width="32.6640625" style="31" customWidth="1"/>
    <col min="7" max="7" width="15" style="31" bestFit="1" customWidth="1"/>
    <col min="8" max="8" width="14.33203125" style="31" customWidth="1"/>
    <col min="9" max="9" width="14" style="31" customWidth="1"/>
    <col min="10" max="10" width="16.77734375" style="43" customWidth="1"/>
    <col min="11" max="11" width="17.88671875" style="31" customWidth="1"/>
    <col min="12" max="12" width="17.5546875" style="31" customWidth="1"/>
    <col min="13" max="16384" width="11.44140625" style="33"/>
  </cols>
  <sheetData>
    <row r="1" spans="1:12" x14ac:dyDescent="0.3">
      <c r="A1" s="31"/>
      <c r="B1" s="32"/>
      <c r="C1" s="32"/>
    </row>
    <row r="2" spans="1:12" x14ac:dyDescent="0.3">
      <c r="A2" s="31"/>
      <c r="B2" s="32"/>
      <c r="C2" s="32"/>
    </row>
    <row r="3" spans="1:12" x14ac:dyDescent="0.3">
      <c r="A3" s="31"/>
      <c r="B3" s="32"/>
      <c r="C3" s="32"/>
    </row>
    <row r="4" spans="1:12" ht="22.2" customHeight="1" thickBot="1" x14ac:dyDescent="0.35">
      <c r="A4" s="31"/>
      <c r="B4" s="32"/>
      <c r="C4" s="32"/>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34" t="s">
        <v>57</v>
      </c>
      <c r="B6" s="144">
        <f>'Datos Generales'!D11</f>
        <v>0</v>
      </c>
      <c r="C6" s="145"/>
      <c r="D6" s="145"/>
      <c r="E6" s="145"/>
      <c r="F6" s="145"/>
      <c r="G6" s="145"/>
      <c r="H6" s="145"/>
      <c r="I6" s="145"/>
      <c r="J6" s="145"/>
      <c r="K6" s="145"/>
      <c r="L6" s="146"/>
    </row>
    <row r="7" spans="1:12" ht="72.75" customHeight="1" x14ac:dyDescent="0.3">
      <c r="A7" s="41" t="s">
        <v>99</v>
      </c>
      <c r="B7" s="41" t="s">
        <v>0</v>
      </c>
      <c r="C7" s="41" t="s">
        <v>100</v>
      </c>
      <c r="D7" s="41" t="s">
        <v>120</v>
      </c>
      <c r="E7" s="41" t="s">
        <v>101</v>
      </c>
      <c r="F7" s="50" t="s">
        <v>165</v>
      </c>
      <c r="G7" s="41" t="s">
        <v>102</v>
      </c>
      <c r="H7" s="41" t="s">
        <v>103</v>
      </c>
      <c r="I7" s="41" t="s">
        <v>121</v>
      </c>
      <c r="J7" s="57" t="s">
        <v>122</v>
      </c>
      <c r="K7" s="35" t="s">
        <v>128</v>
      </c>
      <c r="L7" s="35" t="s">
        <v>129</v>
      </c>
    </row>
    <row r="8" spans="1:12" ht="31.2" x14ac:dyDescent="0.3">
      <c r="A8" s="39">
        <v>22</v>
      </c>
      <c r="B8" s="39" t="s">
        <v>425</v>
      </c>
      <c r="C8" s="39" t="s">
        <v>198</v>
      </c>
      <c r="D8" s="52" t="s">
        <v>426</v>
      </c>
      <c r="E8" s="53" t="s">
        <v>427</v>
      </c>
      <c r="F8" s="52" t="s">
        <v>428</v>
      </c>
      <c r="G8" s="52">
        <v>1920</v>
      </c>
      <c r="H8" s="52">
        <v>4800</v>
      </c>
      <c r="I8" s="148">
        <v>10</v>
      </c>
      <c r="J8" s="51"/>
      <c r="K8" s="51">
        <f>J8*G8</f>
        <v>0</v>
      </c>
      <c r="L8" s="51">
        <f t="shared" ref="L8:L10" si="0">J8*H8</f>
        <v>0</v>
      </c>
    </row>
    <row r="9" spans="1:12" ht="31.2" x14ac:dyDescent="0.3">
      <c r="A9" s="39">
        <v>22</v>
      </c>
      <c r="B9" s="39" t="s">
        <v>425</v>
      </c>
      <c r="C9" s="39" t="s">
        <v>198</v>
      </c>
      <c r="D9" s="52" t="s">
        <v>426</v>
      </c>
      <c r="E9" s="53" t="s">
        <v>427</v>
      </c>
      <c r="F9" s="52" t="s">
        <v>429</v>
      </c>
      <c r="G9" s="52">
        <v>960</v>
      </c>
      <c r="H9" s="52">
        <v>2400</v>
      </c>
      <c r="I9" s="148"/>
      <c r="J9" s="51"/>
      <c r="K9" s="51">
        <f t="shared" ref="K9:K10" si="1">J9*G9</f>
        <v>0</v>
      </c>
      <c r="L9" s="51">
        <f t="shared" si="0"/>
        <v>0</v>
      </c>
    </row>
    <row r="10" spans="1:12" ht="31.2" x14ac:dyDescent="0.3">
      <c r="A10" s="39">
        <v>22</v>
      </c>
      <c r="B10" s="39" t="s">
        <v>425</v>
      </c>
      <c r="C10" s="39" t="s">
        <v>198</v>
      </c>
      <c r="D10" s="52" t="s">
        <v>426</v>
      </c>
      <c r="E10" s="53" t="s">
        <v>427</v>
      </c>
      <c r="F10" s="52" t="s">
        <v>430</v>
      </c>
      <c r="G10" s="52">
        <v>4008</v>
      </c>
      <c r="H10" s="52">
        <v>10020</v>
      </c>
      <c r="I10" s="148"/>
      <c r="J10" s="51"/>
      <c r="K10" s="51">
        <f t="shared" si="1"/>
        <v>0</v>
      </c>
      <c r="L10" s="51">
        <f t="shared" si="0"/>
        <v>0</v>
      </c>
    </row>
    <row r="11" spans="1:12" x14ac:dyDescent="0.3">
      <c r="A11" s="147" t="s">
        <v>431</v>
      </c>
      <c r="B11" s="147"/>
      <c r="C11" s="147"/>
      <c r="D11" s="147"/>
      <c r="E11" s="147"/>
      <c r="F11" s="147"/>
      <c r="G11" s="147"/>
      <c r="H11" s="147"/>
      <c r="I11" s="147"/>
      <c r="J11" s="45">
        <f>SUM(J8:J10)</f>
        <v>0</v>
      </c>
      <c r="K11" s="45">
        <f>SUM(K8:K10)</f>
        <v>0</v>
      </c>
      <c r="L11" s="45">
        <f>SUM(L8:L10)</f>
        <v>0</v>
      </c>
    </row>
    <row r="12" spans="1:12" x14ac:dyDescent="0.3">
      <c r="A12" s="147" t="s">
        <v>432</v>
      </c>
      <c r="B12" s="147"/>
      <c r="C12" s="147"/>
      <c r="D12" s="147"/>
      <c r="E12" s="147"/>
      <c r="F12" s="147"/>
      <c r="G12" s="147"/>
      <c r="H12" s="147"/>
      <c r="I12" s="147"/>
      <c r="J12" s="45"/>
      <c r="K12" s="45"/>
      <c r="L12" s="45"/>
    </row>
    <row r="13" spans="1:12" x14ac:dyDescent="0.3">
      <c r="A13" s="147" t="s">
        <v>433</v>
      </c>
      <c r="B13" s="147"/>
      <c r="C13" s="147"/>
      <c r="D13" s="147"/>
      <c r="E13" s="147"/>
      <c r="F13" s="147"/>
      <c r="G13" s="147"/>
      <c r="H13" s="147"/>
      <c r="I13" s="147"/>
      <c r="J13" s="45"/>
      <c r="K13" s="45"/>
      <c r="L13" s="45"/>
    </row>
  </sheetData>
  <autoFilter ref="A7:L7" xr:uid="{00000000-0009-0000-0000-000004000000}"/>
  <mergeCells count="6">
    <mergeCell ref="A13:I13"/>
    <mergeCell ref="I8:I10"/>
    <mergeCell ref="A11:I11"/>
    <mergeCell ref="A12:I12"/>
    <mergeCell ref="A5:L5"/>
    <mergeCell ref="B6:L6"/>
  </mergeCells>
  <conditionalFormatting sqref="J8:L13">
    <cfRule type="containsBlanks" dxfId="1"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5DCDBC-667E-42F3-8333-90A1B2146DB1}">
  <sheetPr>
    <tabColor rgb="FFBC955C"/>
  </sheetPr>
  <dimension ref="A1:L466"/>
  <sheetViews>
    <sheetView showGridLines="0" zoomScale="90" zoomScaleNormal="90" zoomScaleSheetLayoutView="170" workbookViewId="0">
      <pane ySplit="7" topLeftCell="A8" activePane="bottomLeft" state="frozen"/>
      <selection pane="bottomLeft" activeCell="E19" sqref="E19"/>
    </sheetView>
  </sheetViews>
  <sheetFormatPr baseColWidth="10" defaultColWidth="11.44140625" defaultRowHeight="15.6" x14ac:dyDescent="0.3"/>
  <cols>
    <col min="1" max="1" width="10.44140625" style="33" bestFit="1" customWidth="1"/>
    <col min="2" max="2" width="22.5546875" style="40" customWidth="1"/>
    <col min="3" max="3" width="23" style="40" bestFit="1" customWidth="1"/>
    <col min="4" max="4" width="43.44140625" style="31" customWidth="1"/>
    <col min="5" max="5" width="36.109375" style="31" bestFit="1" customWidth="1"/>
    <col min="6" max="6" width="32.6640625" style="31" customWidth="1"/>
    <col min="7" max="7" width="15" style="31" bestFit="1" customWidth="1"/>
    <col min="8" max="8" width="14.33203125" style="31" customWidth="1"/>
    <col min="9" max="9" width="14" style="31" customWidth="1"/>
    <col min="10" max="10" width="16.77734375" style="43" customWidth="1"/>
    <col min="11" max="11" width="17.88671875" style="31" customWidth="1"/>
    <col min="12" max="12" width="17.5546875" style="31" customWidth="1"/>
    <col min="13" max="16384" width="11.44140625" style="33"/>
  </cols>
  <sheetData>
    <row r="1" spans="1:12" x14ac:dyDescent="0.3">
      <c r="A1" s="31"/>
      <c r="B1" s="32"/>
      <c r="C1" s="32"/>
    </row>
    <row r="2" spans="1:12" x14ac:dyDescent="0.3">
      <c r="A2" s="31"/>
      <c r="B2" s="32"/>
      <c r="C2" s="32"/>
    </row>
    <row r="3" spans="1:12" x14ac:dyDescent="0.3">
      <c r="A3" s="31"/>
      <c r="B3" s="32"/>
      <c r="C3" s="32"/>
    </row>
    <row r="4" spans="1:12" ht="22.2" customHeight="1" thickBot="1" x14ac:dyDescent="0.35">
      <c r="A4" s="31"/>
      <c r="B4" s="32"/>
      <c r="C4" s="32"/>
    </row>
    <row r="5" spans="1:12" ht="32.25" customHeight="1" thickBot="1" x14ac:dyDescent="0.35">
      <c r="A5" s="132" t="str">
        <f>'Datos Generales'!A4</f>
        <v>Solicitud de cotización de la Investigacion de mercado para el "Servicio Médico Integral de Diálisis Peritoneal Continua Ambulatoria (DPCA)"</v>
      </c>
      <c r="B5" s="133"/>
      <c r="C5" s="133"/>
      <c r="D5" s="133"/>
      <c r="E5" s="133"/>
      <c r="F5" s="133"/>
      <c r="G5" s="133"/>
      <c r="H5" s="133"/>
      <c r="I5" s="133"/>
      <c r="J5" s="133"/>
      <c r="K5" s="133"/>
      <c r="L5" s="134"/>
    </row>
    <row r="6" spans="1:12" ht="18.75" customHeight="1" x14ac:dyDescent="0.3">
      <c r="A6" s="34" t="s">
        <v>57</v>
      </c>
      <c r="B6" s="144">
        <f>'Datos Generales'!D11</f>
        <v>0</v>
      </c>
      <c r="C6" s="145"/>
      <c r="D6" s="145"/>
      <c r="E6" s="145"/>
      <c r="F6" s="145"/>
      <c r="G6" s="145"/>
      <c r="H6" s="145"/>
      <c r="I6" s="145"/>
      <c r="J6" s="145"/>
      <c r="K6" s="145"/>
      <c r="L6" s="146"/>
    </row>
    <row r="7" spans="1:12" ht="72.75" customHeight="1" x14ac:dyDescent="0.3">
      <c r="A7" s="41" t="s">
        <v>99</v>
      </c>
      <c r="B7" s="41" t="s">
        <v>0</v>
      </c>
      <c r="C7" s="41" t="s">
        <v>100</v>
      </c>
      <c r="D7" s="41" t="s">
        <v>120</v>
      </c>
      <c r="E7" s="41" t="s">
        <v>101</v>
      </c>
      <c r="F7" s="41" t="s">
        <v>165</v>
      </c>
      <c r="G7" s="41" t="s">
        <v>102</v>
      </c>
      <c r="H7" s="41" t="s">
        <v>103</v>
      </c>
      <c r="I7" s="41" t="s">
        <v>121</v>
      </c>
      <c r="J7" s="57" t="s">
        <v>122</v>
      </c>
      <c r="K7" s="35" t="s">
        <v>128</v>
      </c>
      <c r="L7" s="35" t="s">
        <v>129</v>
      </c>
    </row>
    <row r="8" spans="1:12" x14ac:dyDescent="0.3">
      <c r="A8" s="36">
        <v>1</v>
      </c>
      <c r="B8" s="37" t="s">
        <v>166</v>
      </c>
      <c r="C8" s="37" t="s">
        <v>167</v>
      </c>
      <c r="D8" s="36" t="s">
        <v>168</v>
      </c>
      <c r="E8" s="36" t="s">
        <v>169</v>
      </c>
      <c r="F8" s="38" t="s">
        <v>170</v>
      </c>
      <c r="G8" s="38">
        <v>6336</v>
      </c>
      <c r="H8" s="38">
        <v>15840</v>
      </c>
      <c r="I8" s="149">
        <v>50</v>
      </c>
      <c r="J8" s="44"/>
      <c r="K8" s="44">
        <f>J8*G8</f>
        <v>0</v>
      </c>
      <c r="L8" s="44">
        <f>J8*H8</f>
        <v>0</v>
      </c>
    </row>
    <row r="9" spans="1:12" x14ac:dyDescent="0.3">
      <c r="A9" s="36">
        <v>1</v>
      </c>
      <c r="B9" s="37" t="s">
        <v>166</v>
      </c>
      <c r="C9" s="37" t="s">
        <v>167</v>
      </c>
      <c r="D9" s="36" t="s">
        <v>168</v>
      </c>
      <c r="E9" s="36" t="s">
        <v>169</v>
      </c>
      <c r="F9" s="38" t="s">
        <v>171</v>
      </c>
      <c r="G9" s="38">
        <v>4400</v>
      </c>
      <c r="H9" s="38">
        <v>11000</v>
      </c>
      <c r="I9" s="150"/>
      <c r="J9" s="44"/>
      <c r="K9" s="44">
        <f t="shared" ref="K9:K72" si="0">J9*G9</f>
        <v>0</v>
      </c>
      <c r="L9" s="44">
        <f t="shared" ref="L9:L72" si="1">J9*H9</f>
        <v>0</v>
      </c>
    </row>
    <row r="10" spans="1:12" x14ac:dyDescent="0.3">
      <c r="A10" s="36">
        <v>1</v>
      </c>
      <c r="B10" s="37" t="s">
        <v>166</v>
      </c>
      <c r="C10" s="37" t="s">
        <v>167</v>
      </c>
      <c r="D10" s="36" t="s">
        <v>168</v>
      </c>
      <c r="E10" s="36" t="s">
        <v>169</v>
      </c>
      <c r="F10" s="38" t="s">
        <v>172</v>
      </c>
      <c r="G10" s="38">
        <v>25520</v>
      </c>
      <c r="H10" s="38">
        <v>63800</v>
      </c>
      <c r="I10" s="151"/>
      <c r="J10" s="44"/>
      <c r="K10" s="44">
        <f t="shared" si="0"/>
        <v>0</v>
      </c>
      <c r="L10" s="44">
        <f t="shared" si="1"/>
        <v>0</v>
      </c>
    </row>
    <row r="11" spans="1:12" x14ac:dyDescent="0.3">
      <c r="A11" s="36">
        <v>1</v>
      </c>
      <c r="B11" s="37" t="s">
        <v>166</v>
      </c>
      <c r="C11" s="37" t="s">
        <v>167</v>
      </c>
      <c r="D11" s="36" t="s">
        <v>168</v>
      </c>
      <c r="E11" s="36" t="s">
        <v>173</v>
      </c>
      <c r="F11" s="38" t="s">
        <v>170</v>
      </c>
      <c r="G11" s="38">
        <v>660</v>
      </c>
      <c r="H11" s="38">
        <v>1650</v>
      </c>
      <c r="I11" s="150">
        <v>1400</v>
      </c>
      <c r="J11" s="44"/>
      <c r="K11" s="44">
        <f t="shared" si="0"/>
        <v>0</v>
      </c>
      <c r="L11" s="44">
        <f t="shared" si="1"/>
        <v>0</v>
      </c>
    </row>
    <row r="12" spans="1:12" x14ac:dyDescent="0.3">
      <c r="A12" s="36">
        <v>1</v>
      </c>
      <c r="B12" s="37" t="s">
        <v>166</v>
      </c>
      <c r="C12" s="37" t="s">
        <v>167</v>
      </c>
      <c r="D12" s="36" t="s">
        <v>168</v>
      </c>
      <c r="E12" s="36" t="s">
        <v>173</v>
      </c>
      <c r="F12" s="38" t="s">
        <v>171</v>
      </c>
      <c r="G12" s="38">
        <v>660</v>
      </c>
      <c r="H12" s="38">
        <v>1650</v>
      </c>
      <c r="I12" s="150"/>
      <c r="J12" s="44"/>
      <c r="K12" s="44">
        <f t="shared" si="0"/>
        <v>0</v>
      </c>
      <c r="L12" s="44">
        <f t="shared" si="1"/>
        <v>0</v>
      </c>
    </row>
    <row r="13" spans="1:12" x14ac:dyDescent="0.3">
      <c r="A13" s="36">
        <v>1</v>
      </c>
      <c r="B13" s="37" t="s">
        <v>166</v>
      </c>
      <c r="C13" s="37" t="s">
        <v>167</v>
      </c>
      <c r="D13" s="36" t="s">
        <v>168</v>
      </c>
      <c r="E13" s="36" t="s">
        <v>173</v>
      </c>
      <c r="F13" s="38" t="s">
        <v>172</v>
      </c>
      <c r="G13" s="38">
        <v>2640</v>
      </c>
      <c r="H13" s="38">
        <v>6600</v>
      </c>
      <c r="I13" s="151"/>
      <c r="J13" s="44"/>
      <c r="K13" s="44">
        <f t="shared" si="0"/>
        <v>0</v>
      </c>
      <c r="L13" s="44">
        <f t="shared" si="1"/>
        <v>0</v>
      </c>
    </row>
    <row r="14" spans="1:12" x14ac:dyDescent="0.3">
      <c r="A14" s="36">
        <v>1</v>
      </c>
      <c r="B14" s="37" t="s">
        <v>174</v>
      </c>
      <c r="C14" s="37" t="s">
        <v>167</v>
      </c>
      <c r="D14" s="36" t="s">
        <v>175</v>
      </c>
      <c r="E14" s="36" t="s">
        <v>169</v>
      </c>
      <c r="F14" s="38" t="s">
        <v>170</v>
      </c>
      <c r="G14" s="38">
        <v>7920</v>
      </c>
      <c r="H14" s="38">
        <v>19800</v>
      </c>
      <c r="I14" s="149">
        <v>70</v>
      </c>
      <c r="J14" s="44"/>
      <c r="K14" s="44">
        <f t="shared" si="0"/>
        <v>0</v>
      </c>
      <c r="L14" s="44">
        <f t="shared" si="1"/>
        <v>0</v>
      </c>
    </row>
    <row r="15" spans="1:12" x14ac:dyDescent="0.3">
      <c r="A15" s="36">
        <v>1</v>
      </c>
      <c r="B15" s="37" t="s">
        <v>174</v>
      </c>
      <c r="C15" s="37" t="s">
        <v>167</v>
      </c>
      <c r="D15" s="36" t="s">
        <v>175</v>
      </c>
      <c r="E15" s="36" t="s">
        <v>169</v>
      </c>
      <c r="F15" s="39" t="s">
        <v>171</v>
      </c>
      <c r="G15" s="39">
        <v>3960</v>
      </c>
      <c r="H15" s="38">
        <v>9900</v>
      </c>
      <c r="I15" s="150"/>
      <c r="J15" s="44"/>
      <c r="K15" s="44">
        <f t="shared" si="0"/>
        <v>0</v>
      </c>
      <c r="L15" s="44">
        <f t="shared" si="1"/>
        <v>0</v>
      </c>
    </row>
    <row r="16" spans="1:12" x14ac:dyDescent="0.3">
      <c r="A16" s="36">
        <v>1</v>
      </c>
      <c r="B16" s="37" t="s">
        <v>174</v>
      </c>
      <c r="C16" s="37" t="s">
        <v>167</v>
      </c>
      <c r="D16" s="36" t="s">
        <v>175</v>
      </c>
      <c r="E16" s="36" t="s">
        <v>169</v>
      </c>
      <c r="F16" s="38" t="s">
        <v>172</v>
      </c>
      <c r="G16" s="38">
        <v>31680</v>
      </c>
      <c r="H16" s="38">
        <v>79200</v>
      </c>
      <c r="I16" s="151"/>
      <c r="J16" s="44"/>
      <c r="K16" s="44">
        <f t="shared" si="0"/>
        <v>0</v>
      </c>
      <c r="L16" s="44">
        <f t="shared" si="1"/>
        <v>0</v>
      </c>
    </row>
    <row r="17" spans="1:12" x14ac:dyDescent="0.3">
      <c r="A17" s="36">
        <v>1</v>
      </c>
      <c r="B17" s="37" t="s">
        <v>174</v>
      </c>
      <c r="C17" s="37" t="s">
        <v>167</v>
      </c>
      <c r="D17" s="36" t="s">
        <v>175</v>
      </c>
      <c r="E17" s="36" t="s">
        <v>173</v>
      </c>
      <c r="F17" s="38" t="s">
        <v>170</v>
      </c>
      <c r="G17" s="38">
        <v>1320</v>
      </c>
      <c r="H17" s="38">
        <v>3300</v>
      </c>
      <c r="I17" s="149">
        <v>2500</v>
      </c>
      <c r="J17" s="44"/>
      <c r="K17" s="44">
        <f t="shared" si="0"/>
        <v>0</v>
      </c>
      <c r="L17" s="44">
        <f t="shared" si="1"/>
        <v>0</v>
      </c>
    </row>
    <row r="18" spans="1:12" x14ac:dyDescent="0.3">
      <c r="A18" s="36">
        <v>1</v>
      </c>
      <c r="B18" s="37" t="s">
        <v>174</v>
      </c>
      <c r="C18" s="37" t="s">
        <v>167</v>
      </c>
      <c r="D18" s="36" t="s">
        <v>175</v>
      </c>
      <c r="E18" s="36" t="s">
        <v>173</v>
      </c>
      <c r="F18" s="38" t="s">
        <v>171</v>
      </c>
      <c r="G18" s="38">
        <v>880</v>
      </c>
      <c r="H18" s="38">
        <v>2200</v>
      </c>
      <c r="I18" s="150"/>
      <c r="J18" s="44"/>
      <c r="K18" s="44">
        <f t="shared" si="0"/>
        <v>0</v>
      </c>
      <c r="L18" s="44">
        <f t="shared" si="1"/>
        <v>0</v>
      </c>
    </row>
    <row r="19" spans="1:12" x14ac:dyDescent="0.3">
      <c r="A19" s="36">
        <v>1</v>
      </c>
      <c r="B19" s="37" t="s">
        <v>174</v>
      </c>
      <c r="C19" s="37" t="s">
        <v>167</v>
      </c>
      <c r="D19" s="36" t="s">
        <v>175</v>
      </c>
      <c r="E19" s="36" t="s">
        <v>173</v>
      </c>
      <c r="F19" s="38" t="s">
        <v>172</v>
      </c>
      <c r="G19" s="38">
        <v>2860</v>
      </c>
      <c r="H19" s="38">
        <v>7150</v>
      </c>
      <c r="I19" s="151"/>
      <c r="J19" s="44"/>
      <c r="K19" s="44">
        <f t="shared" si="0"/>
        <v>0</v>
      </c>
      <c r="L19" s="44">
        <f t="shared" si="1"/>
        <v>0</v>
      </c>
    </row>
    <row r="20" spans="1:12" x14ac:dyDescent="0.3">
      <c r="A20" s="36">
        <v>1</v>
      </c>
      <c r="B20" s="37" t="s">
        <v>176</v>
      </c>
      <c r="C20" s="37" t="s">
        <v>167</v>
      </c>
      <c r="D20" s="36" t="s">
        <v>177</v>
      </c>
      <c r="E20" s="36" t="s">
        <v>169</v>
      </c>
      <c r="F20" s="38" t="s">
        <v>170</v>
      </c>
      <c r="G20" s="38">
        <v>11000</v>
      </c>
      <c r="H20" s="38">
        <v>27500</v>
      </c>
      <c r="I20" s="149">
        <v>99</v>
      </c>
      <c r="J20" s="44"/>
      <c r="K20" s="44">
        <f t="shared" si="0"/>
        <v>0</v>
      </c>
      <c r="L20" s="44">
        <f t="shared" si="1"/>
        <v>0</v>
      </c>
    </row>
    <row r="21" spans="1:12" x14ac:dyDescent="0.3">
      <c r="A21" s="36">
        <v>1</v>
      </c>
      <c r="B21" s="37" t="s">
        <v>176</v>
      </c>
      <c r="C21" s="37" t="s">
        <v>167</v>
      </c>
      <c r="D21" s="36" t="s">
        <v>177</v>
      </c>
      <c r="E21" s="36" t="s">
        <v>169</v>
      </c>
      <c r="F21" s="38" t="s">
        <v>171</v>
      </c>
      <c r="G21" s="38">
        <v>8800</v>
      </c>
      <c r="H21" s="38">
        <v>22000</v>
      </c>
      <c r="I21" s="150"/>
      <c r="J21" s="44"/>
      <c r="K21" s="44">
        <f t="shared" si="0"/>
        <v>0</v>
      </c>
      <c r="L21" s="44">
        <f t="shared" si="1"/>
        <v>0</v>
      </c>
    </row>
    <row r="22" spans="1:12" x14ac:dyDescent="0.3">
      <c r="A22" s="36">
        <v>1</v>
      </c>
      <c r="B22" s="37" t="s">
        <v>176</v>
      </c>
      <c r="C22" s="37" t="s">
        <v>167</v>
      </c>
      <c r="D22" s="36" t="s">
        <v>177</v>
      </c>
      <c r="E22" s="36" t="s">
        <v>169</v>
      </c>
      <c r="F22" s="38" t="s">
        <v>172</v>
      </c>
      <c r="G22" s="38">
        <v>44000</v>
      </c>
      <c r="H22" s="38">
        <v>110000</v>
      </c>
      <c r="I22" s="151"/>
      <c r="J22" s="44"/>
      <c r="K22" s="44">
        <f t="shared" si="0"/>
        <v>0</v>
      </c>
      <c r="L22" s="44">
        <f t="shared" si="1"/>
        <v>0</v>
      </c>
    </row>
    <row r="23" spans="1:12" x14ac:dyDescent="0.3">
      <c r="A23" s="36">
        <v>1</v>
      </c>
      <c r="B23" s="37" t="s">
        <v>176</v>
      </c>
      <c r="C23" s="37" t="s">
        <v>167</v>
      </c>
      <c r="D23" s="36" t="s">
        <v>177</v>
      </c>
      <c r="E23" s="36" t="s">
        <v>173</v>
      </c>
      <c r="F23" s="38" t="s">
        <v>170</v>
      </c>
      <c r="G23" s="38">
        <v>1100</v>
      </c>
      <c r="H23" s="38">
        <v>2750</v>
      </c>
      <c r="I23" s="149">
        <v>2200</v>
      </c>
      <c r="J23" s="44"/>
      <c r="K23" s="44">
        <f t="shared" si="0"/>
        <v>0</v>
      </c>
      <c r="L23" s="44">
        <f t="shared" si="1"/>
        <v>0</v>
      </c>
    </row>
    <row r="24" spans="1:12" x14ac:dyDescent="0.3">
      <c r="A24" s="36">
        <v>1</v>
      </c>
      <c r="B24" s="37" t="s">
        <v>176</v>
      </c>
      <c r="C24" s="37" t="s">
        <v>167</v>
      </c>
      <c r="D24" s="36" t="s">
        <v>177</v>
      </c>
      <c r="E24" s="36" t="s">
        <v>173</v>
      </c>
      <c r="F24" s="38" t="s">
        <v>171</v>
      </c>
      <c r="G24" s="38">
        <v>880</v>
      </c>
      <c r="H24" s="38">
        <v>2200</v>
      </c>
      <c r="I24" s="150"/>
      <c r="J24" s="44"/>
      <c r="K24" s="44">
        <f t="shared" si="0"/>
        <v>0</v>
      </c>
      <c r="L24" s="44">
        <f t="shared" si="1"/>
        <v>0</v>
      </c>
    </row>
    <row r="25" spans="1:12" x14ac:dyDescent="0.3">
      <c r="A25" s="36">
        <v>1</v>
      </c>
      <c r="B25" s="37" t="s">
        <v>176</v>
      </c>
      <c r="C25" s="37" t="s">
        <v>167</v>
      </c>
      <c r="D25" s="36" t="s">
        <v>177</v>
      </c>
      <c r="E25" s="36" t="s">
        <v>173</v>
      </c>
      <c r="F25" s="38" t="s">
        <v>172</v>
      </c>
      <c r="G25" s="38">
        <v>4400</v>
      </c>
      <c r="H25" s="38">
        <v>11000</v>
      </c>
      <c r="I25" s="151"/>
      <c r="J25" s="44"/>
      <c r="K25" s="44">
        <f t="shared" si="0"/>
        <v>0</v>
      </c>
      <c r="L25" s="44">
        <f t="shared" si="1"/>
        <v>0</v>
      </c>
    </row>
    <row r="26" spans="1:12" x14ac:dyDescent="0.3">
      <c r="A26" s="36">
        <v>2</v>
      </c>
      <c r="B26" s="37" t="s">
        <v>178</v>
      </c>
      <c r="C26" s="37" t="s">
        <v>179</v>
      </c>
      <c r="D26" s="36" t="s">
        <v>180</v>
      </c>
      <c r="E26" s="36" t="s">
        <v>169</v>
      </c>
      <c r="F26" s="38" t="s">
        <v>170</v>
      </c>
      <c r="G26" s="38">
        <v>31680</v>
      </c>
      <c r="H26" s="38">
        <v>47520</v>
      </c>
      <c r="I26" s="149">
        <v>39</v>
      </c>
      <c r="J26" s="44"/>
      <c r="K26" s="44">
        <f t="shared" si="0"/>
        <v>0</v>
      </c>
      <c r="L26" s="44">
        <f t="shared" si="1"/>
        <v>0</v>
      </c>
    </row>
    <row r="27" spans="1:12" x14ac:dyDescent="0.3">
      <c r="A27" s="36">
        <v>2</v>
      </c>
      <c r="B27" s="37" t="s">
        <v>178</v>
      </c>
      <c r="C27" s="37" t="s">
        <v>179</v>
      </c>
      <c r="D27" s="36" t="s">
        <v>180</v>
      </c>
      <c r="E27" s="36" t="s">
        <v>169</v>
      </c>
      <c r="F27" s="38" t="s">
        <v>171</v>
      </c>
      <c r="G27" s="38">
        <v>600</v>
      </c>
      <c r="H27" s="38">
        <v>3600</v>
      </c>
      <c r="I27" s="150"/>
      <c r="J27" s="44"/>
      <c r="K27" s="44">
        <f t="shared" si="0"/>
        <v>0</v>
      </c>
      <c r="L27" s="44">
        <f t="shared" si="1"/>
        <v>0</v>
      </c>
    </row>
    <row r="28" spans="1:12" x14ac:dyDescent="0.3">
      <c r="A28" s="36">
        <v>2</v>
      </c>
      <c r="B28" s="37" t="s">
        <v>178</v>
      </c>
      <c r="C28" s="37" t="s">
        <v>179</v>
      </c>
      <c r="D28" s="36" t="s">
        <v>180</v>
      </c>
      <c r="E28" s="36" t="s">
        <v>169</v>
      </c>
      <c r="F28" s="38" t="s">
        <v>172</v>
      </c>
      <c r="G28" s="38">
        <v>27720</v>
      </c>
      <c r="H28" s="38">
        <v>42240</v>
      </c>
      <c r="I28" s="151"/>
      <c r="J28" s="44"/>
      <c r="K28" s="44">
        <f t="shared" si="0"/>
        <v>0</v>
      </c>
      <c r="L28" s="44">
        <f t="shared" si="1"/>
        <v>0</v>
      </c>
    </row>
    <row r="29" spans="1:12" x14ac:dyDescent="0.3">
      <c r="A29" s="36">
        <v>3</v>
      </c>
      <c r="B29" s="37" t="s">
        <v>181</v>
      </c>
      <c r="C29" s="37" t="s">
        <v>182</v>
      </c>
      <c r="D29" s="36" t="s">
        <v>183</v>
      </c>
      <c r="E29" s="36" t="s">
        <v>173</v>
      </c>
      <c r="F29" s="38" t="s">
        <v>172</v>
      </c>
      <c r="G29" s="38">
        <v>3000</v>
      </c>
      <c r="H29" s="38">
        <v>3600</v>
      </c>
      <c r="I29" s="149">
        <v>560</v>
      </c>
      <c r="J29" s="44"/>
      <c r="K29" s="44">
        <f t="shared" si="0"/>
        <v>0</v>
      </c>
      <c r="L29" s="44">
        <f t="shared" si="1"/>
        <v>0</v>
      </c>
    </row>
    <row r="30" spans="1:12" x14ac:dyDescent="0.3">
      <c r="A30" s="36">
        <v>3</v>
      </c>
      <c r="B30" s="39" t="s">
        <v>181</v>
      </c>
      <c r="C30" s="39" t="s">
        <v>182</v>
      </c>
      <c r="D30" s="42" t="s">
        <v>183</v>
      </c>
      <c r="E30" s="42" t="s">
        <v>173</v>
      </c>
      <c r="F30" s="42" t="s">
        <v>170</v>
      </c>
      <c r="G30" s="42">
        <v>100</v>
      </c>
      <c r="H30" s="42">
        <v>150</v>
      </c>
      <c r="I30" s="150"/>
      <c r="J30" s="45"/>
      <c r="K30" s="44">
        <f t="shared" si="0"/>
        <v>0</v>
      </c>
      <c r="L30" s="44">
        <f t="shared" si="1"/>
        <v>0</v>
      </c>
    </row>
    <row r="31" spans="1:12" x14ac:dyDescent="0.3">
      <c r="A31" s="36">
        <v>3</v>
      </c>
      <c r="B31" s="39" t="s">
        <v>181</v>
      </c>
      <c r="C31" s="39" t="s">
        <v>182</v>
      </c>
      <c r="D31" s="42" t="s">
        <v>183</v>
      </c>
      <c r="E31" s="42" t="s">
        <v>173</v>
      </c>
      <c r="F31" s="42" t="s">
        <v>171</v>
      </c>
      <c r="G31" s="42">
        <v>100</v>
      </c>
      <c r="H31" s="42">
        <v>150</v>
      </c>
      <c r="I31" s="151"/>
      <c r="J31" s="45"/>
      <c r="K31" s="44">
        <f t="shared" si="0"/>
        <v>0</v>
      </c>
      <c r="L31" s="44">
        <f t="shared" si="1"/>
        <v>0</v>
      </c>
    </row>
    <row r="32" spans="1:12" x14ac:dyDescent="0.3">
      <c r="A32" s="36">
        <v>3</v>
      </c>
      <c r="B32" s="39" t="s">
        <v>184</v>
      </c>
      <c r="C32" s="39" t="s">
        <v>182</v>
      </c>
      <c r="D32" s="42" t="s">
        <v>185</v>
      </c>
      <c r="E32" s="42" t="s">
        <v>173</v>
      </c>
      <c r="F32" s="42" t="s">
        <v>170</v>
      </c>
      <c r="G32" s="42">
        <v>3456</v>
      </c>
      <c r="H32" s="42">
        <v>4838</v>
      </c>
      <c r="I32" s="149">
        <v>3400</v>
      </c>
      <c r="J32" s="45"/>
      <c r="K32" s="44">
        <f t="shared" si="0"/>
        <v>0</v>
      </c>
      <c r="L32" s="44">
        <f t="shared" si="1"/>
        <v>0</v>
      </c>
    </row>
    <row r="33" spans="1:12" x14ac:dyDescent="0.3">
      <c r="A33" s="36">
        <v>3</v>
      </c>
      <c r="B33" s="39" t="s">
        <v>184</v>
      </c>
      <c r="C33" s="39" t="s">
        <v>182</v>
      </c>
      <c r="D33" s="42" t="s">
        <v>185</v>
      </c>
      <c r="E33" s="42" t="s">
        <v>173</v>
      </c>
      <c r="F33" s="42" t="s">
        <v>171</v>
      </c>
      <c r="G33" s="42">
        <v>1728</v>
      </c>
      <c r="H33" s="42">
        <v>2419</v>
      </c>
      <c r="I33" s="150"/>
      <c r="J33" s="45"/>
      <c r="K33" s="44">
        <f t="shared" si="0"/>
        <v>0</v>
      </c>
      <c r="L33" s="44">
        <f t="shared" si="1"/>
        <v>0</v>
      </c>
    </row>
    <row r="34" spans="1:12" x14ac:dyDescent="0.3">
      <c r="A34" s="36">
        <v>3</v>
      </c>
      <c r="B34" s="39" t="s">
        <v>184</v>
      </c>
      <c r="C34" s="39" t="s">
        <v>182</v>
      </c>
      <c r="D34" s="42" t="s">
        <v>185</v>
      </c>
      <c r="E34" s="42" t="s">
        <v>173</v>
      </c>
      <c r="F34" s="42" t="s">
        <v>172</v>
      </c>
      <c r="G34" s="42">
        <v>12096</v>
      </c>
      <c r="H34" s="42">
        <v>16934</v>
      </c>
      <c r="I34" s="151"/>
      <c r="J34" s="45"/>
      <c r="K34" s="44">
        <f t="shared" si="0"/>
        <v>0</v>
      </c>
      <c r="L34" s="44">
        <f t="shared" si="1"/>
        <v>0</v>
      </c>
    </row>
    <row r="35" spans="1:12" x14ac:dyDescent="0.3">
      <c r="A35" s="36">
        <v>3</v>
      </c>
      <c r="B35" s="39" t="s">
        <v>186</v>
      </c>
      <c r="C35" s="39" t="s">
        <v>182</v>
      </c>
      <c r="D35" s="42" t="s">
        <v>187</v>
      </c>
      <c r="E35" s="42" t="s">
        <v>173</v>
      </c>
      <c r="F35" s="42" t="s">
        <v>172</v>
      </c>
      <c r="G35" s="42">
        <v>1000</v>
      </c>
      <c r="H35" s="42">
        <v>2500</v>
      </c>
      <c r="I35" s="149">
        <v>1200</v>
      </c>
      <c r="J35" s="45"/>
      <c r="K35" s="44">
        <f t="shared" si="0"/>
        <v>0</v>
      </c>
      <c r="L35" s="44">
        <f t="shared" si="1"/>
        <v>0</v>
      </c>
    </row>
    <row r="36" spans="1:12" x14ac:dyDescent="0.3">
      <c r="A36" s="36">
        <v>3</v>
      </c>
      <c r="B36" s="39" t="s">
        <v>188</v>
      </c>
      <c r="C36" s="39" t="s">
        <v>182</v>
      </c>
      <c r="D36" s="42" t="s">
        <v>187</v>
      </c>
      <c r="E36" s="42" t="s">
        <v>173</v>
      </c>
      <c r="F36" s="42" t="s">
        <v>170</v>
      </c>
      <c r="G36" s="42">
        <v>2200</v>
      </c>
      <c r="H36" s="42">
        <v>5500</v>
      </c>
      <c r="I36" s="150"/>
      <c r="J36" s="45"/>
      <c r="K36" s="44">
        <f t="shared" si="0"/>
        <v>0</v>
      </c>
      <c r="L36" s="44">
        <f t="shared" si="1"/>
        <v>0</v>
      </c>
    </row>
    <row r="37" spans="1:12" x14ac:dyDescent="0.3">
      <c r="A37" s="36">
        <v>3</v>
      </c>
      <c r="B37" s="39" t="s">
        <v>189</v>
      </c>
      <c r="C37" s="39" t="s">
        <v>182</v>
      </c>
      <c r="D37" s="42" t="s">
        <v>187</v>
      </c>
      <c r="E37" s="42" t="s">
        <v>173</v>
      </c>
      <c r="F37" s="42" t="s">
        <v>171</v>
      </c>
      <c r="G37" s="42">
        <v>200</v>
      </c>
      <c r="H37" s="42">
        <v>300</v>
      </c>
      <c r="I37" s="151"/>
      <c r="J37" s="45"/>
      <c r="K37" s="44">
        <f t="shared" si="0"/>
        <v>0</v>
      </c>
      <c r="L37" s="44">
        <f t="shared" si="1"/>
        <v>0</v>
      </c>
    </row>
    <row r="38" spans="1:12" x14ac:dyDescent="0.3">
      <c r="A38" s="37">
        <v>4</v>
      </c>
      <c r="B38" s="39" t="s">
        <v>190</v>
      </c>
      <c r="C38" s="39" t="s">
        <v>191</v>
      </c>
      <c r="D38" s="42" t="s">
        <v>192</v>
      </c>
      <c r="E38" s="42" t="s">
        <v>169</v>
      </c>
      <c r="F38" s="42" t="s">
        <v>170</v>
      </c>
      <c r="G38" s="42">
        <v>648</v>
      </c>
      <c r="H38" s="42">
        <v>1620</v>
      </c>
      <c r="I38" s="149">
        <v>3</v>
      </c>
      <c r="J38" s="45"/>
      <c r="K38" s="44">
        <f t="shared" si="0"/>
        <v>0</v>
      </c>
      <c r="L38" s="44">
        <f t="shared" si="1"/>
        <v>0</v>
      </c>
    </row>
    <row r="39" spans="1:12" x14ac:dyDescent="0.3">
      <c r="A39" s="37">
        <v>4</v>
      </c>
      <c r="B39" s="39" t="s">
        <v>190</v>
      </c>
      <c r="C39" s="39" t="s">
        <v>191</v>
      </c>
      <c r="D39" s="42" t="s">
        <v>192</v>
      </c>
      <c r="E39" s="42" t="s">
        <v>169</v>
      </c>
      <c r="F39" s="42" t="s">
        <v>171</v>
      </c>
      <c r="G39" s="42">
        <v>162</v>
      </c>
      <c r="H39" s="42">
        <v>405</v>
      </c>
      <c r="I39" s="150"/>
      <c r="J39" s="45"/>
      <c r="K39" s="44">
        <f t="shared" si="0"/>
        <v>0</v>
      </c>
      <c r="L39" s="44">
        <f t="shared" si="1"/>
        <v>0</v>
      </c>
    </row>
    <row r="40" spans="1:12" x14ac:dyDescent="0.3">
      <c r="A40" s="37">
        <v>4</v>
      </c>
      <c r="B40" s="39" t="s">
        <v>190</v>
      </c>
      <c r="C40" s="39" t="s">
        <v>191</v>
      </c>
      <c r="D40" s="42" t="s">
        <v>192</v>
      </c>
      <c r="E40" s="42" t="s">
        <v>169</v>
      </c>
      <c r="F40" s="42" t="s">
        <v>172</v>
      </c>
      <c r="G40" s="42">
        <v>1718</v>
      </c>
      <c r="H40" s="42">
        <v>4293</v>
      </c>
      <c r="I40" s="151"/>
      <c r="J40" s="45"/>
      <c r="K40" s="44">
        <f t="shared" si="0"/>
        <v>0</v>
      </c>
      <c r="L40" s="44">
        <f t="shared" si="1"/>
        <v>0</v>
      </c>
    </row>
    <row r="41" spans="1:12" x14ac:dyDescent="0.3">
      <c r="A41" s="37">
        <v>4</v>
      </c>
      <c r="B41" s="39" t="s">
        <v>193</v>
      </c>
      <c r="C41" s="39" t="s">
        <v>191</v>
      </c>
      <c r="D41" s="42" t="s">
        <v>194</v>
      </c>
      <c r="E41" s="42" t="s">
        <v>169</v>
      </c>
      <c r="F41" s="42" t="s">
        <v>170</v>
      </c>
      <c r="G41" s="42">
        <v>433</v>
      </c>
      <c r="H41" s="42">
        <v>1081</v>
      </c>
      <c r="I41" s="149">
        <v>4</v>
      </c>
      <c r="J41" s="45"/>
      <c r="K41" s="44">
        <f t="shared" si="0"/>
        <v>0</v>
      </c>
      <c r="L41" s="44">
        <f t="shared" si="1"/>
        <v>0</v>
      </c>
    </row>
    <row r="42" spans="1:12" x14ac:dyDescent="0.3">
      <c r="A42" s="37">
        <v>4</v>
      </c>
      <c r="B42" s="39" t="s">
        <v>193</v>
      </c>
      <c r="C42" s="39" t="s">
        <v>191</v>
      </c>
      <c r="D42" s="42" t="s">
        <v>194</v>
      </c>
      <c r="E42" s="42" t="s">
        <v>169</v>
      </c>
      <c r="F42" s="42" t="s">
        <v>171</v>
      </c>
      <c r="G42" s="42">
        <v>109</v>
      </c>
      <c r="H42" s="42">
        <v>271</v>
      </c>
      <c r="I42" s="150"/>
      <c r="J42" s="45"/>
      <c r="K42" s="44">
        <f t="shared" si="0"/>
        <v>0</v>
      </c>
      <c r="L42" s="44">
        <f t="shared" si="1"/>
        <v>0</v>
      </c>
    </row>
    <row r="43" spans="1:12" x14ac:dyDescent="0.3">
      <c r="A43" s="37">
        <v>4</v>
      </c>
      <c r="B43" s="39" t="s">
        <v>193</v>
      </c>
      <c r="C43" s="39" t="s">
        <v>191</v>
      </c>
      <c r="D43" s="42" t="s">
        <v>194</v>
      </c>
      <c r="E43" s="42" t="s">
        <v>169</v>
      </c>
      <c r="F43" s="42" t="s">
        <v>172</v>
      </c>
      <c r="G43" s="42">
        <v>1145</v>
      </c>
      <c r="H43" s="42">
        <v>2863</v>
      </c>
      <c r="I43" s="151"/>
      <c r="J43" s="45"/>
      <c r="K43" s="44">
        <f t="shared" si="0"/>
        <v>0</v>
      </c>
      <c r="L43" s="44">
        <f t="shared" si="1"/>
        <v>0</v>
      </c>
    </row>
    <row r="44" spans="1:12" x14ac:dyDescent="0.3">
      <c r="A44" s="37">
        <v>4</v>
      </c>
      <c r="B44" s="39" t="s">
        <v>195</v>
      </c>
      <c r="C44" s="39" t="s">
        <v>191</v>
      </c>
      <c r="D44" s="42" t="s">
        <v>196</v>
      </c>
      <c r="E44" s="42" t="s">
        <v>169</v>
      </c>
      <c r="F44" s="42" t="s">
        <v>170</v>
      </c>
      <c r="G44" s="42">
        <v>216</v>
      </c>
      <c r="H44" s="42">
        <v>540</v>
      </c>
      <c r="I44" s="149">
        <v>3</v>
      </c>
      <c r="J44" s="45"/>
      <c r="K44" s="44">
        <f t="shared" si="0"/>
        <v>0</v>
      </c>
      <c r="L44" s="44">
        <f t="shared" si="1"/>
        <v>0</v>
      </c>
    </row>
    <row r="45" spans="1:12" x14ac:dyDescent="0.3">
      <c r="A45" s="37">
        <v>4</v>
      </c>
      <c r="B45" s="39" t="s">
        <v>195</v>
      </c>
      <c r="C45" s="39" t="s">
        <v>191</v>
      </c>
      <c r="D45" s="42" t="s">
        <v>196</v>
      </c>
      <c r="E45" s="42" t="s">
        <v>169</v>
      </c>
      <c r="F45" s="42" t="s">
        <v>171</v>
      </c>
      <c r="G45" s="42">
        <v>54</v>
      </c>
      <c r="H45" s="42">
        <v>135</v>
      </c>
      <c r="I45" s="150"/>
      <c r="J45" s="45"/>
      <c r="K45" s="44">
        <f t="shared" si="0"/>
        <v>0</v>
      </c>
      <c r="L45" s="44">
        <f t="shared" si="1"/>
        <v>0</v>
      </c>
    </row>
    <row r="46" spans="1:12" x14ac:dyDescent="0.3">
      <c r="A46" s="37">
        <v>4</v>
      </c>
      <c r="B46" s="39" t="s">
        <v>195</v>
      </c>
      <c r="C46" s="39" t="s">
        <v>191</v>
      </c>
      <c r="D46" s="42" t="s">
        <v>196</v>
      </c>
      <c r="E46" s="42" t="s">
        <v>169</v>
      </c>
      <c r="F46" s="42" t="s">
        <v>172</v>
      </c>
      <c r="G46" s="42">
        <v>573</v>
      </c>
      <c r="H46" s="42">
        <v>1431</v>
      </c>
      <c r="I46" s="151"/>
      <c r="J46" s="45"/>
      <c r="K46" s="44">
        <f t="shared" si="0"/>
        <v>0</v>
      </c>
      <c r="L46" s="44">
        <f t="shared" si="1"/>
        <v>0</v>
      </c>
    </row>
    <row r="47" spans="1:12" x14ac:dyDescent="0.3">
      <c r="A47" s="37">
        <v>5</v>
      </c>
      <c r="B47" s="39" t="s">
        <v>197</v>
      </c>
      <c r="C47" s="39" t="s">
        <v>198</v>
      </c>
      <c r="D47" s="42" t="s">
        <v>199</v>
      </c>
      <c r="E47" s="42" t="s">
        <v>173</v>
      </c>
      <c r="F47" s="42" t="s">
        <v>170</v>
      </c>
      <c r="G47" s="42">
        <v>384</v>
      </c>
      <c r="H47" s="42">
        <v>460</v>
      </c>
      <c r="I47" s="149">
        <v>1600</v>
      </c>
      <c r="J47" s="45"/>
      <c r="K47" s="44">
        <f t="shared" si="0"/>
        <v>0</v>
      </c>
      <c r="L47" s="44">
        <f t="shared" si="1"/>
        <v>0</v>
      </c>
    </row>
    <row r="48" spans="1:12" x14ac:dyDescent="0.3">
      <c r="A48" s="37">
        <v>5</v>
      </c>
      <c r="B48" s="39" t="s">
        <v>197</v>
      </c>
      <c r="C48" s="39" t="s">
        <v>198</v>
      </c>
      <c r="D48" s="42" t="s">
        <v>199</v>
      </c>
      <c r="E48" s="42" t="s">
        <v>173</v>
      </c>
      <c r="F48" s="42" t="s">
        <v>171</v>
      </c>
      <c r="G48" s="42">
        <v>94</v>
      </c>
      <c r="H48" s="42">
        <v>112</v>
      </c>
      <c r="I48" s="150"/>
      <c r="J48" s="45"/>
      <c r="K48" s="44">
        <f t="shared" si="0"/>
        <v>0</v>
      </c>
      <c r="L48" s="44">
        <f t="shared" si="1"/>
        <v>0</v>
      </c>
    </row>
    <row r="49" spans="1:12" x14ac:dyDescent="0.3">
      <c r="A49" s="37">
        <v>5</v>
      </c>
      <c r="B49" s="39" t="s">
        <v>197</v>
      </c>
      <c r="C49" s="39" t="s">
        <v>198</v>
      </c>
      <c r="D49" s="42" t="s">
        <v>199</v>
      </c>
      <c r="E49" s="42" t="s">
        <v>173</v>
      </c>
      <c r="F49" s="42" t="s">
        <v>172</v>
      </c>
      <c r="G49" s="42">
        <v>864</v>
      </c>
      <c r="H49" s="42">
        <v>1036</v>
      </c>
      <c r="I49" s="151"/>
      <c r="J49" s="45"/>
      <c r="K49" s="44">
        <f t="shared" si="0"/>
        <v>0</v>
      </c>
      <c r="L49" s="44">
        <f t="shared" si="1"/>
        <v>0</v>
      </c>
    </row>
    <row r="50" spans="1:12" x14ac:dyDescent="0.3">
      <c r="A50" s="37">
        <v>5</v>
      </c>
      <c r="B50" s="39" t="s">
        <v>200</v>
      </c>
      <c r="C50" s="39" t="s">
        <v>198</v>
      </c>
      <c r="D50" s="42" t="s">
        <v>201</v>
      </c>
      <c r="E50" s="42" t="s">
        <v>169</v>
      </c>
      <c r="F50" s="42" t="s">
        <v>170</v>
      </c>
      <c r="G50" s="42">
        <v>50</v>
      </c>
      <c r="H50" s="42">
        <v>60</v>
      </c>
      <c r="I50" s="149">
        <v>2</v>
      </c>
      <c r="J50" s="45"/>
      <c r="K50" s="44">
        <f t="shared" si="0"/>
        <v>0</v>
      </c>
      <c r="L50" s="44">
        <f t="shared" si="1"/>
        <v>0</v>
      </c>
    </row>
    <row r="51" spans="1:12" x14ac:dyDescent="0.3">
      <c r="A51" s="37">
        <v>5</v>
      </c>
      <c r="B51" s="39" t="s">
        <v>200</v>
      </c>
      <c r="C51" s="39" t="s">
        <v>198</v>
      </c>
      <c r="D51" s="42" t="s">
        <v>201</v>
      </c>
      <c r="E51" s="42" t="s">
        <v>169</v>
      </c>
      <c r="F51" s="42" t="s">
        <v>172</v>
      </c>
      <c r="G51" s="42">
        <v>2700</v>
      </c>
      <c r="H51" s="42">
        <v>2800</v>
      </c>
      <c r="I51" s="151"/>
      <c r="J51" s="45"/>
      <c r="K51" s="44">
        <f t="shared" si="0"/>
        <v>0</v>
      </c>
      <c r="L51" s="44">
        <f t="shared" si="1"/>
        <v>0</v>
      </c>
    </row>
    <row r="52" spans="1:12" x14ac:dyDescent="0.3">
      <c r="A52" s="37">
        <v>5</v>
      </c>
      <c r="B52" s="39" t="s">
        <v>202</v>
      </c>
      <c r="C52" s="39" t="s">
        <v>198</v>
      </c>
      <c r="D52" s="42" t="s">
        <v>203</v>
      </c>
      <c r="E52" s="42" t="s">
        <v>169</v>
      </c>
      <c r="F52" s="42" t="s">
        <v>172</v>
      </c>
      <c r="G52" s="42">
        <v>6000</v>
      </c>
      <c r="H52" s="42">
        <v>8000</v>
      </c>
      <c r="I52" s="149">
        <v>8</v>
      </c>
      <c r="J52" s="45"/>
      <c r="K52" s="44">
        <f t="shared" si="0"/>
        <v>0</v>
      </c>
      <c r="L52" s="44">
        <f t="shared" si="1"/>
        <v>0</v>
      </c>
    </row>
    <row r="53" spans="1:12" x14ac:dyDescent="0.3">
      <c r="A53" s="37">
        <v>5</v>
      </c>
      <c r="B53" s="39" t="s">
        <v>202</v>
      </c>
      <c r="C53" s="39" t="s">
        <v>198</v>
      </c>
      <c r="D53" s="42" t="s">
        <v>203</v>
      </c>
      <c r="E53" s="42" t="s">
        <v>169</v>
      </c>
      <c r="F53" s="42" t="s">
        <v>170</v>
      </c>
      <c r="G53" s="42">
        <v>3000</v>
      </c>
      <c r="H53" s="42">
        <v>5000</v>
      </c>
      <c r="I53" s="150"/>
      <c r="J53" s="45"/>
      <c r="K53" s="44">
        <f t="shared" si="0"/>
        <v>0</v>
      </c>
      <c r="L53" s="44">
        <f t="shared" si="1"/>
        <v>0</v>
      </c>
    </row>
    <row r="54" spans="1:12" x14ac:dyDescent="0.3">
      <c r="A54" s="37">
        <v>5</v>
      </c>
      <c r="B54" s="39" t="s">
        <v>202</v>
      </c>
      <c r="C54" s="39" t="s">
        <v>198</v>
      </c>
      <c r="D54" s="42" t="s">
        <v>203</v>
      </c>
      <c r="E54" s="42" t="s">
        <v>169</v>
      </c>
      <c r="F54" s="42" t="s">
        <v>171</v>
      </c>
      <c r="G54" s="42">
        <v>200</v>
      </c>
      <c r="H54" s="42">
        <v>300</v>
      </c>
      <c r="I54" s="151"/>
      <c r="J54" s="45"/>
      <c r="K54" s="44">
        <f t="shared" si="0"/>
        <v>0</v>
      </c>
      <c r="L54" s="44">
        <f t="shared" si="1"/>
        <v>0</v>
      </c>
    </row>
    <row r="55" spans="1:12" x14ac:dyDescent="0.3">
      <c r="A55" s="37">
        <v>5</v>
      </c>
      <c r="B55" s="39" t="s">
        <v>204</v>
      </c>
      <c r="C55" s="39" t="s">
        <v>198</v>
      </c>
      <c r="D55" s="42" t="s">
        <v>205</v>
      </c>
      <c r="E55" s="42" t="s">
        <v>169</v>
      </c>
      <c r="F55" s="42" t="s">
        <v>172</v>
      </c>
      <c r="G55" s="42">
        <v>2580</v>
      </c>
      <c r="H55" s="42">
        <v>6451</v>
      </c>
      <c r="I55" s="149">
        <v>6</v>
      </c>
      <c r="J55" s="45"/>
      <c r="K55" s="44">
        <f t="shared" si="0"/>
        <v>0</v>
      </c>
      <c r="L55" s="44">
        <f t="shared" si="1"/>
        <v>0</v>
      </c>
    </row>
    <row r="56" spans="1:12" x14ac:dyDescent="0.3">
      <c r="A56" s="37">
        <v>5</v>
      </c>
      <c r="B56" s="39" t="s">
        <v>204</v>
      </c>
      <c r="C56" s="39" t="s">
        <v>198</v>
      </c>
      <c r="D56" s="42" t="s">
        <v>205</v>
      </c>
      <c r="E56" s="42" t="s">
        <v>169</v>
      </c>
      <c r="F56" s="42" t="s">
        <v>170</v>
      </c>
      <c r="G56" s="42">
        <v>737</v>
      </c>
      <c r="H56" s="42">
        <v>1843</v>
      </c>
      <c r="I56" s="150"/>
      <c r="J56" s="45"/>
      <c r="K56" s="44">
        <f t="shared" si="0"/>
        <v>0</v>
      </c>
      <c r="L56" s="44">
        <f t="shared" si="1"/>
        <v>0</v>
      </c>
    </row>
    <row r="57" spans="1:12" x14ac:dyDescent="0.3">
      <c r="A57" s="37">
        <v>5</v>
      </c>
      <c r="B57" s="39" t="s">
        <v>204</v>
      </c>
      <c r="C57" s="39" t="s">
        <v>198</v>
      </c>
      <c r="D57" s="42" t="s">
        <v>205</v>
      </c>
      <c r="E57" s="42" t="s">
        <v>169</v>
      </c>
      <c r="F57" s="42" t="s">
        <v>171</v>
      </c>
      <c r="G57" s="42">
        <v>370</v>
      </c>
      <c r="H57" s="42">
        <v>922</v>
      </c>
      <c r="I57" s="151"/>
      <c r="J57" s="45"/>
      <c r="K57" s="44">
        <f t="shared" si="0"/>
        <v>0</v>
      </c>
      <c r="L57" s="44">
        <f t="shared" si="1"/>
        <v>0</v>
      </c>
    </row>
    <row r="58" spans="1:12" x14ac:dyDescent="0.3">
      <c r="A58" s="37">
        <v>6</v>
      </c>
      <c r="B58" s="39" t="s">
        <v>206</v>
      </c>
      <c r="C58" s="39" t="s">
        <v>207</v>
      </c>
      <c r="D58" s="42" t="s">
        <v>208</v>
      </c>
      <c r="E58" s="42" t="s">
        <v>173</v>
      </c>
      <c r="F58" s="42" t="s">
        <v>170</v>
      </c>
      <c r="G58" s="42">
        <v>2000</v>
      </c>
      <c r="H58" s="42">
        <v>5000</v>
      </c>
      <c r="I58" s="149">
        <v>148</v>
      </c>
      <c r="J58" s="45"/>
      <c r="K58" s="44">
        <f t="shared" si="0"/>
        <v>0</v>
      </c>
      <c r="L58" s="44">
        <f t="shared" si="1"/>
        <v>0</v>
      </c>
    </row>
    <row r="59" spans="1:12" x14ac:dyDescent="0.3">
      <c r="A59" s="37">
        <v>6</v>
      </c>
      <c r="B59" s="39" t="s">
        <v>206</v>
      </c>
      <c r="C59" s="39" t="s">
        <v>207</v>
      </c>
      <c r="D59" s="42" t="s">
        <v>208</v>
      </c>
      <c r="E59" s="42" t="s">
        <v>173</v>
      </c>
      <c r="F59" s="42" t="s">
        <v>171</v>
      </c>
      <c r="G59" s="42">
        <v>16</v>
      </c>
      <c r="H59" s="42">
        <v>40</v>
      </c>
      <c r="I59" s="150"/>
      <c r="J59" s="45"/>
      <c r="K59" s="44">
        <f t="shared" si="0"/>
        <v>0</v>
      </c>
      <c r="L59" s="44">
        <f t="shared" si="1"/>
        <v>0</v>
      </c>
    </row>
    <row r="60" spans="1:12" x14ac:dyDescent="0.3">
      <c r="A60" s="37">
        <v>6</v>
      </c>
      <c r="B60" s="39" t="s">
        <v>206</v>
      </c>
      <c r="C60" s="39" t="s">
        <v>207</v>
      </c>
      <c r="D60" s="42" t="s">
        <v>208</v>
      </c>
      <c r="E60" s="42" t="s">
        <v>173</v>
      </c>
      <c r="F60" s="42" t="s">
        <v>172</v>
      </c>
      <c r="G60" s="42">
        <v>2000</v>
      </c>
      <c r="H60" s="42">
        <v>5000</v>
      </c>
      <c r="I60" s="151"/>
      <c r="J60" s="45"/>
      <c r="K60" s="44">
        <f t="shared" si="0"/>
        <v>0</v>
      </c>
      <c r="L60" s="44">
        <f t="shared" si="1"/>
        <v>0</v>
      </c>
    </row>
    <row r="61" spans="1:12" x14ac:dyDescent="0.3">
      <c r="A61" s="37">
        <v>6</v>
      </c>
      <c r="B61" s="39" t="s">
        <v>209</v>
      </c>
      <c r="C61" s="39" t="s">
        <v>207</v>
      </c>
      <c r="D61" s="42" t="s">
        <v>210</v>
      </c>
      <c r="E61" s="42" t="s">
        <v>173</v>
      </c>
      <c r="F61" s="42" t="s">
        <v>172</v>
      </c>
      <c r="G61" s="42">
        <v>3240</v>
      </c>
      <c r="H61" s="42">
        <v>8100</v>
      </c>
      <c r="I61" s="149">
        <v>2360</v>
      </c>
      <c r="J61" s="45"/>
      <c r="K61" s="44">
        <f t="shared" si="0"/>
        <v>0</v>
      </c>
      <c r="L61" s="44">
        <f t="shared" si="1"/>
        <v>0</v>
      </c>
    </row>
    <row r="62" spans="1:12" x14ac:dyDescent="0.3">
      <c r="A62" s="37">
        <v>6</v>
      </c>
      <c r="B62" s="39" t="s">
        <v>209</v>
      </c>
      <c r="C62" s="39" t="s">
        <v>207</v>
      </c>
      <c r="D62" s="42" t="s">
        <v>210</v>
      </c>
      <c r="E62" s="42" t="s">
        <v>173</v>
      </c>
      <c r="F62" s="42" t="s">
        <v>170</v>
      </c>
      <c r="G62" s="42">
        <v>3240</v>
      </c>
      <c r="H62" s="42">
        <v>8100</v>
      </c>
      <c r="I62" s="150"/>
      <c r="J62" s="45"/>
      <c r="K62" s="44">
        <f t="shared" si="0"/>
        <v>0</v>
      </c>
      <c r="L62" s="44">
        <f t="shared" si="1"/>
        <v>0</v>
      </c>
    </row>
    <row r="63" spans="1:12" x14ac:dyDescent="0.3">
      <c r="A63" s="37">
        <v>6</v>
      </c>
      <c r="B63" s="39" t="s">
        <v>209</v>
      </c>
      <c r="C63" s="39" t="s">
        <v>207</v>
      </c>
      <c r="D63" s="42" t="s">
        <v>210</v>
      </c>
      <c r="E63" s="42" t="s">
        <v>173</v>
      </c>
      <c r="F63" s="42" t="s">
        <v>171</v>
      </c>
      <c r="G63" s="42">
        <v>129.6</v>
      </c>
      <c r="H63" s="42">
        <v>324</v>
      </c>
      <c r="I63" s="151"/>
      <c r="J63" s="45"/>
      <c r="K63" s="44">
        <f t="shared" si="0"/>
        <v>0</v>
      </c>
      <c r="L63" s="44">
        <f t="shared" si="1"/>
        <v>0</v>
      </c>
    </row>
    <row r="64" spans="1:12" x14ac:dyDescent="0.3">
      <c r="A64" s="37">
        <v>6</v>
      </c>
      <c r="B64" s="39" t="s">
        <v>211</v>
      </c>
      <c r="C64" s="39" t="s">
        <v>207</v>
      </c>
      <c r="D64" s="42" t="s">
        <v>212</v>
      </c>
      <c r="E64" s="42" t="s">
        <v>169</v>
      </c>
      <c r="F64" s="42" t="s">
        <v>170</v>
      </c>
      <c r="G64" s="42">
        <v>1288</v>
      </c>
      <c r="H64" s="42">
        <v>3220</v>
      </c>
      <c r="I64" s="149">
        <v>5</v>
      </c>
      <c r="J64" s="45"/>
      <c r="K64" s="44">
        <f t="shared" si="0"/>
        <v>0</v>
      </c>
      <c r="L64" s="44">
        <f t="shared" si="1"/>
        <v>0</v>
      </c>
    </row>
    <row r="65" spans="1:12" x14ac:dyDescent="0.3">
      <c r="A65" s="37">
        <v>6</v>
      </c>
      <c r="B65" s="39" t="s">
        <v>211</v>
      </c>
      <c r="C65" s="39" t="s">
        <v>207</v>
      </c>
      <c r="D65" s="42" t="s">
        <v>212</v>
      </c>
      <c r="E65" s="42" t="s">
        <v>169</v>
      </c>
      <c r="F65" s="42" t="s">
        <v>171</v>
      </c>
      <c r="G65" s="42">
        <v>144</v>
      </c>
      <c r="H65" s="42">
        <v>360</v>
      </c>
      <c r="I65" s="150"/>
      <c r="J65" s="45"/>
      <c r="K65" s="44">
        <f t="shared" si="0"/>
        <v>0</v>
      </c>
      <c r="L65" s="44">
        <f t="shared" si="1"/>
        <v>0</v>
      </c>
    </row>
    <row r="66" spans="1:12" x14ac:dyDescent="0.3">
      <c r="A66" s="37">
        <v>6</v>
      </c>
      <c r="B66" s="39" t="s">
        <v>211</v>
      </c>
      <c r="C66" s="39" t="s">
        <v>207</v>
      </c>
      <c r="D66" s="42" t="s">
        <v>212</v>
      </c>
      <c r="E66" s="42" t="s">
        <v>169</v>
      </c>
      <c r="F66" s="42" t="s">
        <v>172</v>
      </c>
      <c r="G66" s="42">
        <v>1954.4</v>
      </c>
      <c r="H66" s="42">
        <v>4886</v>
      </c>
      <c r="I66" s="151"/>
      <c r="J66" s="45"/>
      <c r="K66" s="44">
        <f t="shared" si="0"/>
        <v>0</v>
      </c>
      <c r="L66" s="44">
        <f t="shared" si="1"/>
        <v>0</v>
      </c>
    </row>
    <row r="67" spans="1:12" x14ac:dyDescent="0.3">
      <c r="A67" s="37">
        <v>6</v>
      </c>
      <c r="B67" s="39" t="s">
        <v>211</v>
      </c>
      <c r="C67" s="39" t="s">
        <v>207</v>
      </c>
      <c r="D67" s="42" t="s">
        <v>212</v>
      </c>
      <c r="E67" s="42" t="s">
        <v>173</v>
      </c>
      <c r="F67" s="42" t="s">
        <v>172</v>
      </c>
      <c r="G67" s="42">
        <v>2096</v>
      </c>
      <c r="H67" s="42">
        <v>5240</v>
      </c>
      <c r="I67" s="149">
        <v>1200</v>
      </c>
      <c r="J67" s="45"/>
      <c r="K67" s="44">
        <f t="shared" si="0"/>
        <v>0</v>
      </c>
      <c r="L67" s="44">
        <f t="shared" si="1"/>
        <v>0</v>
      </c>
    </row>
    <row r="68" spans="1:12" x14ac:dyDescent="0.3">
      <c r="A68" s="37">
        <v>6</v>
      </c>
      <c r="B68" s="39" t="s">
        <v>211</v>
      </c>
      <c r="C68" s="39" t="s">
        <v>207</v>
      </c>
      <c r="D68" s="42" t="s">
        <v>212</v>
      </c>
      <c r="E68" s="42" t="s">
        <v>173</v>
      </c>
      <c r="F68" s="42" t="s">
        <v>170</v>
      </c>
      <c r="G68" s="42">
        <v>1216</v>
      </c>
      <c r="H68" s="42">
        <v>3040</v>
      </c>
      <c r="I68" s="150"/>
      <c r="J68" s="45"/>
      <c r="K68" s="44">
        <f t="shared" si="0"/>
        <v>0</v>
      </c>
      <c r="L68" s="44">
        <f t="shared" si="1"/>
        <v>0</v>
      </c>
    </row>
    <row r="69" spans="1:12" x14ac:dyDescent="0.3">
      <c r="A69" s="37">
        <v>6</v>
      </c>
      <c r="B69" s="39" t="s">
        <v>211</v>
      </c>
      <c r="C69" s="39" t="s">
        <v>207</v>
      </c>
      <c r="D69" s="42" t="s">
        <v>212</v>
      </c>
      <c r="E69" s="42" t="s">
        <v>173</v>
      </c>
      <c r="F69" s="42" t="s">
        <v>171</v>
      </c>
      <c r="G69" s="42">
        <v>96</v>
      </c>
      <c r="H69" s="42">
        <v>240</v>
      </c>
      <c r="I69" s="151"/>
      <c r="J69" s="45"/>
      <c r="K69" s="44">
        <f t="shared" si="0"/>
        <v>0</v>
      </c>
      <c r="L69" s="44">
        <f t="shared" si="1"/>
        <v>0</v>
      </c>
    </row>
    <row r="70" spans="1:12" x14ac:dyDescent="0.3">
      <c r="A70" s="37">
        <v>6</v>
      </c>
      <c r="B70" s="39" t="s">
        <v>213</v>
      </c>
      <c r="C70" s="39" t="s">
        <v>207</v>
      </c>
      <c r="D70" s="42" t="s">
        <v>214</v>
      </c>
      <c r="E70" s="42" t="s">
        <v>173</v>
      </c>
      <c r="F70" s="42" t="s">
        <v>172</v>
      </c>
      <c r="G70" s="42">
        <v>518.4</v>
      </c>
      <c r="H70" s="42">
        <v>1296</v>
      </c>
      <c r="I70" s="149">
        <v>260</v>
      </c>
      <c r="J70" s="45"/>
      <c r="K70" s="44">
        <f t="shared" si="0"/>
        <v>0</v>
      </c>
      <c r="L70" s="44">
        <f t="shared" si="1"/>
        <v>0</v>
      </c>
    </row>
    <row r="71" spans="1:12" x14ac:dyDescent="0.3">
      <c r="A71" s="37">
        <v>6</v>
      </c>
      <c r="B71" s="39" t="s">
        <v>213</v>
      </c>
      <c r="C71" s="39" t="s">
        <v>207</v>
      </c>
      <c r="D71" s="42" t="s">
        <v>214</v>
      </c>
      <c r="E71" s="42" t="s">
        <v>173</v>
      </c>
      <c r="F71" s="42" t="s">
        <v>170</v>
      </c>
      <c r="G71" s="42">
        <v>115.2</v>
      </c>
      <c r="H71" s="42">
        <v>288</v>
      </c>
      <c r="I71" s="150"/>
      <c r="J71" s="45"/>
      <c r="K71" s="44">
        <f t="shared" si="0"/>
        <v>0</v>
      </c>
      <c r="L71" s="44">
        <f t="shared" si="1"/>
        <v>0</v>
      </c>
    </row>
    <row r="72" spans="1:12" x14ac:dyDescent="0.3">
      <c r="A72" s="37">
        <v>6</v>
      </c>
      <c r="B72" s="39" t="s">
        <v>213</v>
      </c>
      <c r="C72" s="39" t="s">
        <v>207</v>
      </c>
      <c r="D72" s="42" t="s">
        <v>214</v>
      </c>
      <c r="E72" s="42" t="s">
        <v>173</v>
      </c>
      <c r="F72" s="42" t="s">
        <v>171</v>
      </c>
      <c r="G72" s="42">
        <v>86.4</v>
      </c>
      <c r="H72" s="42">
        <v>216</v>
      </c>
      <c r="I72" s="151"/>
      <c r="J72" s="45"/>
      <c r="K72" s="44">
        <f t="shared" si="0"/>
        <v>0</v>
      </c>
      <c r="L72" s="44">
        <f t="shared" si="1"/>
        <v>0</v>
      </c>
    </row>
    <row r="73" spans="1:12" x14ac:dyDescent="0.3">
      <c r="A73" s="37">
        <v>6</v>
      </c>
      <c r="B73" s="39" t="s">
        <v>215</v>
      </c>
      <c r="C73" s="39" t="s">
        <v>207</v>
      </c>
      <c r="D73" s="42" t="s">
        <v>216</v>
      </c>
      <c r="E73" s="42" t="s">
        <v>173</v>
      </c>
      <c r="F73" s="42" t="s">
        <v>172</v>
      </c>
      <c r="G73" s="42">
        <v>96</v>
      </c>
      <c r="H73" s="42">
        <v>240</v>
      </c>
      <c r="I73" s="149">
        <v>80</v>
      </c>
      <c r="J73" s="45"/>
      <c r="K73" s="44">
        <f t="shared" ref="K73:K136" si="2">J73*G73</f>
        <v>0</v>
      </c>
      <c r="L73" s="44">
        <f t="shared" ref="L73:L136" si="3">J73*H73</f>
        <v>0</v>
      </c>
    </row>
    <row r="74" spans="1:12" x14ac:dyDescent="0.3">
      <c r="A74" s="37">
        <v>6</v>
      </c>
      <c r="B74" s="39" t="s">
        <v>215</v>
      </c>
      <c r="C74" s="39" t="s">
        <v>207</v>
      </c>
      <c r="D74" s="42" t="s">
        <v>216</v>
      </c>
      <c r="E74" s="42" t="s">
        <v>173</v>
      </c>
      <c r="F74" s="42" t="s">
        <v>170</v>
      </c>
      <c r="G74" s="42">
        <v>24</v>
      </c>
      <c r="H74" s="42">
        <v>60</v>
      </c>
      <c r="I74" s="150"/>
      <c r="J74" s="45"/>
      <c r="K74" s="44">
        <f t="shared" si="2"/>
        <v>0</v>
      </c>
      <c r="L74" s="44">
        <f t="shared" si="3"/>
        <v>0</v>
      </c>
    </row>
    <row r="75" spans="1:12" x14ac:dyDescent="0.3">
      <c r="A75" s="37">
        <v>6</v>
      </c>
      <c r="B75" s="39" t="s">
        <v>215</v>
      </c>
      <c r="C75" s="39" t="s">
        <v>207</v>
      </c>
      <c r="D75" s="42" t="s">
        <v>216</v>
      </c>
      <c r="E75" s="42" t="s">
        <v>173</v>
      </c>
      <c r="F75" s="42" t="s">
        <v>171</v>
      </c>
      <c r="G75" s="42">
        <v>96</v>
      </c>
      <c r="H75" s="42">
        <v>240</v>
      </c>
      <c r="I75" s="151"/>
      <c r="J75" s="45"/>
      <c r="K75" s="44">
        <f t="shared" si="2"/>
        <v>0</v>
      </c>
      <c r="L75" s="44">
        <f t="shared" si="3"/>
        <v>0</v>
      </c>
    </row>
    <row r="76" spans="1:12" x14ac:dyDescent="0.3">
      <c r="A76" s="37">
        <v>6</v>
      </c>
      <c r="B76" s="39" t="s">
        <v>217</v>
      </c>
      <c r="C76" s="39" t="s">
        <v>207</v>
      </c>
      <c r="D76" s="42" t="s">
        <v>218</v>
      </c>
      <c r="E76" s="42" t="s">
        <v>173</v>
      </c>
      <c r="F76" s="42" t="s">
        <v>172</v>
      </c>
      <c r="G76" s="42">
        <v>7200</v>
      </c>
      <c r="H76" s="42">
        <v>18000</v>
      </c>
      <c r="I76" s="149">
        <v>3600</v>
      </c>
      <c r="J76" s="45"/>
      <c r="K76" s="44">
        <f t="shared" si="2"/>
        <v>0</v>
      </c>
      <c r="L76" s="44">
        <f t="shared" si="3"/>
        <v>0</v>
      </c>
    </row>
    <row r="77" spans="1:12" x14ac:dyDescent="0.3">
      <c r="A77" s="37">
        <v>6</v>
      </c>
      <c r="B77" s="39" t="s">
        <v>217</v>
      </c>
      <c r="C77" s="39" t="s">
        <v>207</v>
      </c>
      <c r="D77" s="42" t="s">
        <v>218</v>
      </c>
      <c r="E77" s="42" t="s">
        <v>173</v>
      </c>
      <c r="F77" s="42" t="s">
        <v>170</v>
      </c>
      <c r="G77" s="42">
        <v>2400</v>
      </c>
      <c r="H77" s="42">
        <v>6000</v>
      </c>
      <c r="I77" s="150"/>
      <c r="J77" s="45"/>
      <c r="K77" s="44">
        <f t="shared" si="2"/>
        <v>0</v>
      </c>
      <c r="L77" s="44">
        <f t="shared" si="3"/>
        <v>0</v>
      </c>
    </row>
    <row r="78" spans="1:12" x14ac:dyDescent="0.3">
      <c r="A78" s="37">
        <v>6</v>
      </c>
      <c r="B78" s="39" t="s">
        <v>217</v>
      </c>
      <c r="C78" s="39" t="s">
        <v>207</v>
      </c>
      <c r="D78" s="42" t="s">
        <v>218</v>
      </c>
      <c r="E78" s="42" t="s">
        <v>173</v>
      </c>
      <c r="F78" s="42" t="s">
        <v>171</v>
      </c>
      <c r="G78" s="42">
        <v>480</v>
      </c>
      <c r="H78" s="42">
        <v>1200</v>
      </c>
      <c r="I78" s="151"/>
      <c r="J78" s="45"/>
      <c r="K78" s="44">
        <f t="shared" si="2"/>
        <v>0</v>
      </c>
      <c r="L78" s="44">
        <f t="shared" si="3"/>
        <v>0</v>
      </c>
    </row>
    <row r="79" spans="1:12" x14ac:dyDescent="0.3">
      <c r="A79" s="37">
        <v>6</v>
      </c>
      <c r="B79" s="39" t="s">
        <v>219</v>
      </c>
      <c r="C79" s="39" t="s">
        <v>207</v>
      </c>
      <c r="D79" s="42" t="s">
        <v>220</v>
      </c>
      <c r="E79" s="42" t="s">
        <v>169</v>
      </c>
      <c r="F79" s="42" t="s">
        <v>172</v>
      </c>
      <c r="G79" s="42">
        <v>982</v>
      </c>
      <c r="H79" s="42">
        <v>4910</v>
      </c>
      <c r="I79" s="149">
        <v>16</v>
      </c>
      <c r="J79" s="45"/>
      <c r="K79" s="44">
        <f t="shared" si="2"/>
        <v>0</v>
      </c>
      <c r="L79" s="44">
        <f t="shared" si="3"/>
        <v>0</v>
      </c>
    </row>
    <row r="80" spans="1:12" x14ac:dyDescent="0.3">
      <c r="A80" s="37">
        <v>6</v>
      </c>
      <c r="B80" s="39" t="s">
        <v>219</v>
      </c>
      <c r="C80" s="39" t="s">
        <v>207</v>
      </c>
      <c r="D80" s="42" t="s">
        <v>220</v>
      </c>
      <c r="E80" s="42" t="s">
        <v>169</v>
      </c>
      <c r="F80" s="42" t="s">
        <v>170</v>
      </c>
      <c r="G80" s="42">
        <v>4675.2</v>
      </c>
      <c r="H80" s="42">
        <v>23376</v>
      </c>
      <c r="I80" s="150"/>
      <c r="J80" s="45"/>
      <c r="K80" s="44">
        <f t="shared" si="2"/>
        <v>0</v>
      </c>
      <c r="L80" s="44">
        <f t="shared" si="3"/>
        <v>0</v>
      </c>
    </row>
    <row r="81" spans="1:12" x14ac:dyDescent="0.3">
      <c r="A81" s="37">
        <v>6</v>
      </c>
      <c r="B81" s="39" t="s">
        <v>219</v>
      </c>
      <c r="C81" s="39" t="s">
        <v>207</v>
      </c>
      <c r="D81" s="42" t="s">
        <v>220</v>
      </c>
      <c r="E81" s="42" t="s">
        <v>169</v>
      </c>
      <c r="F81" s="42" t="s">
        <v>171</v>
      </c>
      <c r="G81" s="42">
        <v>164</v>
      </c>
      <c r="H81" s="42">
        <v>820</v>
      </c>
      <c r="I81" s="151"/>
      <c r="J81" s="45"/>
      <c r="K81" s="44">
        <f t="shared" si="2"/>
        <v>0</v>
      </c>
      <c r="L81" s="44">
        <f t="shared" si="3"/>
        <v>0</v>
      </c>
    </row>
    <row r="82" spans="1:12" x14ac:dyDescent="0.3">
      <c r="A82" s="37">
        <v>6</v>
      </c>
      <c r="B82" s="39" t="s">
        <v>219</v>
      </c>
      <c r="C82" s="39" t="s">
        <v>207</v>
      </c>
      <c r="D82" s="42" t="s">
        <v>220</v>
      </c>
      <c r="E82" s="42" t="s">
        <v>173</v>
      </c>
      <c r="F82" s="42" t="s">
        <v>172</v>
      </c>
      <c r="G82" s="42">
        <v>2400</v>
      </c>
      <c r="H82" s="42">
        <v>6000</v>
      </c>
      <c r="I82" s="149">
        <v>2100</v>
      </c>
      <c r="J82" s="45"/>
      <c r="K82" s="44">
        <f t="shared" si="2"/>
        <v>0</v>
      </c>
      <c r="L82" s="44">
        <f t="shared" si="3"/>
        <v>0</v>
      </c>
    </row>
    <row r="83" spans="1:12" x14ac:dyDescent="0.3">
      <c r="A83" s="37">
        <v>6</v>
      </c>
      <c r="B83" s="39" t="s">
        <v>219</v>
      </c>
      <c r="C83" s="39" t="s">
        <v>207</v>
      </c>
      <c r="D83" s="42" t="s">
        <v>220</v>
      </c>
      <c r="E83" s="42" t="s">
        <v>173</v>
      </c>
      <c r="F83" s="42" t="s">
        <v>170</v>
      </c>
      <c r="G83" s="42">
        <v>2400</v>
      </c>
      <c r="H83" s="42">
        <v>6000</v>
      </c>
      <c r="I83" s="150"/>
      <c r="J83" s="45"/>
      <c r="K83" s="44">
        <f t="shared" si="2"/>
        <v>0</v>
      </c>
      <c r="L83" s="44">
        <f t="shared" si="3"/>
        <v>0</v>
      </c>
    </row>
    <row r="84" spans="1:12" x14ac:dyDescent="0.3">
      <c r="A84" s="37">
        <v>6</v>
      </c>
      <c r="B84" s="39" t="s">
        <v>219</v>
      </c>
      <c r="C84" s="39" t="s">
        <v>207</v>
      </c>
      <c r="D84" s="42" t="s">
        <v>220</v>
      </c>
      <c r="E84" s="42" t="s">
        <v>173</v>
      </c>
      <c r="F84" s="42" t="s">
        <v>171</v>
      </c>
      <c r="G84" s="42">
        <v>1200</v>
      </c>
      <c r="H84" s="42">
        <v>3000</v>
      </c>
      <c r="I84" s="151"/>
      <c r="J84" s="45"/>
      <c r="K84" s="44">
        <f t="shared" si="2"/>
        <v>0</v>
      </c>
      <c r="L84" s="44">
        <f t="shared" si="3"/>
        <v>0</v>
      </c>
    </row>
    <row r="85" spans="1:12" x14ac:dyDescent="0.3">
      <c r="A85" s="37">
        <v>6</v>
      </c>
      <c r="B85" s="39" t="s">
        <v>221</v>
      </c>
      <c r="C85" s="39" t="s">
        <v>207</v>
      </c>
      <c r="D85" s="42" t="s">
        <v>222</v>
      </c>
      <c r="E85" s="42" t="s">
        <v>169</v>
      </c>
      <c r="F85" s="42" t="s">
        <v>172</v>
      </c>
      <c r="G85" s="42">
        <v>8</v>
      </c>
      <c r="H85" s="42">
        <v>20</v>
      </c>
      <c r="I85" s="46">
        <v>0</v>
      </c>
      <c r="J85" s="45"/>
      <c r="K85" s="44">
        <f t="shared" si="2"/>
        <v>0</v>
      </c>
      <c r="L85" s="44">
        <f t="shared" si="3"/>
        <v>0</v>
      </c>
    </row>
    <row r="86" spans="1:12" x14ac:dyDescent="0.3">
      <c r="A86" s="37">
        <v>6</v>
      </c>
      <c r="B86" s="39" t="s">
        <v>221</v>
      </c>
      <c r="C86" s="39" t="s">
        <v>207</v>
      </c>
      <c r="D86" s="42" t="s">
        <v>222</v>
      </c>
      <c r="E86" s="42" t="s">
        <v>173</v>
      </c>
      <c r="F86" s="42" t="s">
        <v>170</v>
      </c>
      <c r="G86" s="42">
        <v>38.4</v>
      </c>
      <c r="H86" s="42">
        <v>96</v>
      </c>
      <c r="I86" s="149">
        <v>10</v>
      </c>
      <c r="J86" s="45"/>
      <c r="K86" s="44">
        <f t="shared" si="2"/>
        <v>0</v>
      </c>
      <c r="L86" s="44">
        <f t="shared" si="3"/>
        <v>0</v>
      </c>
    </row>
    <row r="87" spans="1:12" x14ac:dyDescent="0.3">
      <c r="A87" s="37">
        <v>6</v>
      </c>
      <c r="B87" s="39" t="s">
        <v>221</v>
      </c>
      <c r="C87" s="39" t="s">
        <v>207</v>
      </c>
      <c r="D87" s="42" t="s">
        <v>222</v>
      </c>
      <c r="E87" s="42" t="s">
        <v>173</v>
      </c>
      <c r="F87" s="42" t="s">
        <v>171</v>
      </c>
      <c r="G87" s="42">
        <v>24</v>
      </c>
      <c r="H87" s="42">
        <v>60</v>
      </c>
      <c r="I87" s="150"/>
      <c r="J87" s="45"/>
      <c r="K87" s="44">
        <f t="shared" si="2"/>
        <v>0</v>
      </c>
      <c r="L87" s="44">
        <f t="shared" si="3"/>
        <v>0</v>
      </c>
    </row>
    <row r="88" spans="1:12" x14ac:dyDescent="0.3">
      <c r="A88" s="37">
        <v>6</v>
      </c>
      <c r="B88" s="39" t="s">
        <v>221</v>
      </c>
      <c r="C88" s="39" t="s">
        <v>207</v>
      </c>
      <c r="D88" s="42" t="s">
        <v>222</v>
      </c>
      <c r="E88" s="42" t="s">
        <v>173</v>
      </c>
      <c r="F88" s="42" t="s">
        <v>172</v>
      </c>
      <c r="G88" s="42">
        <v>20</v>
      </c>
      <c r="H88" s="42">
        <v>50</v>
      </c>
      <c r="I88" s="151"/>
      <c r="J88" s="45"/>
      <c r="K88" s="44">
        <f t="shared" si="2"/>
        <v>0</v>
      </c>
      <c r="L88" s="44">
        <f t="shared" si="3"/>
        <v>0</v>
      </c>
    </row>
    <row r="89" spans="1:12" x14ac:dyDescent="0.3">
      <c r="A89" s="37">
        <v>6</v>
      </c>
      <c r="B89" s="39" t="s">
        <v>223</v>
      </c>
      <c r="C89" s="39" t="s">
        <v>207</v>
      </c>
      <c r="D89" s="42" t="s">
        <v>224</v>
      </c>
      <c r="E89" s="42" t="s">
        <v>173</v>
      </c>
      <c r="F89" s="42" t="s">
        <v>172</v>
      </c>
      <c r="G89" s="42">
        <v>800</v>
      </c>
      <c r="H89" s="42">
        <v>2000</v>
      </c>
      <c r="I89" s="149">
        <v>331</v>
      </c>
      <c r="J89" s="45"/>
      <c r="K89" s="44">
        <f t="shared" si="2"/>
        <v>0</v>
      </c>
      <c r="L89" s="44">
        <f t="shared" si="3"/>
        <v>0</v>
      </c>
    </row>
    <row r="90" spans="1:12" x14ac:dyDescent="0.3">
      <c r="A90" s="37">
        <v>6</v>
      </c>
      <c r="B90" s="39" t="s">
        <v>223</v>
      </c>
      <c r="C90" s="39" t="s">
        <v>207</v>
      </c>
      <c r="D90" s="42" t="s">
        <v>224</v>
      </c>
      <c r="E90" s="42" t="s">
        <v>173</v>
      </c>
      <c r="F90" s="42" t="s">
        <v>170</v>
      </c>
      <c r="G90" s="42">
        <v>100</v>
      </c>
      <c r="H90" s="42">
        <v>250</v>
      </c>
      <c r="I90" s="150"/>
      <c r="J90" s="45"/>
      <c r="K90" s="44">
        <f t="shared" si="2"/>
        <v>0</v>
      </c>
      <c r="L90" s="44">
        <f t="shared" si="3"/>
        <v>0</v>
      </c>
    </row>
    <row r="91" spans="1:12" x14ac:dyDescent="0.3">
      <c r="A91" s="37">
        <v>6</v>
      </c>
      <c r="B91" s="39" t="s">
        <v>223</v>
      </c>
      <c r="C91" s="39" t="s">
        <v>207</v>
      </c>
      <c r="D91" s="42" t="s">
        <v>224</v>
      </c>
      <c r="E91" s="42" t="s">
        <v>173</v>
      </c>
      <c r="F91" s="42" t="s">
        <v>171</v>
      </c>
      <c r="G91" s="42">
        <v>28</v>
      </c>
      <c r="H91" s="42">
        <v>70</v>
      </c>
      <c r="I91" s="151"/>
      <c r="J91" s="45"/>
      <c r="K91" s="44">
        <f t="shared" si="2"/>
        <v>0</v>
      </c>
      <c r="L91" s="44">
        <f t="shared" si="3"/>
        <v>0</v>
      </c>
    </row>
    <row r="92" spans="1:12" x14ac:dyDescent="0.3">
      <c r="A92" s="37">
        <v>6</v>
      </c>
      <c r="B92" s="39" t="s">
        <v>225</v>
      </c>
      <c r="C92" s="39" t="s">
        <v>207</v>
      </c>
      <c r="D92" s="42" t="s">
        <v>226</v>
      </c>
      <c r="E92" s="42" t="s">
        <v>169</v>
      </c>
      <c r="F92" s="42" t="s">
        <v>170</v>
      </c>
      <c r="G92" s="42">
        <v>47600</v>
      </c>
      <c r="H92" s="42">
        <v>119000</v>
      </c>
      <c r="I92" s="149">
        <v>122</v>
      </c>
      <c r="J92" s="45"/>
      <c r="K92" s="44">
        <f t="shared" si="2"/>
        <v>0</v>
      </c>
      <c r="L92" s="44">
        <f t="shared" si="3"/>
        <v>0</v>
      </c>
    </row>
    <row r="93" spans="1:12" x14ac:dyDescent="0.3">
      <c r="A93" s="37">
        <v>6</v>
      </c>
      <c r="B93" s="39" t="s">
        <v>225</v>
      </c>
      <c r="C93" s="39" t="s">
        <v>207</v>
      </c>
      <c r="D93" s="42" t="s">
        <v>226</v>
      </c>
      <c r="E93" s="42" t="s">
        <v>169</v>
      </c>
      <c r="F93" s="42" t="s">
        <v>171</v>
      </c>
      <c r="G93" s="42">
        <v>3200</v>
      </c>
      <c r="H93" s="42">
        <v>8000</v>
      </c>
      <c r="I93" s="150"/>
      <c r="J93" s="45"/>
      <c r="K93" s="44">
        <f t="shared" si="2"/>
        <v>0</v>
      </c>
      <c r="L93" s="44">
        <f t="shared" si="3"/>
        <v>0</v>
      </c>
    </row>
    <row r="94" spans="1:12" x14ac:dyDescent="0.3">
      <c r="A94" s="37">
        <v>6</v>
      </c>
      <c r="B94" s="39" t="s">
        <v>225</v>
      </c>
      <c r="C94" s="39" t="s">
        <v>207</v>
      </c>
      <c r="D94" s="42" t="s">
        <v>226</v>
      </c>
      <c r="E94" s="42" t="s">
        <v>169</v>
      </c>
      <c r="F94" s="42" t="s">
        <v>172</v>
      </c>
      <c r="G94" s="42">
        <v>10400</v>
      </c>
      <c r="H94" s="42">
        <v>26000</v>
      </c>
      <c r="I94" s="151"/>
      <c r="J94" s="45"/>
      <c r="K94" s="44">
        <f t="shared" si="2"/>
        <v>0</v>
      </c>
      <c r="L94" s="44">
        <f t="shared" si="3"/>
        <v>0</v>
      </c>
    </row>
    <row r="95" spans="1:12" x14ac:dyDescent="0.3">
      <c r="A95" s="37">
        <v>6</v>
      </c>
      <c r="B95" s="39" t="s">
        <v>225</v>
      </c>
      <c r="C95" s="39" t="s">
        <v>207</v>
      </c>
      <c r="D95" s="42" t="s">
        <v>226</v>
      </c>
      <c r="E95" s="42" t="s">
        <v>173</v>
      </c>
      <c r="F95" s="42" t="s">
        <v>172</v>
      </c>
      <c r="G95" s="42">
        <v>5800</v>
      </c>
      <c r="H95" s="42">
        <v>14500</v>
      </c>
      <c r="I95" s="150">
        <v>6000</v>
      </c>
      <c r="J95" s="45"/>
      <c r="K95" s="44">
        <f t="shared" si="2"/>
        <v>0</v>
      </c>
      <c r="L95" s="44">
        <f t="shared" si="3"/>
        <v>0</v>
      </c>
    </row>
    <row r="96" spans="1:12" x14ac:dyDescent="0.3">
      <c r="A96" s="37">
        <v>6</v>
      </c>
      <c r="B96" s="39" t="s">
        <v>225</v>
      </c>
      <c r="C96" s="39" t="s">
        <v>207</v>
      </c>
      <c r="D96" s="42" t="s">
        <v>226</v>
      </c>
      <c r="E96" s="42" t="s">
        <v>173</v>
      </c>
      <c r="F96" s="42" t="s">
        <v>170</v>
      </c>
      <c r="G96" s="42">
        <v>11600</v>
      </c>
      <c r="H96" s="42">
        <v>29000</v>
      </c>
      <c r="I96" s="150"/>
      <c r="J96" s="45"/>
      <c r="K96" s="44">
        <f t="shared" si="2"/>
        <v>0</v>
      </c>
      <c r="L96" s="44">
        <f t="shared" si="3"/>
        <v>0</v>
      </c>
    </row>
    <row r="97" spans="1:12" x14ac:dyDescent="0.3">
      <c r="A97" s="37">
        <v>6</v>
      </c>
      <c r="B97" s="39" t="s">
        <v>225</v>
      </c>
      <c r="C97" s="39" t="s">
        <v>207</v>
      </c>
      <c r="D97" s="42" t="s">
        <v>226</v>
      </c>
      <c r="E97" s="42" t="s">
        <v>173</v>
      </c>
      <c r="F97" s="42" t="s">
        <v>171</v>
      </c>
      <c r="G97" s="42">
        <v>1320</v>
      </c>
      <c r="H97" s="42">
        <v>3300</v>
      </c>
      <c r="I97" s="151"/>
      <c r="J97" s="45"/>
      <c r="K97" s="44">
        <f t="shared" si="2"/>
        <v>0</v>
      </c>
      <c r="L97" s="44">
        <f t="shared" si="3"/>
        <v>0</v>
      </c>
    </row>
    <row r="98" spans="1:12" x14ac:dyDescent="0.3">
      <c r="A98" s="37">
        <v>6</v>
      </c>
      <c r="B98" s="39" t="s">
        <v>227</v>
      </c>
      <c r="C98" s="39" t="s">
        <v>207</v>
      </c>
      <c r="D98" s="42" t="s">
        <v>228</v>
      </c>
      <c r="E98" s="42" t="s">
        <v>169</v>
      </c>
      <c r="F98" s="42" t="s">
        <v>170</v>
      </c>
      <c r="G98" s="42">
        <v>4680</v>
      </c>
      <c r="H98" s="42">
        <v>11700</v>
      </c>
      <c r="I98" s="152">
        <v>10</v>
      </c>
      <c r="J98" s="45"/>
      <c r="K98" s="44">
        <f t="shared" si="2"/>
        <v>0</v>
      </c>
      <c r="L98" s="44">
        <f t="shared" si="3"/>
        <v>0</v>
      </c>
    </row>
    <row r="99" spans="1:12" x14ac:dyDescent="0.3">
      <c r="A99" s="37">
        <v>6</v>
      </c>
      <c r="B99" s="39" t="s">
        <v>227</v>
      </c>
      <c r="C99" s="39" t="s">
        <v>207</v>
      </c>
      <c r="D99" s="42" t="s">
        <v>228</v>
      </c>
      <c r="E99" s="42" t="s">
        <v>169</v>
      </c>
      <c r="F99" s="42" t="s">
        <v>171</v>
      </c>
      <c r="G99" s="42">
        <v>300</v>
      </c>
      <c r="H99" s="42">
        <v>750</v>
      </c>
      <c r="I99" s="153"/>
      <c r="J99" s="45"/>
      <c r="K99" s="44">
        <f t="shared" si="2"/>
        <v>0</v>
      </c>
      <c r="L99" s="44">
        <f t="shared" si="3"/>
        <v>0</v>
      </c>
    </row>
    <row r="100" spans="1:12" x14ac:dyDescent="0.3">
      <c r="A100" s="37">
        <v>6</v>
      </c>
      <c r="B100" s="39" t="s">
        <v>227</v>
      </c>
      <c r="C100" s="39" t="s">
        <v>207</v>
      </c>
      <c r="D100" s="42" t="s">
        <v>228</v>
      </c>
      <c r="E100" s="42" t="s">
        <v>169</v>
      </c>
      <c r="F100" s="42" t="s">
        <v>172</v>
      </c>
      <c r="G100" s="42">
        <v>984</v>
      </c>
      <c r="H100" s="42">
        <v>2460</v>
      </c>
      <c r="I100" s="154"/>
      <c r="J100" s="45"/>
      <c r="K100" s="44">
        <f t="shared" si="2"/>
        <v>0</v>
      </c>
      <c r="L100" s="44">
        <f t="shared" si="3"/>
        <v>0</v>
      </c>
    </row>
    <row r="101" spans="1:12" x14ac:dyDescent="0.3">
      <c r="A101" s="37">
        <v>6</v>
      </c>
      <c r="B101" s="39" t="s">
        <v>227</v>
      </c>
      <c r="C101" s="39" t="s">
        <v>207</v>
      </c>
      <c r="D101" s="42" t="s">
        <v>228</v>
      </c>
      <c r="E101" s="42" t="s">
        <v>173</v>
      </c>
      <c r="F101" s="42" t="s">
        <v>172</v>
      </c>
      <c r="G101" s="42">
        <v>5280</v>
      </c>
      <c r="H101" s="42">
        <v>13200</v>
      </c>
      <c r="I101" s="152">
        <v>2000</v>
      </c>
      <c r="J101" s="45"/>
      <c r="K101" s="44">
        <f t="shared" si="2"/>
        <v>0</v>
      </c>
      <c r="L101" s="44">
        <f t="shared" si="3"/>
        <v>0</v>
      </c>
    </row>
    <row r="102" spans="1:12" x14ac:dyDescent="0.3">
      <c r="A102" s="37">
        <v>6</v>
      </c>
      <c r="B102" s="39" t="s">
        <v>227</v>
      </c>
      <c r="C102" s="39" t="s">
        <v>207</v>
      </c>
      <c r="D102" s="42" t="s">
        <v>228</v>
      </c>
      <c r="E102" s="42" t="s">
        <v>173</v>
      </c>
      <c r="F102" s="42" t="s">
        <v>170</v>
      </c>
      <c r="G102" s="42">
        <v>10800</v>
      </c>
      <c r="H102" s="42">
        <v>27000</v>
      </c>
      <c r="I102" s="153"/>
      <c r="J102" s="45"/>
      <c r="K102" s="44">
        <f t="shared" si="2"/>
        <v>0</v>
      </c>
      <c r="L102" s="44">
        <f t="shared" si="3"/>
        <v>0</v>
      </c>
    </row>
    <row r="103" spans="1:12" x14ac:dyDescent="0.3">
      <c r="A103" s="37">
        <v>6</v>
      </c>
      <c r="B103" s="39" t="s">
        <v>227</v>
      </c>
      <c r="C103" s="39" t="s">
        <v>207</v>
      </c>
      <c r="D103" s="42" t="s">
        <v>228</v>
      </c>
      <c r="E103" s="42" t="s">
        <v>173</v>
      </c>
      <c r="F103" s="42" t="s">
        <v>171</v>
      </c>
      <c r="G103" s="42">
        <v>1200</v>
      </c>
      <c r="H103" s="42">
        <v>3000</v>
      </c>
      <c r="I103" s="154"/>
      <c r="J103" s="45"/>
      <c r="K103" s="44">
        <f t="shared" si="2"/>
        <v>0</v>
      </c>
      <c r="L103" s="44">
        <f t="shared" si="3"/>
        <v>0</v>
      </c>
    </row>
    <row r="104" spans="1:12" x14ac:dyDescent="0.3">
      <c r="A104" s="37">
        <v>7</v>
      </c>
      <c r="B104" s="39" t="s">
        <v>229</v>
      </c>
      <c r="C104" s="39" t="s">
        <v>230</v>
      </c>
      <c r="D104" s="42" t="s">
        <v>231</v>
      </c>
      <c r="E104" s="42" t="s">
        <v>169</v>
      </c>
      <c r="F104" s="42" t="s">
        <v>170</v>
      </c>
      <c r="G104" s="42">
        <v>11520</v>
      </c>
      <c r="H104" s="42">
        <v>21600</v>
      </c>
      <c r="I104" s="155">
        <v>28</v>
      </c>
      <c r="J104" s="45"/>
      <c r="K104" s="44">
        <f t="shared" si="2"/>
        <v>0</v>
      </c>
      <c r="L104" s="44">
        <f t="shared" si="3"/>
        <v>0</v>
      </c>
    </row>
    <row r="105" spans="1:12" x14ac:dyDescent="0.3">
      <c r="A105" s="37">
        <v>7</v>
      </c>
      <c r="B105" s="39" t="s">
        <v>229</v>
      </c>
      <c r="C105" s="39" t="s">
        <v>230</v>
      </c>
      <c r="D105" s="42" t="s">
        <v>231</v>
      </c>
      <c r="E105" s="42" t="s">
        <v>169</v>
      </c>
      <c r="F105" s="42" t="s">
        <v>172</v>
      </c>
      <c r="G105" s="42">
        <v>11520</v>
      </c>
      <c r="H105" s="42">
        <v>21600</v>
      </c>
      <c r="I105" s="155"/>
      <c r="J105" s="45"/>
      <c r="K105" s="44">
        <f t="shared" si="2"/>
        <v>0</v>
      </c>
      <c r="L105" s="44">
        <f t="shared" si="3"/>
        <v>0</v>
      </c>
    </row>
    <row r="106" spans="1:12" x14ac:dyDescent="0.3">
      <c r="A106" s="37">
        <v>7</v>
      </c>
      <c r="B106" s="39" t="s">
        <v>232</v>
      </c>
      <c r="C106" s="39" t="s">
        <v>230</v>
      </c>
      <c r="D106" s="42" t="s">
        <v>233</v>
      </c>
      <c r="E106" s="42" t="s">
        <v>169</v>
      </c>
      <c r="F106" s="42" t="s">
        <v>170</v>
      </c>
      <c r="G106" s="42">
        <v>38400</v>
      </c>
      <c r="H106" s="42">
        <v>46080</v>
      </c>
      <c r="I106" s="155">
        <v>77</v>
      </c>
      <c r="J106" s="45"/>
      <c r="K106" s="44">
        <f t="shared" si="2"/>
        <v>0</v>
      </c>
      <c r="L106" s="44">
        <f t="shared" si="3"/>
        <v>0</v>
      </c>
    </row>
    <row r="107" spans="1:12" x14ac:dyDescent="0.3">
      <c r="A107" s="37">
        <v>7</v>
      </c>
      <c r="B107" s="39" t="s">
        <v>232</v>
      </c>
      <c r="C107" s="39" t="s">
        <v>230</v>
      </c>
      <c r="D107" s="42" t="s">
        <v>233</v>
      </c>
      <c r="E107" s="42" t="s">
        <v>169</v>
      </c>
      <c r="F107" s="42" t="s">
        <v>171</v>
      </c>
      <c r="G107" s="42">
        <v>18400</v>
      </c>
      <c r="H107" s="42">
        <v>26080</v>
      </c>
      <c r="I107" s="155"/>
      <c r="J107" s="45"/>
      <c r="K107" s="44">
        <f t="shared" si="2"/>
        <v>0</v>
      </c>
      <c r="L107" s="44">
        <f t="shared" si="3"/>
        <v>0</v>
      </c>
    </row>
    <row r="108" spans="1:12" x14ac:dyDescent="0.3">
      <c r="A108" s="37">
        <v>7</v>
      </c>
      <c r="B108" s="39" t="s">
        <v>232</v>
      </c>
      <c r="C108" s="39" t="s">
        <v>230</v>
      </c>
      <c r="D108" s="42" t="s">
        <v>233</v>
      </c>
      <c r="E108" s="42" t="s">
        <v>169</v>
      </c>
      <c r="F108" s="42" t="s">
        <v>172</v>
      </c>
      <c r="G108" s="42">
        <v>38400</v>
      </c>
      <c r="H108" s="42">
        <v>66080</v>
      </c>
      <c r="I108" s="155"/>
      <c r="J108" s="45"/>
      <c r="K108" s="44">
        <f t="shared" si="2"/>
        <v>0</v>
      </c>
      <c r="L108" s="44">
        <f t="shared" si="3"/>
        <v>0</v>
      </c>
    </row>
    <row r="109" spans="1:12" x14ac:dyDescent="0.3">
      <c r="A109" s="37">
        <v>8</v>
      </c>
      <c r="B109" s="39" t="s">
        <v>234</v>
      </c>
      <c r="C109" s="39" t="s">
        <v>235</v>
      </c>
      <c r="D109" s="42" t="s">
        <v>236</v>
      </c>
      <c r="E109" s="42" t="s">
        <v>169</v>
      </c>
      <c r="F109" s="42" t="s">
        <v>170</v>
      </c>
      <c r="G109" s="42">
        <v>266560</v>
      </c>
      <c r="H109" s="42">
        <v>293280</v>
      </c>
      <c r="I109" s="155">
        <v>34</v>
      </c>
      <c r="J109" s="45"/>
      <c r="K109" s="44">
        <f t="shared" si="2"/>
        <v>0</v>
      </c>
      <c r="L109" s="44">
        <f t="shared" si="3"/>
        <v>0</v>
      </c>
    </row>
    <row r="110" spans="1:12" x14ac:dyDescent="0.3">
      <c r="A110" s="37">
        <v>8</v>
      </c>
      <c r="B110" s="39" t="s">
        <v>234</v>
      </c>
      <c r="C110" s="39" t="s">
        <v>235</v>
      </c>
      <c r="D110" s="42" t="s">
        <v>236</v>
      </c>
      <c r="E110" s="42" t="s">
        <v>169</v>
      </c>
      <c r="F110" s="42" t="s">
        <v>171</v>
      </c>
      <c r="G110" s="42">
        <v>266560</v>
      </c>
      <c r="H110" s="42">
        <v>293280</v>
      </c>
      <c r="I110" s="155"/>
      <c r="J110" s="45"/>
      <c r="K110" s="44">
        <f t="shared" si="2"/>
        <v>0</v>
      </c>
      <c r="L110" s="44">
        <f t="shared" si="3"/>
        <v>0</v>
      </c>
    </row>
    <row r="111" spans="1:12" x14ac:dyDescent="0.3">
      <c r="A111" s="37">
        <v>8</v>
      </c>
      <c r="B111" s="39" t="s">
        <v>234</v>
      </c>
      <c r="C111" s="39" t="s">
        <v>235</v>
      </c>
      <c r="D111" s="42" t="s">
        <v>236</v>
      </c>
      <c r="E111" s="42" t="s">
        <v>169</v>
      </c>
      <c r="F111" s="42" t="s">
        <v>172</v>
      </c>
      <c r="G111" s="42">
        <v>266560</v>
      </c>
      <c r="H111" s="42">
        <v>293280</v>
      </c>
      <c r="I111" s="155"/>
      <c r="J111" s="45"/>
      <c r="K111" s="44">
        <f t="shared" si="2"/>
        <v>0</v>
      </c>
      <c r="L111" s="44">
        <f t="shared" si="3"/>
        <v>0</v>
      </c>
    </row>
    <row r="112" spans="1:12" x14ac:dyDescent="0.3">
      <c r="A112" s="37">
        <v>8</v>
      </c>
      <c r="B112" s="39" t="s">
        <v>237</v>
      </c>
      <c r="C112" s="39" t="s">
        <v>235</v>
      </c>
      <c r="D112" s="42" t="s">
        <v>238</v>
      </c>
      <c r="E112" s="42" t="s">
        <v>169</v>
      </c>
      <c r="F112" s="42" t="s">
        <v>170</v>
      </c>
      <c r="G112" s="42">
        <v>490936</v>
      </c>
      <c r="H112" s="42">
        <v>540072</v>
      </c>
      <c r="I112" s="155">
        <v>95</v>
      </c>
      <c r="J112" s="45"/>
      <c r="K112" s="44">
        <f t="shared" si="2"/>
        <v>0</v>
      </c>
      <c r="L112" s="44">
        <f t="shared" si="3"/>
        <v>0</v>
      </c>
    </row>
    <row r="113" spans="1:12" x14ac:dyDescent="0.3">
      <c r="A113" s="37">
        <v>8</v>
      </c>
      <c r="B113" s="39" t="s">
        <v>237</v>
      </c>
      <c r="C113" s="39" t="s">
        <v>235</v>
      </c>
      <c r="D113" s="42" t="s">
        <v>238</v>
      </c>
      <c r="E113" s="42" t="s">
        <v>169</v>
      </c>
      <c r="F113" s="42" t="s">
        <v>171</v>
      </c>
      <c r="G113" s="42">
        <v>490936</v>
      </c>
      <c r="H113" s="42">
        <v>540072</v>
      </c>
      <c r="I113" s="155"/>
      <c r="J113" s="45"/>
      <c r="K113" s="44">
        <f t="shared" si="2"/>
        <v>0</v>
      </c>
      <c r="L113" s="44">
        <f t="shared" si="3"/>
        <v>0</v>
      </c>
    </row>
    <row r="114" spans="1:12" x14ac:dyDescent="0.3">
      <c r="A114" s="37">
        <v>8</v>
      </c>
      <c r="B114" s="39" t="s">
        <v>237</v>
      </c>
      <c r="C114" s="39" t="s">
        <v>235</v>
      </c>
      <c r="D114" s="42" t="s">
        <v>238</v>
      </c>
      <c r="E114" s="42" t="s">
        <v>169</v>
      </c>
      <c r="F114" s="42" t="s">
        <v>172</v>
      </c>
      <c r="G114" s="42">
        <v>490936</v>
      </c>
      <c r="H114" s="42">
        <v>540072</v>
      </c>
      <c r="I114" s="155"/>
      <c r="J114" s="45"/>
      <c r="K114" s="44">
        <f t="shared" si="2"/>
        <v>0</v>
      </c>
      <c r="L114" s="44">
        <f t="shared" si="3"/>
        <v>0</v>
      </c>
    </row>
    <row r="115" spans="1:12" x14ac:dyDescent="0.3">
      <c r="A115" s="37">
        <v>8</v>
      </c>
      <c r="B115" s="39" t="s">
        <v>239</v>
      </c>
      <c r="C115" s="39" t="s">
        <v>235</v>
      </c>
      <c r="D115" s="42" t="s">
        <v>240</v>
      </c>
      <c r="E115" s="42" t="s">
        <v>169</v>
      </c>
      <c r="F115" s="42" t="s">
        <v>170</v>
      </c>
      <c r="G115" s="42">
        <v>231520</v>
      </c>
      <c r="H115" s="42">
        <v>254720</v>
      </c>
      <c r="I115" s="155">
        <v>39</v>
      </c>
      <c r="J115" s="45"/>
      <c r="K115" s="44">
        <f t="shared" si="2"/>
        <v>0</v>
      </c>
      <c r="L115" s="44">
        <f t="shared" si="3"/>
        <v>0</v>
      </c>
    </row>
    <row r="116" spans="1:12" x14ac:dyDescent="0.3">
      <c r="A116" s="37">
        <v>8</v>
      </c>
      <c r="B116" s="39" t="s">
        <v>239</v>
      </c>
      <c r="C116" s="39" t="s">
        <v>235</v>
      </c>
      <c r="D116" s="42" t="s">
        <v>240</v>
      </c>
      <c r="E116" s="42" t="s">
        <v>169</v>
      </c>
      <c r="F116" s="42" t="s">
        <v>171</v>
      </c>
      <c r="G116" s="42">
        <v>231520</v>
      </c>
      <c r="H116" s="42">
        <v>254720</v>
      </c>
      <c r="I116" s="155"/>
      <c r="J116" s="45"/>
      <c r="K116" s="44">
        <f t="shared" si="2"/>
        <v>0</v>
      </c>
      <c r="L116" s="44">
        <f t="shared" si="3"/>
        <v>0</v>
      </c>
    </row>
    <row r="117" spans="1:12" x14ac:dyDescent="0.3">
      <c r="A117" s="37">
        <v>8</v>
      </c>
      <c r="B117" s="39" t="s">
        <v>239</v>
      </c>
      <c r="C117" s="39" t="s">
        <v>235</v>
      </c>
      <c r="D117" s="42" t="s">
        <v>240</v>
      </c>
      <c r="E117" s="42" t="s">
        <v>169</v>
      </c>
      <c r="F117" s="42" t="s">
        <v>172</v>
      </c>
      <c r="G117" s="42">
        <v>231520</v>
      </c>
      <c r="H117" s="42">
        <v>254720</v>
      </c>
      <c r="I117" s="155"/>
      <c r="J117" s="45"/>
      <c r="K117" s="44">
        <f t="shared" si="2"/>
        <v>0</v>
      </c>
      <c r="L117" s="44">
        <f t="shared" si="3"/>
        <v>0</v>
      </c>
    </row>
    <row r="118" spans="1:12" x14ac:dyDescent="0.3">
      <c r="A118" s="37">
        <v>8</v>
      </c>
      <c r="B118" s="39" t="s">
        <v>241</v>
      </c>
      <c r="C118" s="39" t="s">
        <v>235</v>
      </c>
      <c r="D118" s="42" t="s">
        <v>242</v>
      </c>
      <c r="E118" s="42" t="s">
        <v>169</v>
      </c>
      <c r="F118" s="42" t="s">
        <v>170</v>
      </c>
      <c r="G118" s="42">
        <v>250776</v>
      </c>
      <c r="H118" s="42">
        <v>275664</v>
      </c>
      <c r="I118" s="155">
        <v>17</v>
      </c>
      <c r="J118" s="45"/>
      <c r="K118" s="44">
        <f t="shared" si="2"/>
        <v>0</v>
      </c>
      <c r="L118" s="44">
        <f t="shared" si="3"/>
        <v>0</v>
      </c>
    </row>
    <row r="119" spans="1:12" x14ac:dyDescent="0.3">
      <c r="A119" s="37">
        <v>8</v>
      </c>
      <c r="B119" s="39" t="s">
        <v>241</v>
      </c>
      <c r="C119" s="39" t="s">
        <v>235</v>
      </c>
      <c r="D119" s="42" t="s">
        <v>242</v>
      </c>
      <c r="E119" s="42" t="s">
        <v>169</v>
      </c>
      <c r="F119" s="42" t="s">
        <v>171</v>
      </c>
      <c r="G119" s="42">
        <v>250776</v>
      </c>
      <c r="H119" s="42">
        <v>275664</v>
      </c>
      <c r="I119" s="155"/>
      <c r="J119" s="45"/>
      <c r="K119" s="44">
        <f t="shared" si="2"/>
        <v>0</v>
      </c>
      <c r="L119" s="44">
        <f t="shared" si="3"/>
        <v>0</v>
      </c>
    </row>
    <row r="120" spans="1:12" x14ac:dyDescent="0.3">
      <c r="A120" s="37">
        <v>8</v>
      </c>
      <c r="B120" s="39" t="s">
        <v>241</v>
      </c>
      <c r="C120" s="39" t="s">
        <v>235</v>
      </c>
      <c r="D120" s="42" t="s">
        <v>242</v>
      </c>
      <c r="E120" s="42" t="s">
        <v>169</v>
      </c>
      <c r="F120" s="42" t="s">
        <v>172</v>
      </c>
      <c r="G120" s="42">
        <v>250776</v>
      </c>
      <c r="H120" s="42">
        <v>275664</v>
      </c>
      <c r="I120" s="155"/>
      <c r="J120" s="45"/>
      <c r="K120" s="44">
        <f t="shared" si="2"/>
        <v>0</v>
      </c>
      <c r="L120" s="44">
        <f t="shared" si="3"/>
        <v>0</v>
      </c>
    </row>
    <row r="121" spans="1:12" x14ac:dyDescent="0.3">
      <c r="A121" s="37">
        <v>8</v>
      </c>
      <c r="B121" s="39" t="s">
        <v>243</v>
      </c>
      <c r="C121" s="39" t="s">
        <v>235</v>
      </c>
      <c r="D121" s="42" t="s">
        <v>244</v>
      </c>
      <c r="E121" s="42" t="s">
        <v>169</v>
      </c>
      <c r="F121" s="42" t="s">
        <v>170</v>
      </c>
      <c r="G121" s="42">
        <v>42156.800000000003</v>
      </c>
      <c r="H121" s="42">
        <v>60224</v>
      </c>
      <c r="I121" s="155">
        <v>31</v>
      </c>
      <c r="J121" s="45"/>
      <c r="K121" s="44">
        <f t="shared" si="2"/>
        <v>0</v>
      </c>
      <c r="L121" s="44">
        <f t="shared" si="3"/>
        <v>0</v>
      </c>
    </row>
    <row r="122" spans="1:12" x14ac:dyDescent="0.3">
      <c r="A122" s="37">
        <v>8</v>
      </c>
      <c r="B122" s="39" t="s">
        <v>243</v>
      </c>
      <c r="C122" s="39" t="s">
        <v>235</v>
      </c>
      <c r="D122" s="42" t="s">
        <v>244</v>
      </c>
      <c r="E122" s="42" t="s">
        <v>169</v>
      </c>
      <c r="F122" s="42" t="s">
        <v>171</v>
      </c>
      <c r="G122" s="42">
        <v>14156.8</v>
      </c>
      <c r="H122" s="42">
        <v>20224</v>
      </c>
      <c r="I122" s="155"/>
      <c r="J122" s="45"/>
      <c r="K122" s="44">
        <f t="shared" si="2"/>
        <v>0</v>
      </c>
      <c r="L122" s="44">
        <f t="shared" si="3"/>
        <v>0</v>
      </c>
    </row>
    <row r="123" spans="1:12" x14ac:dyDescent="0.3">
      <c r="A123" s="37">
        <v>8</v>
      </c>
      <c r="B123" s="39" t="s">
        <v>243</v>
      </c>
      <c r="C123" s="39" t="s">
        <v>235</v>
      </c>
      <c r="D123" s="42" t="s">
        <v>244</v>
      </c>
      <c r="E123" s="42" t="s">
        <v>169</v>
      </c>
      <c r="F123" s="42" t="s">
        <v>172</v>
      </c>
      <c r="G123" s="42">
        <v>28156.799999999999</v>
      </c>
      <c r="H123" s="42">
        <v>40224</v>
      </c>
      <c r="I123" s="155"/>
      <c r="J123" s="45"/>
      <c r="K123" s="44">
        <f t="shared" si="2"/>
        <v>0</v>
      </c>
      <c r="L123" s="44">
        <f t="shared" si="3"/>
        <v>0</v>
      </c>
    </row>
    <row r="124" spans="1:12" x14ac:dyDescent="0.3">
      <c r="A124" s="37">
        <v>8</v>
      </c>
      <c r="B124" s="39" t="s">
        <v>245</v>
      </c>
      <c r="C124" s="39" t="s">
        <v>235</v>
      </c>
      <c r="D124" s="42" t="s">
        <v>246</v>
      </c>
      <c r="E124" s="42" t="s">
        <v>169</v>
      </c>
      <c r="F124" s="42" t="s">
        <v>170</v>
      </c>
      <c r="G124" s="42">
        <v>546</v>
      </c>
      <c r="H124" s="42">
        <v>1635</v>
      </c>
      <c r="I124" s="155">
        <v>4</v>
      </c>
      <c r="J124" s="45"/>
      <c r="K124" s="44">
        <f t="shared" si="2"/>
        <v>0</v>
      </c>
      <c r="L124" s="44">
        <f t="shared" si="3"/>
        <v>0</v>
      </c>
    </row>
    <row r="125" spans="1:12" x14ac:dyDescent="0.3">
      <c r="A125" s="37">
        <v>8</v>
      </c>
      <c r="B125" s="39" t="s">
        <v>245</v>
      </c>
      <c r="C125" s="39" t="s">
        <v>235</v>
      </c>
      <c r="D125" s="42" t="s">
        <v>246</v>
      </c>
      <c r="E125" s="42" t="s">
        <v>169</v>
      </c>
      <c r="F125" s="42" t="s">
        <v>171</v>
      </c>
      <c r="G125" s="42">
        <v>273</v>
      </c>
      <c r="H125" s="42">
        <v>818</v>
      </c>
      <c r="I125" s="155"/>
      <c r="J125" s="45"/>
      <c r="K125" s="44">
        <f t="shared" si="2"/>
        <v>0</v>
      </c>
      <c r="L125" s="44">
        <f t="shared" si="3"/>
        <v>0</v>
      </c>
    </row>
    <row r="126" spans="1:12" x14ac:dyDescent="0.3">
      <c r="A126" s="37">
        <v>8</v>
      </c>
      <c r="B126" s="39" t="s">
        <v>245</v>
      </c>
      <c r="C126" s="39" t="s">
        <v>235</v>
      </c>
      <c r="D126" s="42" t="s">
        <v>246</v>
      </c>
      <c r="E126" s="42" t="s">
        <v>169</v>
      </c>
      <c r="F126" s="42" t="s">
        <v>172</v>
      </c>
      <c r="G126" s="42">
        <v>1090</v>
      </c>
      <c r="H126" s="42">
        <v>3270</v>
      </c>
      <c r="I126" s="155"/>
      <c r="J126" s="45"/>
      <c r="K126" s="44">
        <f t="shared" si="2"/>
        <v>0</v>
      </c>
      <c r="L126" s="44">
        <f t="shared" si="3"/>
        <v>0</v>
      </c>
    </row>
    <row r="127" spans="1:12" x14ac:dyDescent="0.3">
      <c r="A127" s="37">
        <v>8</v>
      </c>
      <c r="B127" s="39" t="s">
        <v>247</v>
      </c>
      <c r="C127" s="39" t="s">
        <v>235</v>
      </c>
      <c r="D127" s="42" t="s">
        <v>248</v>
      </c>
      <c r="E127" s="42" t="s">
        <v>169</v>
      </c>
      <c r="F127" s="42" t="s">
        <v>170</v>
      </c>
      <c r="G127" s="42">
        <v>66720</v>
      </c>
      <c r="H127" s="42">
        <v>73448</v>
      </c>
      <c r="I127" s="155">
        <v>22</v>
      </c>
      <c r="J127" s="45"/>
      <c r="K127" s="44">
        <f t="shared" si="2"/>
        <v>0</v>
      </c>
      <c r="L127" s="44">
        <f t="shared" si="3"/>
        <v>0</v>
      </c>
    </row>
    <row r="128" spans="1:12" x14ac:dyDescent="0.3">
      <c r="A128" s="37">
        <v>8</v>
      </c>
      <c r="B128" s="39" t="s">
        <v>247</v>
      </c>
      <c r="C128" s="39" t="s">
        <v>235</v>
      </c>
      <c r="D128" s="42" t="s">
        <v>248</v>
      </c>
      <c r="E128" s="42" t="s">
        <v>169</v>
      </c>
      <c r="F128" s="42" t="s">
        <v>171</v>
      </c>
      <c r="G128" s="42">
        <v>66720</v>
      </c>
      <c r="H128" s="42">
        <v>73448</v>
      </c>
      <c r="I128" s="155"/>
      <c r="J128" s="45"/>
      <c r="K128" s="44">
        <f t="shared" si="2"/>
        <v>0</v>
      </c>
      <c r="L128" s="44">
        <f t="shared" si="3"/>
        <v>0</v>
      </c>
    </row>
    <row r="129" spans="1:12" x14ac:dyDescent="0.3">
      <c r="A129" s="37">
        <v>8</v>
      </c>
      <c r="B129" s="39" t="s">
        <v>247</v>
      </c>
      <c r="C129" s="39" t="s">
        <v>235</v>
      </c>
      <c r="D129" s="42" t="s">
        <v>248</v>
      </c>
      <c r="E129" s="42" t="s">
        <v>169</v>
      </c>
      <c r="F129" s="42" t="s">
        <v>172</v>
      </c>
      <c r="G129" s="42">
        <v>66720</v>
      </c>
      <c r="H129" s="42">
        <v>73448</v>
      </c>
      <c r="I129" s="155"/>
      <c r="J129" s="45"/>
      <c r="K129" s="44">
        <f t="shared" si="2"/>
        <v>0</v>
      </c>
      <c r="L129" s="44">
        <f t="shared" si="3"/>
        <v>0</v>
      </c>
    </row>
    <row r="130" spans="1:12" x14ac:dyDescent="0.3">
      <c r="A130" s="37">
        <v>9</v>
      </c>
      <c r="B130" s="39" t="s">
        <v>249</v>
      </c>
      <c r="C130" s="39" t="s">
        <v>250</v>
      </c>
      <c r="D130" s="42" t="s">
        <v>251</v>
      </c>
      <c r="E130" s="42" t="s">
        <v>173</v>
      </c>
      <c r="F130" s="42" t="s">
        <v>170</v>
      </c>
      <c r="G130" s="42">
        <v>11520</v>
      </c>
      <c r="H130" s="42">
        <v>28800</v>
      </c>
      <c r="I130" s="152">
        <v>8900</v>
      </c>
      <c r="J130" s="45"/>
      <c r="K130" s="44">
        <f t="shared" si="2"/>
        <v>0</v>
      </c>
      <c r="L130" s="44">
        <f t="shared" si="3"/>
        <v>0</v>
      </c>
    </row>
    <row r="131" spans="1:12" x14ac:dyDescent="0.3">
      <c r="A131" s="37">
        <v>9</v>
      </c>
      <c r="B131" s="39" t="s">
        <v>249</v>
      </c>
      <c r="C131" s="39" t="s">
        <v>250</v>
      </c>
      <c r="D131" s="42" t="s">
        <v>251</v>
      </c>
      <c r="E131" s="42" t="s">
        <v>173</v>
      </c>
      <c r="F131" s="42" t="s">
        <v>171</v>
      </c>
      <c r="G131" s="42">
        <v>2000</v>
      </c>
      <c r="H131" s="42">
        <v>5000</v>
      </c>
      <c r="I131" s="153"/>
      <c r="J131" s="45"/>
      <c r="K131" s="44">
        <f t="shared" si="2"/>
        <v>0</v>
      </c>
      <c r="L131" s="44">
        <f t="shared" si="3"/>
        <v>0</v>
      </c>
    </row>
    <row r="132" spans="1:12" x14ac:dyDescent="0.3">
      <c r="A132" s="37">
        <v>9</v>
      </c>
      <c r="B132" s="39" t="s">
        <v>249</v>
      </c>
      <c r="C132" s="39" t="s">
        <v>250</v>
      </c>
      <c r="D132" s="42" t="s">
        <v>251</v>
      </c>
      <c r="E132" s="42" t="s">
        <v>173</v>
      </c>
      <c r="F132" s="42" t="s">
        <v>172</v>
      </c>
      <c r="G132" s="42">
        <v>11520</v>
      </c>
      <c r="H132" s="42">
        <v>28800</v>
      </c>
      <c r="I132" s="154"/>
      <c r="J132" s="45"/>
      <c r="K132" s="44">
        <f t="shared" si="2"/>
        <v>0</v>
      </c>
      <c r="L132" s="44">
        <f t="shared" si="3"/>
        <v>0</v>
      </c>
    </row>
    <row r="133" spans="1:12" x14ac:dyDescent="0.3">
      <c r="A133" s="37">
        <v>10</v>
      </c>
      <c r="B133" s="39" t="s">
        <v>104</v>
      </c>
      <c r="C133" s="39" t="s">
        <v>105</v>
      </c>
      <c r="D133" s="42" t="s">
        <v>106</v>
      </c>
      <c r="E133" s="42" t="s">
        <v>173</v>
      </c>
      <c r="F133" s="42" t="s">
        <v>172</v>
      </c>
      <c r="G133" s="42">
        <v>2400</v>
      </c>
      <c r="H133" s="42">
        <v>6000</v>
      </c>
      <c r="I133" s="152">
        <v>950</v>
      </c>
      <c r="J133" s="45"/>
      <c r="K133" s="44">
        <f t="shared" si="2"/>
        <v>0</v>
      </c>
      <c r="L133" s="44">
        <f t="shared" si="3"/>
        <v>0</v>
      </c>
    </row>
    <row r="134" spans="1:12" x14ac:dyDescent="0.3">
      <c r="A134" s="37">
        <v>10</v>
      </c>
      <c r="B134" s="39" t="s">
        <v>104</v>
      </c>
      <c r="C134" s="39" t="s">
        <v>105</v>
      </c>
      <c r="D134" s="42" t="s">
        <v>106</v>
      </c>
      <c r="E134" s="42" t="s">
        <v>173</v>
      </c>
      <c r="F134" s="42" t="s">
        <v>170</v>
      </c>
      <c r="G134" s="42">
        <v>200</v>
      </c>
      <c r="H134" s="42">
        <v>500</v>
      </c>
      <c r="I134" s="153"/>
      <c r="J134" s="45"/>
      <c r="K134" s="44">
        <f t="shared" si="2"/>
        <v>0</v>
      </c>
      <c r="L134" s="44">
        <f t="shared" si="3"/>
        <v>0</v>
      </c>
    </row>
    <row r="135" spans="1:12" x14ac:dyDescent="0.3">
      <c r="A135" s="37">
        <v>10</v>
      </c>
      <c r="B135" s="39" t="s">
        <v>104</v>
      </c>
      <c r="C135" s="39" t="s">
        <v>105</v>
      </c>
      <c r="D135" s="42" t="s">
        <v>106</v>
      </c>
      <c r="E135" s="42" t="s">
        <v>173</v>
      </c>
      <c r="F135" s="42" t="s">
        <v>171</v>
      </c>
      <c r="G135" s="42">
        <v>200</v>
      </c>
      <c r="H135" s="42">
        <v>500</v>
      </c>
      <c r="I135" s="154"/>
      <c r="J135" s="45"/>
      <c r="K135" s="44">
        <f t="shared" si="2"/>
        <v>0</v>
      </c>
      <c r="L135" s="44">
        <f t="shared" si="3"/>
        <v>0</v>
      </c>
    </row>
    <row r="136" spans="1:12" x14ac:dyDescent="0.3">
      <c r="A136" s="37">
        <v>10</v>
      </c>
      <c r="B136" s="39" t="s">
        <v>252</v>
      </c>
      <c r="C136" s="39" t="s">
        <v>105</v>
      </c>
      <c r="D136" s="42" t="s">
        <v>253</v>
      </c>
      <c r="E136" s="42" t="s">
        <v>169</v>
      </c>
      <c r="F136" s="42" t="s">
        <v>172</v>
      </c>
      <c r="G136" s="42">
        <v>6800</v>
      </c>
      <c r="H136" s="42">
        <v>17000</v>
      </c>
      <c r="I136" s="155">
        <v>20</v>
      </c>
      <c r="J136" s="45"/>
      <c r="K136" s="44">
        <f t="shared" si="2"/>
        <v>0</v>
      </c>
      <c r="L136" s="44">
        <f t="shared" si="3"/>
        <v>0</v>
      </c>
    </row>
    <row r="137" spans="1:12" x14ac:dyDescent="0.3">
      <c r="A137" s="37">
        <v>10</v>
      </c>
      <c r="B137" s="39" t="s">
        <v>254</v>
      </c>
      <c r="C137" s="39" t="s">
        <v>105</v>
      </c>
      <c r="D137" s="42" t="s">
        <v>253</v>
      </c>
      <c r="E137" s="42" t="s">
        <v>169</v>
      </c>
      <c r="F137" s="42" t="s">
        <v>170</v>
      </c>
      <c r="G137" s="42">
        <v>3600</v>
      </c>
      <c r="H137" s="42">
        <v>9000</v>
      </c>
      <c r="I137" s="155"/>
      <c r="J137" s="45"/>
      <c r="K137" s="44">
        <f t="shared" ref="K137:K200" si="4">J137*G137</f>
        <v>0</v>
      </c>
      <c r="L137" s="44">
        <f t="shared" ref="L137:L200" si="5">J137*H137</f>
        <v>0</v>
      </c>
    </row>
    <row r="138" spans="1:12" x14ac:dyDescent="0.3">
      <c r="A138" s="37">
        <v>10</v>
      </c>
      <c r="B138" s="39" t="s">
        <v>255</v>
      </c>
      <c r="C138" s="39" t="s">
        <v>105</v>
      </c>
      <c r="D138" s="42" t="s">
        <v>253</v>
      </c>
      <c r="E138" s="42" t="s">
        <v>169</v>
      </c>
      <c r="F138" s="42" t="s">
        <v>171</v>
      </c>
      <c r="G138" s="42">
        <v>1200</v>
      </c>
      <c r="H138" s="42">
        <v>3000</v>
      </c>
      <c r="I138" s="155"/>
      <c r="J138" s="45"/>
      <c r="K138" s="44">
        <f t="shared" si="4"/>
        <v>0</v>
      </c>
      <c r="L138" s="44">
        <f t="shared" si="5"/>
        <v>0</v>
      </c>
    </row>
    <row r="139" spans="1:12" x14ac:dyDescent="0.3">
      <c r="A139" s="37">
        <v>11</v>
      </c>
      <c r="B139" s="39" t="s">
        <v>256</v>
      </c>
      <c r="C139" s="39" t="s">
        <v>107</v>
      </c>
      <c r="D139" s="42" t="s">
        <v>257</v>
      </c>
      <c r="E139" s="42" t="s">
        <v>169</v>
      </c>
      <c r="F139" s="42" t="s">
        <v>172</v>
      </c>
      <c r="G139" s="42">
        <v>55849</v>
      </c>
      <c r="H139" s="42">
        <v>139622</v>
      </c>
      <c r="I139" s="155">
        <v>200</v>
      </c>
      <c r="J139" s="45"/>
      <c r="K139" s="44">
        <f t="shared" si="4"/>
        <v>0</v>
      </c>
      <c r="L139" s="44">
        <f t="shared" si="5"/>
        <v>0</v>
      </c>
    </row>
    <row r="140" spans="1:12" x14ac:dyDescent="0.3">
      <c r="A140" s="37">
        <v>11</v>
      </c>
      <c r="B140" s="39" t="s">
        <v>256</v>
      </c>
      <c r="C140" s="39" t="s">
        <v>107</v>
      </c>
      <c r="D140" s="42" t="s">
        <v>257</v>
      </c>
      <c r="E140" s="42" t="s">
        <v>169</v>
      </c>
      <c r="F140" s="42" t="s">
        <v>170</v>
      </c>
      <c r="G140" s="42">
        <v>61920</v>
      </c>
      <c r="H140" s="42">
        <v>154800</v>
      </c>
      <c r="I140" s="155"/>
      <c r="J140" s="45"/>
      <c r="K140" s="44">
        <f t="shared" si="4"/>
        <v>0</v>
      </c>
      <c r="L140" s="44">
        <f t="shared" si="5"/>
        <v>0</v>
      </c>
    </row>
    <row r="141" spans="1:12" x14ac:dyDescent="0.3">
      <c r="A141" s="37">
        <v>11</v>
      </c>
      <c r="B141" s="39" t="s">
        <v>256</v>
      </c>
      <c r="C141" s="39" t="s">
        <v>107</v>
      </c>
      <c r="D141" s="42" t="s">
        <v>257</v>
      </c>
      <c r="E141" s="42" t="s">
        <v>169</v>
      </c>
      <c r="F141" s="42" t="s">
        <v>171</v>
      </c>
      <c r="G141" s="42">
        <v>4613</v>
      </c>
      <c r="H141" s="42">
        <v>11532</v>
      </c>
      <c r="I141" s="155"/>
      <c r="J141" s="45"/>
      <c r="K141" s="44">
        <f t="shared" si="4"/>
        <v>0</v>
      </c>
      <c r="L141" s="44">
        <f t="shared" si="5"/>
        <v>0</v>
      </c>
    </row>
    <row r="142" spans="1:12" x14ac:dyDescent="0.3">
      <c r="A142" s="37">
        <v>11</v>
      </c>
      <c r="B142" s="39" t="s">
        <v>258</v>
      </c>
      <c r="C142" s="39" t="s">
        <v>107</v>
      </c>
      <c r="D142" s="42" t="s">
        <v>259</v>
      </c>
      <c r="E142" s="42" t="s">
        <v>169</v>
      </c>
      <c r="F142" s="42" t="s">
        <v>172</v>
      </c>
      <c r="G142" s="42">
        <v>12988</v>
      </c>
      <c r="H142" s="42">
        <v>32470</v>
      </c>
      <c r="I142" s="155">
        <v>45</v>
      </c>
      <c r="J142" s="45"/>
      <c r="K142" s="44">
        <f t="shared" si="4"/>
        <v>0</v>
      </c>
      <c r="L142" s="44">
        <f t="shared" si="5"/>
        <v>0</v>
      </c>
    </row>
    <row r="143" spans="1:12" x14ac:dyDescent="0.3">
      <c r="A143" s="37">
        <v>11</v>
      </c>
      <c r="B143" s="39" t="s">
        <v>258</v>
      </c>
      <c r="C143" s="39" t="s">
        <v>107</v>
      </c>
      <c r="D143" s="42" t="s">
        <v>259</v>
      </c>
      <c r="E143" s="42" t="s">
        <v>169</v>
      </c>
      <c r="F143" s="42" t="s">
        <v>170</v>
      </c>
      <c r="G143" s="42">
        <v>14405</v>
      </c>
      <c r="H143" s="42">
        <v>36012</v>
      </c>
      <c r="I143" s="155"/>
      <c r="J143" s="45"/>
      <c r="K143" s="44">
        <f t="shared" si="4"/>
        <v>0</v>
      </c>
      <c r="L143" s="44">
        <f t="shared" si="5"/>
        <v>0</v>
      </c>
    </row>
    <row r="144" spans="1:12" x14ac:dyDescent="0.3">
      <c r="A144" s="37">
        <v>11</v>
      </c>
      <c r="B144" s="39" t="s">
        <v>258</v>
      </c>
      <c r="C144" s="39" t="s">
        <v>107</v>
      </c>
      <c r="D144" s="42" t="s">
        <v>259</v>
      </c>
      <c r="E144" s="42" t="s">
        <v>169</v>
      </c>
      <c r="F144" s="42" t="s">
        <v>171</v>
      </c>
      <c r="G144" s="42">
        <v>1075</v>
      </c>
      <c r="H144" s="42">
        <v>2688</v>
      </c>
      <c r="I144" s="155"/>
      <c r="J144" s="45"/>
      <c r="K144" s="44">
        <f t="shared" si="4"/>
        <v>0</v>
      </c>
      <c r="L144" s="44">
        <f t="shared" si="5"/>
        <v>0</v>
      </c>
    </row>
    <row r="145" spans="1:12" x14ac:dyDescent="0.3">
      <c r="A145" s="37">
        <v>11</v>
      </c>
      <c r="B145" s="39" t="s">
        <v>260</v>
      </c>
      <c r="C145" s="39" t="s">
        <v>107</v>
      </c>
      <c r="D145" s="42" t="s">
        <v>261</v>
      </c>
      <c r="E145" s="42" t="s">
        <v>169</v>
      </c>
      <c r="F145" s="42" t="s">
        <v>172</v>
      </c>
      <c r="G145" s="42">
        <v>18183</v>
      </c>
      <c r="H145" s="42">
        <v>45458</v>
      </c>
      <c r="I145" s="155">
        <v>60</v>
      </c>
      <c r="J145" s="45"/>
      <c r="K145" s="44">
        <f t="shared" si="4"/>
        <v>0</v>
      </c>
      <c r="L145" s="44">
        <f t="shared" si="5"/>
        <v>0</v>
      </c>
    </row>
    <row r="146" spans="1:12" x14ac:dyDescent="0.3">
      <c r="A146" s="37">
        <v>11</v>
      </c>
      <c r="B146" s="39" t="s">
        <v>260</v>
      </c>
      <c r="C146" s="39" t="s">
        <v>107</v>
      </c>
      <c r="D146" s="42" t="s">
        <v>261</v>
      </c>
      <c r="E146" s="42" t="s">
        <v>169</v>
      </c>
      <c r="F146" s="42" t="s">
        <v>170</v>
      </c>
      <c r="G146" s="42">
        <v>20304</v>
      </c>
      <c r="H146" s="42">
        <v>50760</v>
      </c>
      <c r="I146" s="155"/>
      <c r="J146" s="45"/>
      <c r="K146" s="44">
        <f t="shared" si="4"/>
        <v>0</v>
      </c>
      <c r="L146" s="44">
        <f t="shared" si="5"/>
        <v>0</v>
      </c>
    </row>
    <row r="147" spans="1:12" x14ac:dyDescent="0.3">
      <c r="A147" s="37">
        <v>11</v>
      </c>
      <c r="B147" s="39" t="s">
        <v>260</v>
      </c>
      <c r="C147" s="39" t="s">
        <v>107</v>
      </c>
      <c r="D147" s="42" t="s">
        <v>261</v>
      </c>
      <c r="E147" s="42" t="s">
        <v>169</v>
      </c>
      <c r="F147" s="42" t="s">
        <v>171</v>
      </c>
      <c r="G147" s="42">
        <v>1498</v>
      </c>
      <c r="H147" s="42">
        <v>3744</v>
      </c>
      <c r="I147" s="155"/>
      <c r="J147" s="45"/>
      <c r="K147" s="44">
        <f t="shared" si="4"/>
        <v>0</v>
      </c>
      <c r="L147" s="44">
        <f t="shared" si="5"/>
        <v>0</v>
      </c>
    </row>
    <row r="148" spans="1:12" x14ac:dyDescent="0.3">
      <c r="A148" s="37">
        <v>11</v>
      </c>
      <c r="B148" s="39" t="s">
        <v>262</v>
      </c>
      <c r="C148" s="39" t="s">
        <v>107</v>
      </c>
      <c r="D148" s="42" t="s">
        <v>263</v>
      </c>
      <c r="E148" s="42" t="s">
        <v>169</v>
      </c>
      <c r="F148" s="42" t="s">
        <v>172</v>
      </c>
      <c r="G148" s="42">
        <v>8442</v>
      </c>
      <c r="H148" s="42">
        <v>21106</v>
      </c>
      <c r="I148" s="155">
        <v>32</v>
      </c>
      <c r="J148" s="45"/>
      <c r="K148" s="44">
        <f t="shared" si="4"/>
        <v>0</v>
      </c>
      <c r="L148" s="44">
        <f t="shared" si="5"/>
        <v>0</v>
      </c>
    </row>
    <row r="149" spans="1:12" x14ac:dyDescent="0.3">
      <c r="A149" s="37">
        <v>11</v>
      </c>
      <c r="B149" s="39" t="s">
        <v>262</v>
      </c>
      <c r="C149" s="39" t="s">
        <v>107</v>
      </c>
      <c r="D149" s="42" t="s">
        <v>263</v>
      </c>
      <c r="E149" s="42" t="s">
        <v>169</v>
      </c>
      <c r="F149" s="42" t="s">
        <v>170</v>
      </c>
      <c r="G149" s="42">
        <v>9360</v>
      </c>
      <c r="H149" s="42">
        <v>23400</v>
      </c>
      <c r="I149" s="155"/>
      <c r="J149" s="45"/>
      <c r="K149" s="44">
        <f t="shared" si="4"/>
        <v>0</v>
      </c>
      <c r="L149" s="44">
        <f t="shared" si="5"/>
        <v>0</v>
      </c>
    </row>
    <row r="150" spans="1:12" x14ac:dyDescent="0.3">
      <c r="A150" s="37">
        <v>11</v>
      </c>
      <c r="B150" s="39" t="s">
        <v>262</v>
      </c>
      <c r="C150" s="39" t="s">
        <v>107</v>
      </c>
      <c r="D150" s="42" t="s">
        <v>263</v>
      </c>
      <c r="E150" s="42" t="s">
        <v>169</v>
      </c>
      <c r="F150" s="42" t="s">
        <v>171</v>
      </c>
      <c r="G150" s="42">
        <v>696</v>
      </c>
      <c r="H150" s="42">
        <v>1740</v>
      </c>
      <c r="I150" s="155"/>
      <c r="J150" s="45"/>
      <c r="K150" s="44">
        <f t="shared" si="4"/>
        <v>0</v>
      </c>
      <c r="L150" s="44">
        <f t="shared" si="5"/>
        <v>0</v>
      </c>
    </row>
    <row r="151" spans="1:12" x14ac:dyDescent="0.3">
      <c r="A151" s="37">
        <v>11</v>
      </c>
      <c r="B151" s="39" t="s">
        <v>264</v>
      </c>
      <c r="C151" s="39" t="s">
        <v>107</v>
      </c>
      <c r="D151" s="42" t="s">
        <v>265</v>
      </c>
      <c r="E151" s="42" t="s">
        <v>169</v>
      </c>
      <c r="F151" s="42" t="s">
        <v>172</v>
      </c>
      <c r="G151" s="42">
        <v>51950</v>
      </c>
      <c r="H151" s="42">
        <v>129876</v>
      </c>
      <c r="I151" s="155">
        <v>158</v>
      </c>
      <c r="J151" s="45"/>
      <c r="K151" s="44">
        <f t="shared" si="4"/>
        <v>0</v>
      </c>
      <c r="L151" s="44">
        <f t="shared" si="5"/>
        <v>0</v>
      </c>
    </row>
    <row r="152" spans="1:12" x14ac:dyDescent="0.3">
      <c r="A152" s="37">
        <v>11</v>
      </c>
      <c r="B152" s="39" t="s">
        <v>264</v>
      </c>
      <c r="C152" s="39" t="s">
        <v>107</v>
      </c>
      <c r="D152" s="42" t="s">
        <v>265</v>
      </c>
      <c r="E152" s="42" t="s">
        <v>169</v>
      </c>
      <c r="F152" s="42" t="s">
        <v>170</v>
      </c>
      <c r="G152" s="42">
        <v>57600</v>
      </c>
      <c r="H152" s="42">
        <v>144000</v>
      </c>
      <c r="I152" s="155"/>
      <c r="J152" s="45"/>
      <c r="K152" s="44">
        <f t="shared" si="4"/>
        <v>0</v>
      </c>
      <c r="L152" s="44">
        <f t="shared" si="5"/>
        <v>0</v>
      </c>
    </row>
    <row r="153" spans="1:12" x14ac:dyDescent="0.3">
      <c r="A153" s="37">
        <v>11</v>
      </c>
      <c r="B153" s="39" t="s">
        <v>264</v>
      </c>
      <c r="C153" s="39" t="s">
        <v>107</v>
      </c>
      <c r="D153" s="42" t="s">
        <v>265</v>
      </c>
      <c r="E153" s="42" t="s">
        <v>169</v>
      </c>
      <c r="F153" s="42" t="s">
        <v>171</v>
      </c>
      <c r="G153" s="42">
        <v>4291</v>
      </c>
      <c r="H153" s="42">
        <v>10728</v>
      </c>
      <c r="I153" s="155"/>
      <c r="J153" s="45"/>
      <c r="K153" s="44">
        <f t="shared" si="4"/>
        <v>0</v>
      </c>
      <c r="L153" s="44">
        <f t="shared" si="5"/>
        <v>0</v>
      </c>
    </row>
    <row r="154" spans="1:12" x14ac:dyDescent="0.3">
      <c r="A154" s="37">
        <v>11</v>
      </c>
      <c r="B154" s="39" t="s">
        <v>266</v>
      </c>
      <c r="C154" s="39" t="s">
        <v>107</v>
      </c>
      <c r="D154" s="42" t="s">
        <v>267</v>
      </c>
      <c r="E154" s="42" t="s">
        <v>169</v>
      </c>
      <c r="F154" s="42" t="s">
        <v>172</v>
      </c>
      <c r="G154" s="42">
        <v>12988</v>
      </c>
      <c r="H154" s="42">
        <v>32470</v>
      </c>
      <c r="I154" s="152">
        <v>45</v>
      </c>
      <c r="J154" s="45"/>
      <c r="K154" s="44">
        <f t="shared" si="4"/>
        <v>0</v>
      </c>
      <c r="L154" s="44">
        <f t="shared" si="5"/>
        <v>0</v>
      </c>
    </row>
    <row r="155" spans="1:12" x14ac:dyDescent="0.3">
      <c r="A155" s="37">
        <v>11</v>
      </c>
      <c r="B155" s="39" t="s">
        <v>266</v>
      </c>
      <c r="C155" s="39" t="s">
        <v>107</v>
      </c>
      <c r="D155" s="42" t="s">
        <v>267</v>
      </c>
      <c r="E155" s="42" t="s">
        <v>169</v>
      </c>
      <c r="F155" s="42" t="s">
        <v>170</v>
      </c>
      <c r="G155" s="42">
        <v>14405</v>
      </c>
      <c r="H155" s="42">
        <v>36012</v>
      </c>
      <c r="I155" s="153"/>
      <c r="J155" s="45"/>
      <c r="K155" s="44">
        <f t="shared" si="4"/>
        <v>0</v>
      </c>
      <c r="L155" s="44">
        <f t="shared" si="5"/>
        <v>0</v>
      </c>
    </row>
    <row r="156" spans="1:12" x14ac:dyDescent="0.3">
      <c r="A156" s="37">
        <v>11</v>
      </c>
      <c r="B156" s="39" t="s">
        <v>266</v>
      </c>
      <c r="C156" s="39" t="s">
        <v>107</v>
      </c>
      <c r="D156" s="42" t="s">
        <v>267</v>
      </c>
      <c r="E156" s="42" t="s">
        <v>169</v>
      </c>
      <c r="F156" s="42" t="s">
        <v>171</v>
      </c>
      <c r="G156" s="42">
        <v>1075</v>
      </c>
      <c r="H156" s="42">
        <v>2688</v>
      </c>
      <c r="I156" s="154"/>
      <c r="J156" s="45"/>
      <c r="K156" s="44">
        <f t="shared" si="4"/>
        <v>0</v>
      </c>
      <c r="L156" s="44">
        <f t="shared" si="5"/>
        <v>0</v>
      </c>
    </row>
    <row r="157" spans="1:12" x14ac:dyDescent="0.3">
      <c r="A157" s="37">
        <v>12</v>
      </c>
      <c r="B157" s="39" t="s">
        <v>268</v>
      </c>
      <c r="C157" s="39" t="s">
        <v>108</v>
      </c>
      <c r="D157" s="42" t="s">
        <v>269</v>
      </c>
      <c r="E157" s="42" t="s">
        <v>173</v>
      </c>
      <c r="F157" s="42" t="s">
        <v>170</v>
      </c>
      <c r="G157" s="42">
        <v>3504</v>
      </c>
      <c r="H157" s="42">
        <v>8760</v>
      </c>
      <c r="I157" s="152">
        <v>1350</v>
      </c>
      <c r="J157" s="45"/>
      <c r="K157" s="44">
        <f t="shared" si="4"/>
        <v>0</v>
      </c>
      <c r="L157" s="44">
        <f t="shared" si="5"/>
        <v>0</v>
      </c>
    </row>
    <row r="158" spans="1:12" x14ac:dyDescent="0.3">
      <c r="A158" s="37">
        <v>12</v>
      </c>
      <c r="B158" s="39" t="s">
        <v>268</v>
      </c>
      <c r="C158" s="39" t="s">
        <v>108</v>
      </c>
      <c r="D158" s="42" t="s">
        <v>269</v>
      </c>
      <c r="E158" s="42" t="s">
        <v>173</v>
      </c>
      <c r="F158" s="42" t="s">
        <v>172</v>
      </c>
      <c r="G158" s="42">
        <v>400</v>
      </c>
      <c r="H158" s="42">
        <v>1000</v>
      </c>
      <c r="I158" s="154"/>
      <c r="J158" s="45"/>
      <c r="K158" s="44">
        <f t="shared" si="4"/>
        <v>0</v>
      </c>
      <c r="L158" s="44">
        <f t="shared" si="5"/>
        <v>0</v>
      </c>
    </row>
    <row r="159" spans="1:12" x14ac:dyDescent="0.3">
      <c r="A159" s="37">
        <v>13</v>
      </c>
      <c r="B159" s="39" t="s">
        <v>270</v>
      </c>
      <c r="C159" s="39" t="s">
        <v>271</v>
      </c>
      <c r="D159" s="42" t="s">
        <v>272</v>
      </c>
      <c r="E159" s="42" t="s">
        <v>169</v>
      </c>
      <c r="F159" s="42" t="s">
        <v>170</v>
      </c>
      <c r="G159" s="42">
        <v>64</v>
      </c>
      <c r="H159" s="42">
        <v>384</v>
      </c>
      <c r="I159" s="152">
        <v>1</v>
      </c>
      <c r="J159" s="45"/>
      <c r="K159" s="44">
        <f t="shared" si="4"/>
        <v>0</v>
      </c>
      <c r="L159" s="44">
        <f t="shared" si="5"/>
        <v>0</v>
      </c>
    </row>
    <row r="160" spans="1:12" x14ac:dyDescent="0.3">
      <c r="A160" s="37">
        <v>13</v>
      </c>
      <c r="B160" s="39" t="s">
        <v>270</v>
      </c>
      <c r="C160" s="39" t="s">
        <v>271</v>
      </c>
      <c r="D160" s="42" t="s">
        <v>272</v>
      </c>
      <c r="E160" s="42" t="s">
        <v>169</v>
      </c>
      <c r="F160" s="42" t="s">
        <v>171</v>
      </c>
      <c r="G160" s="42">
        <v>32</v>
      </c>
      <c r="H160" s="42">
        <v>192</v>
      </c>
      <c r="I160" s="153"/>
      <c r="J160" s="45"/>
      <c r="K160" s="44">
        <f t="shared" si="4"/>
        <v>0</v>
      </c>
      <c r="L160" s="44">
        <f t="shared" si="5"/>
        <v>0</v>
      </c>
    </row>
    <row r="161" spans="1:12" x14ac:dyDescent="0.3">
      <c r="A161" s="37">
        <v>13</v>
      </c>
      <c r="B161" s="39" t="s">
        <v>270</v>
      </c>
      <c r="C161" s="39" t="s">
        <v>271</v>
      </c>
      <c r="D161" s="42" t="s">
        <v>272</v>
      </c>
      <c r="E161" s="42" t="s">
        <v>169</v>
      </c>
      <c r="F161" s="42" t="s">
        <v>172</v>
      </c>
      <c r="G161" s="42">
        <v>64</v>
      </c>
      <c r="H161" s="42">
        <v>384</v>
      </c>
      <c r="I161" s="154"/>
      <c r="J161" s="45"/>
      <c r="K161" s="44">
        <f t="shared" si="4"/>
        <v>0</v>
      </c>
      <c r="L161" s="44">
        <f t="shared" si="5"/>
        <v>0</v>
      </c>
    </row>
    <row r="162" spans="1:12" x14ac:dyDescent="0.3">
      <c r="A162" s="37">
        <v>13</v>
      </c>
      <c r="B162" s="39" t="s">
        <v>270</v>
      </c>
      <c r="C162" s="39" t="s">
        <v>271</v>
      </c>
      <c r="D162" s="42" t="s">
        <v>272</v>
      </c>
      <c r="E162" s="42" t="s">
        <v>173</v>
      </c>
      <c r="F162" s="42" t="s">
        <v>170</v>
      </c>
      <c r="G162" s="42">
        <v>1400</v>
      </c>
      <c r="H162" s="42">
        <v>2880</v>
      </c>
      <c r="I162" s="152">
        <v>820</v>
      </c>
      <c r="J162" s="45"/>
      <c r="K162" s="44">
        <f t="shared" si="4"/>
        <v>0</v>
      </c>
      <c r="L162" s="44">
        <f t="shared" si="5"/>
        <v>0</v>
      </c>
    </row>
    <row r="163" spans="1:12" x14ac:dyDescent="0.3">
      <c r="A163" s="37">
        <v>13</v>
      </c>
      <c r="B163" s="39" t="s">
        <v>270</v>
      </c>
      <c r="C163" s="39" t="s">
        <v>271</v>
      </c>
      <c r="D163" s="42" t="s">
        <v>272</v>
      </c>
      <c r="E163" s="42" t="s">
        <v>173</v>
      </c>
      <c r="F163" s="42" t="s">
        <v>172</v>
      </c>
      <c r="G163" s="42">
        <v>1440</v>
      </c>
      <c r="H163" s="42">
        <v>2880</v>
      </c>
      <c r="I163" s="154"/>
      <c r="J163" s="45"/>
      <c r="K163" s="44">
        <f t="shared" si="4"/>
        <v>0</v>
      </c>
      <c r="L163" s="44">
        <f t="shared" si="5"/>
        <v>0</v>
      </c>
    </row>
    <row r="164" spans="1:12" x14ac:dyDescent="0.3">
      <c r="A164" s="37">
        <v>14</v>
      </c>
      <c r="B164" s="39" t="s">
        <v>273</v>
      </c>
      <c r="C164" s="39" t="s">
        <v>274</v>
      </c>
      <c r="D164" s="42" t="s">
        <v>275</v>
      </c>
      <c r="E164" s="42" t="s">
        <v>169</v>
      </c>
      <c r="F164" s="42" t="s">
        <v>171</v>
      </c>
      <c r="G164" s="42">
        <v>2640</v>
      </c>
      <c r="H164" s="42">
        <v>5280</v>
      </c>
      <c r="I164" s="155">
        <v>7</v>
      </c>
      <c r="J164" s="45"/>
      <c r="K164" s="44">
        <f t="shared" si="4"/>
        <v>0</v>
      </c>
      <c r="L164" s="44">
        <f t="shared" si="5"/>
        <v>0</v>
      </c>
    </row>
    <row r="165" spans="1:12" x14ac:dyDescent="0.3">
      <c r="A165" s="37">
        <v>14</v>
      </c>
      <c r="B165" s="39" t="s">
        <v>273</v>
      </c>
      <c r="C165" s="39" t="s">
        <v>274</v>
      </c>
      <c r="D165" s="42" t="s">
        <v>275</v>
      </c>
      <c r="E165" s="42" t="s">
        <v>169</v>
      </c>
      <c r="F165" s="42" t="s">
        <v>172</v>
      </c>
      <c r="G165" s="42">
        <v>2640</v>
      </c>
      <c r="H165" s="42">
        <v>5280</v>
      </c>
      <c r="I165" s="155"/>
      <c r="J165" s="45"/>
      <c r="K165" s="44">
        <f t="shared" si="4"/>
        <v>0</v>
      </c>
      <c r="L165" s="44">
        <f t="shared" si="5"/>
        <v>0</v>
      </c>
    </row>
    <row r="166" spans="1:12" x14ac:dyDescent="0.3">
      <c r="A166" s="37">
        <v>14</v>
      </c>
      <c r="B166" s="39" t="s">
        <v>276</v>
      </c>
      <c r="C166" s="39" t="s">
        <v>274</v>
      </c>
      <c r="D166" s="42" t="s">
        <v>277</v>
      </c>
      <c r="E166" s="42" t="s">
        <v>173</v>
      </c>
      <c r="F166" s="42" t="s">
        <v>172</v>
      </c>
      <c r="G166" s="42">
        <v>3000</v>
      </c>
      <c r="H166" s="42">
        <v>5280</v>
      </c>
      <c r="I166" s="152">
        <v>1200</v>
      </c>
      <c r="J166" s="45"/>
      <c r="K166" s="44">
        <f t="shared" si="4"/>
        <v>0</v>
      </c>
      <c r="L166" s="44">
        <f t="shared" si="5"/>
        <v>0</v>
      </c>
    </row>
    <row r="167" spans="1:12" x14ac:dyDescent="0.3">
      <c r="A167" s="37">
        <v>14</v>
      </c>
      <c r="B167" s="39" t="s">
        <v>276</v>
      </c>
      <c r="C167" s="39" t="s">
        <v>274</v>
      </c>
      <c r="D167" s="42" t="s">
        <v>277</v>
      </c>
      <c r="E167" s="42" t="s">
        <v>173</v>
      </c>
      <c r="F167" s="42" t="s">
        <v>170</v>
      </c>
      <c r="G167" s="42">
        <v>1500</v>
      </c>
      <c r="H167" s="42">
        <v>1760</v>
      </c>
      <c r="I167" s="153"/>
      <c r="J167" s="45"/>
      <c r="K167" s="44">
        <f t="shared" si="4"/>
        <v>0</v>
      </c>
      <c r="L167" s="44">
        <f t="shared" si="5"/>
        <v>0</v>
      </c>
    </row>
    <row r="168" spans="1:12" x14ac:dyDescent="0.3">
      <c r="A168" s="37">
        <v>14</v>
      </c>
      <c r="B168" s="39" t="s">
        <v>276</v>
      </c>
      <c r="C168" s="39" t="s">
        <v>274</v>
      </c>
      <c r="D168" s="42" t="s">
        <v>277</v>
      </c>
      <c r="E168" s="42" t="s">
        <v>173</v>
      </c>
      <c r="F168" s="42" t="s">
        <v>171</v>
      </c>
      <c r="G168" s="42">
        <v>1500</v>
      </c>
      <c r="H168" s="42">
        <v>1760</v>
      </c>
      <c r="I168" s="154"/>
      <c r="J168" s="45"/>
      <c r="K168" s="44">
        <f t="shared" si="4"/>
        <v>0</v>
      </c>
      <c r="L168" s="44">
        <f t="shared" si="5"/>
        <v>0</v>
      </c>
    </row>
    <row r="169" spans="1:12" x14ac:dyDescent="0.3">
      <c r="A169" s="37">
        <v>15</v>
      </c>
      <c r="B169" s="39" t="s">
        <v>278</v>
      </c>
      <c r="C169" s="39" t="s">
        <v>279</v>
      </c>
      <c r="D169" s="42" t="s">
        <v>280</v>
      </c>
      <c r="E169" s="42" t="s">
        <v>169</v>
      </c>
      <c r="F169" s="42" t="s">
        <v>170</v>
      </c>
      <c r="G169" s="42">
        <v>720</v>
      </c>
      <c r="H169" s="42">
        <v>1000</v>
      </c>
      <c r="I169" s="155">
        <v>3</v>
      </c>
      <c r="J169" s="45"/>
      <c r="K169" s="44">
        <f t="shared" si="4"/>
        <v>0</v>
      </c>
      <c r="L169" s="44">
        <f t="shared" si="5"/>
        <v>0</v>
      </c>
    </row>
    <row r="170" spans="1:12" x14ac:dyDescent="0.3">
      <c r="A170" s="37">
        <v>15</v>
      </c>
      <c r="B170" s="39" t="s">
        <v>278</v>
      </c>
      <c r="C170" s="39" t="s">
        <v>279</v>
      </c>
      <c r="D170" s="42" t="s">
        <v>280</v>
      </c>
      <c r="E170" s="42" t="s">
        <v>169</v>
      </c>
      <c r="F170" s="42" t="s">
        <v>171</v>
      </c>
      <c r="G170" s="42">
        <v>300</v>
      </c>
      <c r="H170" s="42">
        <v>500</v>
      </c>
      <c r="I170" s="155"/>
      <c r="J170" s="45"/>
      <c r="K170" s="44">
        <f t="shared" si="4"/>
        <v>0</v>
      </c>
      <c r="L170" s="44">
        <f t="shared" si="5"/>
        <v>0</v>
      </c>
    </row>
    <row r="171" spans="1:12" x14ac:dyDescent="0.3">
      <c r="A171" s="37">
        <v>15</v>
      </c>
      <c r="B171" s="39" t="s">
        <v>278</v>
      </c>
      <c r="C171" s="39" t="s">
        <v>279</v>
      </c>
      <c r="D171" s="42" t="s">
        <v>280</v>
      </c>
      <c r="E171" s="42" t="s">
        <v>169</v>
      </c>
      <c r="F171" s="42" t="s">
        <v>172</v>
      </c>
      <c r="G171" s="42">
        <v>720</v>
      </c>
      <c r="H171" s="42">
        <v>1100</v>
      </c>
      <c r="I171" s="155"/>
      <c r="J171" s="45"/>
      <c r="K171" s="44">
        <f t="shared" si="4"/>
        <v>0</v>
      </c>
      <c r="L171" s="44">
        <f t="shared" si="5"/>
        <v>0</v>
      </c>
    </row>
    <row r="172" spans="1:12" x14ac:dyDescent="0.3">
      <c r="A172" s="37">
        <v>15</v>
      </c>
      <c r="B172" s="39" t="s">
        <v>278</v>
      </c>
      <c r="C172" s="39" t="s">
        <v>279</v>
      </c>
      <c r="D172" s="42" t="s">
        <v>280</v>
      </c>
      <c r="E172" s="42" t="s">
        <v>173</v>
      </c>
      <c r="F172" s="42" t="s">
        <v>172</v>
      </c>
      <c r="G172" s="42">
        <v>300</v>
      </c>
      <c r="H172" s="42">
        <v>600</v>
      </c>
      <c r="I172" s="152">
        <v>180</v>
      </c>
      <c r="J172" s="45"/>
      <c r="K172" s="44">
        <f t="shared" si="4"/>
        <v>0</v>
      </c>
      <c r="L172" s="44">
        <f t="shared" si="5"/>
        <v>0</v>
      </c>
    </row>
    <row r="173" spans="1:12" x14ac:dyDescent="0.3">
      <c r="A173" s="37">
        <v>15</v>
      </c>
      <c r="B173" s="39" t="s">
        <v>278</v>
      </c>
      <c r="C173" s="39" t="s">
        <v>279</v>
      </c>
      <c r="D173" s="42" t="s">
        <v>280</v>
      </c>
      <c r="E173" s="42" t="s">
        <v>173</v>
      </c>
      <c r="F173" s="42" t="s">
        <v>170</v>
      </c>
      <c r="G173" s="42">
        <v>300</v>
      </c>
      <c r="H173" s="42">
        <v>600</v>
      </c>
      <c r="I173" s="153"/>
      <c r="J173" s="45"/>
      <c r="K173" s="44">
        <f t="shared" si="4"/>
        <v>0</v>
      </c>
      <c r="L173" s="44">
        <f t="shared" si="5"/>
        <v>0</v>
      </c>
    </row>
    <row r="174" spans="1:12" x14ac:dyDescent="0.3">
      <c r="A174" s="37">
        <v>15</v>
      </c>
      <c r="B174" s="39" t="s">
        <v>278</v>
      </c>
      <c r="C174" s="39" t="s">
        <v>279</v>
      </c>
      <c r="D174" s="42" t="s">
        <v>280</v>
      </c>
      <c r="E174" s="42" t="s">
        <v>173</v>
      </c>
      <c r="F174" s="42" t="s">
        <v>171</v>
      </c>
      <c r="G174" s="42">
        <v>50</v>
      </c>
      <c r="H174" s="42">
        <v>100</v>
      </c>
      <c r="I174" s="154"/>
      <c r="J174" s="45"/>
      <c r="K174" s="44">
        <f t="shared" si="4"/>
        <v>0</v>
      </c>
      <c r="L174" s="44">
        <f t="shared" si="5"/>
        <v>0</v>
      </c>
    </row>
    <row r="175" spans="1:12" x14ac:dyDescent="0.3">
      <c r="A175" s="37">
        <v>16</v>
      </c>
      <c r="B175" s="39" t="s">
        <v>281</v>
      </c>
      <c r="C175" s="39" t="s">
        <v>282</v>
      </c>
      <c r="D175" s="42" t="s">
        <v>283</v>
      </c>
      <c r="E175" s="42" t="s">
        <v>169</v>
      </c>
      <c r="F175" s="42" t="s">
        <v>170</v>
      </c>
      <c r="G175" s="42">
        <v>20</v>
      </c>
      <c r="H175" s="42">
        <v>50</v>
      </c>
      <c r="I175" s="155">
        <v>1</v>
      </c>
      <c r="J175" s="45"/>
      <c r="K175" s="44">
        <f t="shared" si="4"/>
        <v>0</v>
      </c>
      <c r="L175" s="44">
        <f t="shared" si="5"/>
        <v>0</v>
      </c>
    </row>
    <row r="176" spans="1:12" x14ac:dyDescent="0.3">
      <c r="A176" s="37">
        <v>16</v>
      </c>
      <c r="B176" s="39" t="s">
        <v>281</v>
      </c>
      <c r="C176" s="39" t="s">
        <v>282</v>
      </c>
      <c r="D176" s="42" t="s">
        <v>283</v>
      </c>
      <c r="E176" s="42" t="s">
        <v>169</v>
      </c>
      <c r="F176" s="42" t="s">
        <v>171</v>
      </c>
      <c r="G176" s="42">
        <v>64</v>
      </c>
      <c r="H176" s="42">
        <v>160</v>
      </c>
      <c r="I176" s="155"/>
      <c r="J176" s="45"/>
      <c r="K176" s="44">
        <f t="shared" si="4"/>
        <v>0</v>
      </c>
      <c r="L176" s="44">
        <f t="shared" si="5"/>
        <v>0</v>
      </c>
    </row>
    <row r="177" spans="1:12" x14ac:dyDescent="0.3">
      <c r="A177" s="37">
        <v>16</v>
      </c>
      <c r="B177" s="39" t="s">
        <v>281</v>
      </c>
      <c r="C177" s="39" t="s">
        <v>282</v>
      </c>
      <c r="D177" s="42" t="s">
        <v>283</v>
      </c>
      <c r="E177" s="42" t="s">
        <v>169</v>
      </c>
      <c r="F177" s="42" t="s">
        <v>172</v>
      </c>
      <c r="G177" s="42">
        <v>400</v>
      </c>
      <c r="H177" s="42">
        <v>1000</v>
      </c>
      <c r="I177" s="155"/>
      <c r="J177" s="45"/>
      <c r="K177" s="44">
        <f t="shared" si="4"/>
        <v>0</v>
      </c>
      <c r="L177" s="44">
        <f t="shared" si="5"/>
        <v>0</v>
      </c>
    </row>
    <row r="178" spans="1:12" x14ac:dyDescent="0.3">
      <c r="A178" s="37">
        <v>16</v>
      </c>
      <c r="B178" s="39" t="s">
        <v>284</v>
      </c>
      <c r="C178" s="39" t="s">
        <v>282</v>
      </c>
      <c r="D178" s="42" t="s">
        <v>285</v>
      </c>
      <c r="E178" s="42" t="s">
        <v>173</v>
      </c>
      <c r="F178" s="42" t="s">
        <v>172</v>
      </c>
      <c r="G178" s="42">
        <v>3600</v>
      </c>
      <c r="H178" s="42">
        <v>9000</v>
      </c>
      <c r="I178" s="152">
        <v>2000</v>
      </c>
      <c r="J178" s="45"/>
      <c r="K178" s="44">
        <f t="shared" si="4"/>
        <v>0</v>
      </c>
      <c r="L178" s="44">
        <f t="shared" si="5"/>
        <v>0</v>
      </c>
    </row>
    <row r="179" spans="1:12" x14ac:dyDescent="0.3">
      <c r="A179" s="37">
        <v>16</v>
      </c>
      <c r="B179" s="39" t="s">
        <v>284</v>
      </c>
      <c r="C179" s="39" t="s">
        <v>282</v>
      </c>
      <c r="D179" s="42" t="s">
        <v>285</v>
      </c>
      <c r="E179" s="42" t="s">
        <v>173</v>
      </c>
      <c r="F179" s="42" t="s">
        <v>170</v>
      </c>
      <c r="G179" s="42">
        <v>2000</v>
      </c>
      <c r="H179" s="42">
        <v>5000</v>
      </c>
      <c r="I179" s="153"/>
      <c r="J179" s="45"/>
      <c r="K179" s="44">
        <f t="shared" si="4"/>
        <v>0</v>
      </c>
      <c r="L179" s="44">
        <f t="shared" si="5"/>
        <v>0</v>
      </c>
    </row>
    <row r="180" spans="1:12" x14ac:dyDescent="0.3">
      <c r="A180" s="37">
        <v>16</v>
      </c>
      <c r="B180" s="39" t="s">
        <v>284</v>
      </c>
      <c r="C180" s="39" t="s">
        <v>282</v>
      </c>
      <c r="D180" s="42" t="s">
        <v>285</v>
      </c>
      <c r="E180" s="42" t="s">
        <v>173</v>
      </c>
      <c r="F180" s="42" t="s">
        <v>171</v>
      </c>
      <c r="G180" s="42">
        <v>240</v>
      </c>
      <c r="H180" s="42">
        <v>600</v>
      </c>
      <c r="I180" s="154"/>
      <c r="J180" s="45"/>
      <c r="K180" s="44">
        <f t="shared" si="4"/>
        <v>0</v>
      </c>
      <c r="L180" s="44">
        <f t="shared" si="5"/>
        <v>0</v>
      </c>
    </row>
    <row r="181" spans="1:12" x14ac:dyDescent="0.3">
      <c r="A181" s="37">
        <v>16</v>
      </c>
      <c r="B181" s="39" t="s">
        <v>286</v>
      </c>
      <c r="C181" s="39" t="s">
        <v>282</v>
      </c>
      <c r="D181" s="42" t="s">
        <v>287</v>
      </c>
      <c r="E181" s="42" t="s">
        <v>169</v>
      </c>
      <c r="F181" s="42" t="s">
        <v>170</v>
      </c>
      <c r="G181" s="42">
        <v>125764</v>
      </c>
      <c r="H181" s="42">
        <v>314410</v>
      </c>
      <c r="I181" s="155">
        <v>290</v>
      </c>
      <c r="J181" s="45"/>
      <c r="K181" s="44">
        <f t="shared" si="4"/>
        <v>0</v>
      </c>
      <c r="L181" s="44">
        <f t="shared" si="5"/>
        <v>0</v>
      </c>
    </row>
    <row r="182" spans="1:12" x14ac:dyDescent="0.3">
      <c r="A182" s="37">
        <v>16</v>
      </c>
      <c r="B182" s="39" t="s">
        <v>286</v>
      </c>
      <c r="C182" s="39" t="s">
        <v>282</v>
      </c>
      <c r="D182" s="42" t="s">
        <v>287</v>
      </c>
      <c r="E182" s="42" t="s">
        <v>169</v>
      </c>
      <c r="F182" s="42" t="s">
        <v>171</v>
      </c>
      <c r="G182" s="42">
        <v>41216</v>
      </c>
      <c r="H182" s="42">
        <v>103040</v>
      </c>
      <c r="I182" s="155"/>
      <c r="J182" s="45"/>
      <c r="K182" s="44">
        <f t="shared" si="4"/>
        <v>0</v>
      </c>
      <c r="L182" s="44">
        <f t="shared" si="5"/>
        <v>0</v>
      </c>
    </row>
    <row r="183" spans="1:12" x14ac:dyDescent="0.3">
      <c r="A183" s="37">
        <v>16</v>
      </c>
      <c r="B183" s="39" t="s">
        <v>286</v>
      </c>
      <c r="C183" s="39" t="s">
        <v>282</v>
      </c>
      <c r="D183" s="42" t="s">
        <v>287</v>
      </c>
      <c r="E183" s="42" t="s">
        <v>169</v>
      </c>
      <c r="F183" s="42" t="s">
        <v>172</v>
      </c>
      <c r="G183" s="42">
        <v>42366</v>
      </c>
      <c r="H183" s="42">
        <v>105915</v>
      </c>
      <c r="I183" s="155"/>
      <c r="J183" s="45"/>
      <c r="K183" s="44">
        <f t="shared" si="4"/>
        <v>0</v>
      </c>
      <c r="L183" s="44">
        <f t="shared" si="5"/>
        <v>0</v>
      </c>
    </row>
    <row r="184" spans="1:12" x14ac:dyDescent="0.3">
      <c r="A184" s="37">
        <v>17</v>
      </c>
      <c r="B184" s="39" t="s">
        <v>288</v>
      </c>
      <c r="C184" s="39" t="s">
        <v>98</v>
      </c>
      <c r="D184" s="42" t="s">
        <v>289</v>
      </c>
      <c r="E184" s="42" t="s">
        <v>169</v>
      </c>
      <c r="F184" s="42" t="s">
        <v>170</v>
      </c>
      <c r="G184" s="42">
        <v>131244</v>
      </c>
      <c r="H184" s="42">
        <v>328110</v>
      </c>
      <c r="I184" s="155">
        <v>326</v>
      </c>
      <c r="J184" s="45"/>
      <c r="K184" s="44">
        <f t="shared" si="4"/>
        <v>0</v>
      </c>
      <c r="L184" s="44">
        <f t="shared" si="5"/>
        <v>0</v>
      </c>
    </row>
    <row r="185" spans="1:12" x14ac:dyDescent="0.3">
      <c r="A185" s="37">
        <v>17</v>
      </c>
      <c r="B185" s="39" t="s">
        <v>288</v>
      </c>
      <c r="C185" s="39" t="s">
        <v>98</v>
      </c>
      <c r="D185" s="42" t="s">
        <v>289</v>
      </c>
      <c r="E185" s="42" t="s">
        <v>169</v>
      </c>
      <c r="F185" s="42" t="s">
        <v>171</v>
      </c>
      <c r="G185" s="42">
        <v>176</v>
      </c>
      <c r="H185" s="42">
        <v>440</v>
      </c>
      <c r="I185" s="155"/>
      <c r="J185" s="45"/>
      <c r="K185" s="44">
        <f t="shared" si="4"/>
        <v>0</v>
      </c>
      <c r="L185" s="44">
        <f t="shared" si="5"/>
        <v>0</v>
      </c>
    </row>
    <row r="186" spans="1:12" x14ac:dyDescent="0.3">
      <c r="A186" s="37">
        <v>17</v>
      </c>
      <c r="B186" s="39" t="s">
        <v>288</v>
      </c>
      <c r="C186" s="39" t="s">
        <v>98</v>
      </c>
      <c r="D186" s="42" t="s">
        <v>289</v>
      </c>
      <c r="E186" s="42" t="s">
        <v>169</v>
      </c>
      <c r="F186" s="42" t="s">
        <v>172</v>
      </c>
      <c r="G186" s="42">
        <v>131244</v>
      </c>
      <c r="H186" s="42">
        <v>328110</v>
      </c>
      <c r="I186" s="155"/>
      <c r="J186" s="45"/>
      <c r="K186" s="44">
        <f t="shared" si="4"/>
        <v>0</v>
      </c>
      <c r="L186" s="44">
        <f t="shared" si="5"/>
        <v>0</v>
      </c>
    </row>
    <row r="187" spans="1:12" x14ac:dyDescent="0.3">
      <c r="A187" s="37">
        <v>17</v>
      </c>
      <c r="B187" s="39" t="s">
        <v>288</v>
      </c>
      <c r="C187" s="39" t="s">
        <v>98</v>
      </c>
      <c r="D187" s="42" t="s">
        <v>289</v>
      </c>
      <c r="E187" s="42" t="s">
        <v>173</v>
      </c>
      <c r="F187" s="42" t="s">
        <v>170</v>
      </c>
      <c r="G187" s="42">
        <v>4260</v>
      </c>
      <c r="H187" s="42">
        <v>10650</v>
      </c>
      <c r="I187" s="155">
        <v>12</v>
      </c>
      <c r="J187" s="45"/>
      <c r="K187" s="44">
        <f t="shared" si="4"/>
        <v>0</v>
      </c>
      <c r="L187" s="44">
        <f t="shared" si="5"/>
        <v>0</v>
      </c>
    </row>
    <row r="188" spans="1:12" x14ac:dyDescent="0.3">
      <c r="A188" s="37">
        <v>17</v>
      </c>
      <c r="B188" s="39" t="s">
        <v>288</v>
      </c>
      <c r="C188" s="39" t="s">
        <v>98</v>
      </c>
      <c r="D188" s="42" t="s">
        <v>289</v>
      </c>
      <c r="E188" s="42" t="s">
        <v>173</v>
      </c>
      <c r="F188" s="42" t="s">
        <v>171</v>
      </c>
      <c r="G188" s="42">
        <v>26</v>
      </c>
      <c r="H188" s="42">
        <v>65</v>
      </c>
      <c r="I188" s="155"/>
      <c r="J188" s="45"/>
      <c r="K188" s="44">
        <f t="shared" si="4"/>
        <v>0</v>
      </c>
      <c r="L188" s="44">
        <f t="shared" si="5"/>
        <v>0</v>
      </c>
    </row>
    <row r="189" spans="1:12" x14ac:dyDescent="0.3">
      <c r="A189" s="37">
        <v>17</v>
      </c>
      <c r="B189" s="39" t="s">
        <v>288</v>
      </c>
      <c r="C189" s="39" t="s">
        <v>98</v>
      </c>
      <c r="D189" s="42" t="s">
        <v>289</v>
      </c>
      <c r="E189" s="42" t="s">
        <v>173</v>
      </c>
      <c r="F189" s="42" t="s">
        <v>172</v>
      </c>
      <c r="G189" s="42">
        <v>4260</v>
      </c>
      <c r="H189" s="42">
        <v>10650</v>
      </c>
      <c r="I189" s="155"/>
      <c r="J189" s="45"/>
      <c r="K189" s="44">
        <f t="shared" si="4"/>
        <v>0</v>
      </c>
      <c r="L189" s="44">
        <f t="shared" si="5"/>
        <v>0</v>
      </c>
    </row>
    <row r="190" spans="1:12" x14ac:dyDescent="0.3">
      <c r="A190" s="37">
        <v>18</v>
      </c>
      <c r="B190" s="39" t="s">
        <v>290</v>
      </c>
      <c r="C190" s="39" t="s">
        <v>109</v>
      </c>
      <c r="D190" s="42" t="s">
        <v>291</v>
      </c>
      <c r="E190" s="42" t="s">
        <v>169</v>
      </c>
      <c r="F190" s="42" t="s">
        <v>170</v>
      </c>
      <c r="G190" s="42">
        <v>2190</v>
      </c>
      <c r="H190" s="42">
        <v>4380</v>
      </c>
      <c r="I190" s="152">
        <v>10</v>
      </c>
      <c r="J190" s="45"/>
      <c r="K190" s="44">
        <f t="shared" si="4"/>
        <v>0</v>
      </c>
      <c r="L190" s="44">
        <f t="shared" si="5"/>
        <v>0</v>
      </c>
    </row>
    <row r="191" spans="1:12" x14ac:dyDescent="0.3">
      <c r="A191" s="37">
        <v>18</v>
      </c>
      <c r="B191" s="39" t="s">
        <v>290</v>
      </c>
      <c r="C191" s="39" t="s">
        <v>109</v>
      </c>
      <c r="D191" s="42" t="s">
        <v>291</v>
      </c>
      <c r="E191" s="42" t="s">
        <v>169</v>
      </c>
      <c r="F191" s="42" t="s">
        <v>171</v>
      </c>
      <c r="G191" s="42">
        <v>1460</v>
      </c>
      <c r="H191" s="42">
        <v>2920</v>
      </c>
      <c r="I191" s="153"/>
      <c r="J191" s="45"/>
      <c r="K191" s="44">
        <f t="shared" si="4"/>
        <v>0</v>
      </c>
      <c r="L191" s="44">
        <f t="shared" si="5"/>
        <v>0</v>
      </c>
    </row>
    <row r="192" spans="1:12" x14ac:dyDescent="0.3">
      <c r="A192" s="37">
        <v>18</v>
      </c>
      <c r="B192" s="39" t="s">
        <v>290</v>
      </c>
      <c r="C192" s="39" t="s">
        <v>109</v>
      </c>
      <c r="D192" s="42" t="s">
        <v>291</v>
      </c>
      <c r="E192" s="42" t="s">
        <v>169</v>
      </c>
      <c r="F192" s="42" t="s">
        <v>172</v>
      </c>
      <c r="G192" s="42">
        <v>3650</v>
      </c>
      <c r="H192" s="42">
        <v>7300</v>
      </c>
      <c r="I192" s="154"/>
      <c r="J192" s="45"/>
      <c r="K192" s="44">
        <f t="shared" si="4"/>
        <v>0</v>
      </c>
      <c r="L192" s="44">
        <f t="shared" si="5"/>
        <v>0</v>
      </c>
    </row>
    <row r="193" spans="1:12" x14ac:dyDescent="0.3">
      <c r="A193" s="37">
        <v>18</v>
      </c>
      <c r="B193" s="39" t="s">
        <v>290</v>
      </c>
      <c r="C193" s="39" t="s">
        <v>109</v>
      </c>
      <c r="D193" s="42" t="s">
        <v>291</v>
      </c>
      <c r="E193" s="42" t="s">
        <v>173</v>
      </c>
      <c r="F193" s="42" t="s">
        <v>170</v>
      </c>
      <c r="G193" s="42">
        <v>648</v>
      </c>
      <c r="H193" s="42">
        <v>1296</v>
      </c>
      <c r="I193" s="152">
        <v>620</v>
      </c>
      <c r="J193" s="45"/>
      <c r="K193" s="44">
        <f t="shared" si="4"/>
        <v>0</v>
      </c>
      <c r="L193" s="44">
        <f t="shared" si="5"/>
        <v>0</v>
      </c>
    </row>
    <row r="194" spans="1:12" x14ac:dyDescent="0.3">
      <c r="A194" s="37">
        <v>18</v>
      </c>
      <c r="B194" s="39" t="s">
        <v>290</v>
      </c>
      <c r="C194" s="39" t="s">
        <v>109</v>
      </c>
      <c r="D194" s="42" t="s">
        <v>291</v>
      </c>
      <c r="E194" s="42" t="s">
        <v>173</v>
      </c>
      <c r="F194" s="42" t="s">
        <v>171</v>
      </c>
      <c r="G194" s="42">
        <v>432</v>
      </c>
      <c r="H194" s="42">
        <v>864</v>
      </c>
      <c r="I194" s="153"/>
      <c r="J194" s="45"/>
      <c r="K194" s="44">
        <f t="shared" si="4"/>
        <v>0</v>
      </c>
      <c r="L194" s="44">
        <f t="shared" si="5"/>
        <v>0</v>
      </c>
    </row>
    <row r="195" spans="1:12" x14ac:dyDescent="0.3">
      <c r="A195" s="37">
        <v>18</v>
      </c>
      <c r="B195" s="39" t="s">
        <v>290</v>
      </c>
      <c r="C195" s="39" t="s">
        <v>109</v>
      </c>
      <c r="D195" s="42" t="s">
        <v>291</v>
      </c>
      <c r="E195" s="42" t="s">
        <v>173</v>
      </c>
      <c r="F195" s="42" t="s">
        <v>172</v>
      </c>
      <c r="G195" s="42">
        <v>1080</v>
      </c>
      <c r="H195" s="42">
        <v>2160</v>
      </c>
      <c r="I195" s="154"/>
      <c r="J195" s="45"/>
      <c r="K195" s="44">
        <f t="shared" si="4"/>
        <v>0</v>
      </c>
      <c r="L195" s="44">
        <f t="shared" si="5"/>
        <v>0</v>
      </c>
    </row>
    <row r="196" spans="1:12" x14ac:dyDescent="0.3">
      <c r="A196" s="37">
        <v>18</v>
      </c>
      <c r="B196" s="39" t="s">
        <v>292</v>
      </c>
      <c r="C196" s="39" t="s">
        <v>109</v>
      </c>
      <c r="D196" s="42" t="s">
        <v>293</v>
      </c>
      <c r="E196" s="42" t="s">
        <v>169</v>
      </c>
      <c r="F196" s="42" t="s">
        <v>170</v>
      </c>
      <c r="G196" s="42">
        <v>1000</v>
      </c>
      <c r="H196" s="42">
        <v>3000</v>
      </c>
      <c r="I196" s="155">
        <v>3</v>
      </c>
      <c r="J196" s="45"/>
      <c r="K196" s="44">
        <f t="shared" si="4"/>
        <v>0</v>
      </c>
      <c r="L196" s="44">
        <f t="shared" si="5"/>
        <v>0</v>
      </c>
    </row>
    <row r="197" spans="1:12" x14ac:dyDescent="0.3">
      <c r="A197" s="37">
        <v>18</v>
      </c>
      <c r="B197" s="39" t="s">
        <v>292</v>
      </c>
      <c r="C197" s="39" t="s">
        <v>109</v>
      </c>
      <c r="D197" s="42" t="s">
        <v>293</v>
      </c>
      <c r="E197" s="42" t="s">
        <v>169</v>
      </c>
      <c r="F197" s="42" t="s">
        <v>172</v>
      </c>
      <c r="G197" s="42">
        <v>1416</v>
      </c>
      <c r="H197" s="42">
        <v>1500</v>
      </c>
      <c r="I197" s="155"/>
      <c r="J197" s="45"/>
      <c r="K197" s="44">
        <f t="shared" si="4"/>
        <v>0</v>
      </c>
      <c r="L197" s="44">
        <f t="shared" si="5"/>
        <v>0</v>
      </c>
    </row>
    <row r="198" spans="1:12" x14ac:dyDescent="0.3">
      <c r="A198" s="37">
        <v>18</v>
      </c>
      <c r="B198" s="39" t="s">
        <v>294</v>
      </c>
      <c r="C198" s="39" t="s">
        <v>109</v>
      </c>
      <c r="D198" s="42" t="s">
        <v>295</v>
      </c>
      <c r="E198" s="42" t="s">
        <v>169</v>
      </c>
      <c r="F198" s="42" t="s">
        <v>172</v>
      </c>
      <c r="G198" s="42">
        <v>1479</v>
      </c>
      <c r="H198" s="42">
        <v>1627</v>
      </c>
      <c r="I198" s="48">
        <v>1</v>
      </c>
      <c r="J198" s="45"/>
      <c r="K198" s="44">
        <f t="shared" si="4"/>
        <v>0</v>
      </c>
      <c r="L198" s="44">
        <f t="shared" si="5"/>
        <v>0</v>
      </c>
    </row>
    <row r="199" spans="1:12" x14ac:dyDescent="0.3">
      <c r="A199" s="37">
        <v>18</v>
      </c>
      <c r="B199" s="39" t="s">
        <v>294</v>
      </c>
      <c r="C199" s="39" t="s">
        <v>109</v>
      </c>
      <c r="D199" s="42" t="s">
        <v>295</v>
      </c>
      <c r="E199" s="42" t="s">
        <v>173</v>
      </c>
      <c r="F199" s="42" t="s">
        <v>171</v>
      </c>
      <c r="G199" s="42">
        <v>740</v>
      </c>
      <c r="H199" s="42">
        <v>814</v>
      </c>
      <c r="I199" s="152">
        <v>8000</v>
      </c>
      <c r="J199" s="45"/>
      <c r="K199" s="44">
        <f t="shared" si="4"/>
        <v>0</v>
      </c>
      <c r="L199" s="44">
        <f t="shared" si="5"/>
        <v>0</v>
      </c>
    </row>
    <row r="200" spans="1:12" x14ac:dyDescent="0.3">
      <c r="A200" s="37">
        <v>18</v>
      </c>
      <c r="B200" s="39" t="s">
        <v>294</v>
      </c>
      <c r="C200" s="39" t="s">
        <v>109</v>
      </c>
      <c r="D200" s="42" t="s">
        <v>295</v>
      </c>
      <c r="E200" s="42" t="s">
        <v>173</v>
      </c>
      <c r="F200" s="42" t="s">
        <v>172</v>
      </c>
      <c r="G200" s="42">
        <v>50688</v>
      </c>
      <c r="H200" s="42">
        <v>55757</v>
      </c>
      <c r="I200" s="154"/>
      <c r="J200" s="45"/>
      <c r="K200" s="44">
        <f t="shared" si="4"/>
        <v>0</v>
      </c>
      <c r="L200" s="44">
        <f t="shared" si="5"/>
        <v>0</v>
      </c>
    </row>
    <row r="201" spans="1:12" x14ac:dyDescent="0.3">
      <c r="A201" s="37">
        <v>18</v>
      </c>
      <c r="B201" s="39" t="s">
        <v>296</v>
      </c>
      <c r="C201" s="39" t="s">
        <v>109</v>
      </c>
      <c r="D201" s="42" t="s">
        <v>297</v>
      </c>
      <c r="E201" s="42" t="s">
        <v>169</v>
      </c>
      <c r="F201" s="42" t="s">
        <v>170</v>
      </c>
      <c r="G201" s="42">
        <v>13632</v>
      </c>
      <c r="H201" s="42">
        <v>16000</v>
      </c>
      <c r="I201" s="155">
        <v>30</v>
      </c>
      <c r="J201" s="45"/>
      <c r="K201" s="44">
        <f t="shared" ref="K201:K264" si="6">J201*G201</f>
        <v>0</v>
      </c>
      <c r="L201" s="44">
        <f t="shared" ref="L201:L264" si="7">J201*H201</f>
        <v>0</v>
      </c>
    </row>
    <row r="202" spans="1:12" x14ac:dyDescent="0.3">
      <c r="A202" s="37">
        <v>18</v>
      </c>
      <c r="B202" s="39" t="s">
        <v>296</v>
      </c>
      <c r="C202" s="39" t="s">
        <v>109</v>
      </c>
      <c r="D202" s="42" t="s">
        <v>297</v>
      </c>
      <c r="E202" s="42" t="s">
        <v>169</v>
      </c>
      <c r="F202" s="42" t="s">
        <v>171</v>
      </c>
      <c r="G202" s="42">
        <v>2688</v>
      </c>
      <c r="H202" s="42">
        <v>3200</v>
      </c>
      <c r="I202" s="155"/>
      <c r="J202" s="45"/>
      <c r="K202" s="44">
        <f t="shared" si="6"/>
        <v>0</v>
      </c>
      <c r="L202" s="44">
        <f t="shared" si="7"/>
        <v>0</v>
      </c>
    </row>
    <row r="203" spans="1:12" x14ac:dyDescent="0.3">
      <c r="A203" s="37">
        <v>18</v>
      </c>
      <c r="B203" s="39" t="s">
        <v>296</v>
      </c>
      <c r="C203" s="39" t="s">
        <v>109</v>
      </c>
      <c r="D203" s="42" t="s">
        <v>297</v>
      </c>
      <c r="E203" s="42" t="s">
        <v>169</v>
      </c>
      <c r="F203" s="42" t="s">
        <v>172</v>
      </c>
      <c r="G203" s="42">
        <v>27072</v>
      </c>
      <c r="H203" s="42">
        <v>29380</v>
      </c>
      <c r="I203" s="155"/>
      <c r="J203" s="45"/>
      <c r="K203" s="44">
        <f t="shared" si="6"/>
        <v>0</v>
      </c>
      <c r="L203" s="44">
        <f t="shared" si="7"/>
        <v>0</v>
      </c>
    </row>
    <row r="204" spans="1:12" x14ac:dyDescent="0.3">
      <c r="A204" s="37">
        <v>18</v>
      </c>
      <c r="B204" s="39" t="s">
        <v>298</v>
      </c>
      <c r="C204" s="39" t="s">
        <v>109</v>
      </c>
      <c r="D204" s="42" t="s">
        <v>299</v>
      </c>
      <c r="E204" s="42" t="s">
        <v>173</v>
      </c>
      <c r="F204" s="42" t="s">
        <v>170</v>
      </c>
      <c r="G204" s="42">
        <v>200</v>
      </c>
      <c r="H204" s="42">
        <v>250</v>
      </c>
      <c r="I204" s="152">
        <v>0</v>
      </c>
      <c r="J204" s="45"/>
      <c r="K204" s="44">
        <f t="shared" si="6"/>
        <v>0</v>
      </c>
      <c r="L204" s="44">
        <f t="shared" si="7"/>
        <v>0</v>
      </c>
    </row>
    <row r="205" spans="1:12" x14ac:dyDescent="0.3">
      <c r="A205" s="37">
        <v>18</v>
      </c>
      <c r="B205" s="39" t="s">
        <v>298</v>
      </c>
      <c r="C205" s="39" t="s">
        <v>109</v>
      </c>
      <c r="D205" s="42" t="s">
        <v>299</v>
      </c>
      <c r="E205" s="42" t="s">
        <v>173</v>
      </c>
      <c r="F205" s="42" t="s">
        <v>171</v>
      </c>
      <c r="G205" s="42">
        <v>100</v>
      </c>
      <c r="H205" s="42">
        <v>120</v>
      </c>
      <c r="I205" s="153"/>
      <c r="J205" s="45"/>
      <c r="K205" s="44">
        <f t="shared" si="6"/>
        <v>0</v>
      </c>
      <c r="L205" s="44">
        <f t="shared" si="7"/>
        <v>0</v>
      </c>
    </row>
    <row r="206" spans="1:12" x14ac:dyDescent="0.3">
      <c r="A206" s="37">
        <v>18</v>
      </c>
      <c r="B206" s="39" t="s">
        <v>298</v>
      </c>
      <c r="C206" s="39" t="s">
        <v>109</v>
      </c>
      <c r="D206" s="42" t="s">
        <v>299</v>
      </c>
      <c r="E206" s="42" t="s">
        <v>173</v>
      </c>
      <c r="F206" s="42" t="s">
        <v>172</v>
      </c>
      <c r="G206" s="42">
        <v>200</v>
      </c>
      <c r="H206" s="42">
        <v>250</v>
      </c>
      <c r="I206" s="154"/>
      <c r="J206" s="45"/>
      <c r="K206" s="44">
        <f t="shared" si="6"/>
        <v>0</v>
      </c>
      <c r="L206" s="44">
        <f t="shared" si="7"/>
        <v>0</v>
      </c>
    </row>
    <row r="207" spans="1:12" x14ac:dyDescent="0.3">
      <c r="A207" s="37">
        <v>19</v>
      </c>
      <c r="B207" s="39" t="s">
        <v>300</v>
      </c>
      <c r="C207" s="39" t="s">
        <v>111</v>
      </c>
      <c r="D207" s="42" t="s">
        <v>301</v>
      </c>
      <c r="E207" s="42" t="s">
        <v>169</v>
      </c>
      <c r="F207" s="42" t="s">
        <v>170</v>
      </c>
      <c r="G207" s="42">
        <v>25920</v>
      </c>
      <c r="H207" s="42">
        <v>28512</v>
      </c>
      <c r="I207" s="152">
        <v>25</v>
      </c>
      <c r="J207" s="45"/>
      <c r="K207" s="44">
        <f t="shared" si="6"/>
        <v>0</v>
      </c>
      <c r="L207" s="44">
        <f t="shared" si="7"/>
        <v>0</v>
      </c>
    </row>
    <row r="208" spans="1:12" x14ac:dyDescent="0.3">
      <c r="A208" s="37">
        <v>19</v>
      </c>
      <c r="B208" s="39" t="s">
        <v>300</v>
      </c>
      <c r="C208" s="39" t="s">
        <v>111</v>
      </c>
      <c r="D208" s="42" t="s">
        <v>301</v>
      </c>
      <c r="E208" s="42" t="s">
        <v>169</v>
      </c>
      <c r="F208" s="42" t="s">
        <v>172</v>
      </c>
      <c r="G208" s="42">
        <v>8640</v>
      </c>
      <c r="H208" s="42">
        <v>9504</v>
      </c>
      <c r="I208" s="154"/>
      <c r="J208" s="45"/>
      <c r="K208" s="44">
        <f t="shared" si="6"/>
        <v>0</v>
      </c>
      <c r="L208" s="44">
        <f t="shared" si="7"/>
        <v>0</v>
      </c>
    </row>
    <row r="209" spans="1:12" x14ac:dyDescent="0.3">
      <c r="A209" s="37">
        <v>19</v>
      </c>
      <c r="B209" s="39" t="s">
        <v>300</v>
      </c>
      <c r="C209" s="39" t="s">
        <v>111</v>
      </c>
      <c r="D209" s="42" t="s">
        <v>301</v>
      </c>
      <c r="E209" s="42" t="s">
        <v>173</v>
      </c>
      <c r="F209" s="42" t="s">
        <v>172</v>
      </c>
      <c r="G209" s="42">
        <v>4800</v>
      </c>
      <c r="H209" s="42">
        <v>5280</v>
      </c>
      <c r="I209" s="48">
        <v>750</v>
      </c>
      <c r="J209" s="45"/>
      <c r="K209" s="44">
        <f t="shared" si="6"/>
        <v>0</v>
      </c>
      <c r="L209" s="44">
        <f t="shared" si="7"/>
        <v>0</v>
      </c>
    </row>
    <row r="210" spans="1:12" x14ac:dyDescent="0.3">
      <c r="A210" s="37">
        <v>19</v>
      </c>
      <c r="B210" s="39" t="s">
        <v>302</v>
      </c>
      <c r="C210" s="39" t="s">
        <v>111</v>
      </c>
      <c r="D210" s="42" t="s">
        <v>303</v>
      </c>
      <c r="E210" s="42" t="s">
        <v>169</v>
      </c>
      <c r="F210" s="42" t="s">
        <v>170</v>
      </c>
      <c r="G210" s="42">
        <v>3600</v>
      </c>
      <c r="H210" s="42">
        <v>3960</v>
      </c>
      <c r="I210" s="152">
        <v>5</v>
      </c>
      <c r="J210" s="45"/>
      <c r="K210" s="44">
        <f t="shared" si="6"/>
        <v>0</v>
      </c>
      <c r="L210" s="44">
        <f t="shared" si="7"/>
        <v>0</v>
      </c>
    </row>
    <row r="211" spans="1:12" x14ac:dyDescent="0.3">
      <c r="A211" s="37">
        <v>19</v>
      </c>
      <c r="B211" s="39" t="s">
        <v>302</v>
      </c>
      <c r="C211" s="39" t="s">
        <v>111</v>
      </c>
      <c r="D211" s="42" t="s">
        <v>303</v>
      </c>
      <c r="E211" s="42" t="s">
        <v>169</v>
      </c>
      <c r="F211" s="42" t="s">
        <v>172</v>
      </c>
      <c r="G211" s="42">
        <v>3600</v>
      </c>
      <c r="H211" s="42">
        <v>3960</v>
      </c>
      <c r="I211" s="154"/>
      <c r="J211" s="45"/>
      <c r="K211" s="44">
        <f t="shared" si="6"/>
        <v>0</v>
      </c>
      <c r="L211" s="44">
        <f t="shared" si="7"/>
        <v>0</v>
      </c>
    </row>
    <row r="212" spans="1:12" x14ac:dyDescent="0.3">
      <c r="A212" s="37">
        <v>19</v>
      </c>
      <c r="B212" s="39" t="s">
        <v>302</v>
      </c>
      <c r="C212" s="39" t="s">
        <v>111</v>
      </c>
      <c r="D212" s="42" t="s">
        <v>303</v>
      </c>
      <c r="E212" s="42" t="s">
        <v>173</v>
      </c>
      <c r="F212" s="42" t="s">
        <v>172</v>
      </c>
      <c r="G212" s="42">
        <v>6000</v>
      </c>
      <c r="H212" s="42">
        <v>6600</v>
      </c>
      <c r="I212" s="48">
        <v>942</v>
      </c>
      <c r="J212" s="45"/>
      <c r="K212" s="44">
        <f t="shared" si="6"/>
        <v>0</v>
      </c>
      <c r="L212" s="44">
        <f t="shared" si="7"/>
        <v>0</v>
      </c>
    </row>
    <row r="213" spans="1:12" x14ac:dyDescent="0.3">
      <c r="A213" s="37">
        <v>19</v>
      </c>
      <c r="B213" s="39" t="s">
        <v>304</v>
      </c>
      <c r="C213" s="39" t="s">
        <v>111</v>
      </c>
      <c r="D213" s="42" t="s">
        <v>305</v>
      </c>
      <c r="E213" s="42" t="s">
        <v>169</v>
      </c>
      <c r="F213" s="42" t="s">
        <v>170</v>
      </c>
      <c r="G213" s="42">
        <v>3600</v>
      </c>
      <c r="H213" s="42">
        <v>3960</v>
      </c>
      <c r="I213" s="152">
        <v>5</v>
      </c>
      <c r="J213" s="45"/>
      <c r="K213" s="44">
        <f t="shared" si="6"/>
        <v>0</v>
      </c>
      <c r="L213" s="44">
        <f t="shared" si="7"/>
        <v>0</v>
      </c>
    </row>
    <row r="214" spans="1:12" x14ac:dyDescent="0.3">
      <c r="A214" s="37">
        <v>19</v>
      </c>
      <c r="B214" s="39" t="s">
        <v>304</v>
      </c>
      <c r="C214" s="39" t="s">
        <v>111</v>
      </c>
      <c r="D214" s="42" t="s">
        <v>305</v>
      </c>
      <c r="E214" s="42" t="s">
        <v>169</v>
      </c>
      <c r="F214" s="42" t="s">
        <v>172</v>
      </c>
      <c r="G214" s="42">
        <v>3600</v>
      </c>
      <c r="H214" s="42">
        <v>3960</v>
      </c>
      <c r="I214" s="154"/>
      <c r="J214" s="45"/>
      <c r="K214" s="44">
        <f t="shared" si="6"/>
        <v>0</v>
      </c>
      <c r="L214" s="44">
        <f t="shared" si="7"/>
        <v>0</v>
      </c>
    </row>
    <row r="215" spans="1:12" x14ac:dyDescent="0.3">
      <c r="A215" s="37">
        <v>19</v>
      </c>
      <c r="B215" s="39" t="s">
        <v>304</v>
      </c>
      <c r="C215" s="39" t="s">
        <v>111</v>
      </c>
      <c r="D215" s="42" t="s">
        <v>305</v>
      </c>
      <c r="E215" s="42" t="s">
        <v>173</v>
      </c>
      <c r="F215" s="42" t="s">
        <v>172</v>
      </c>
      <c r="G215" s="42">
        <v>6000</v>
      </c>
      <c r="H215" s="42">
        <v>6600</v>
      </c>
      <c r="I215" s="48">
        <v>940</v>
      </c>
      <c r="J215" s="45"/>
      <c r="K215" s="44">
        <f t="shared" si="6"/>
        <v>0</v>
      </c>
      <c r="L215" s="44">
        <f t="shared" si="7"/>
        <v>0</v>
      </c>
    </row>
    <row r="216" spans="1:12" x14ac:dyDescent="0.3">
      <c r="A216" s="37">
        <v>19</v>
      </c>
      <c r="B216" s="39" t="s">
        <v>110</v>
      </c>
      <c r="C216" s="39" t="s">
        <v>111</v>
      </c>
      <c r="D216" s="42" t="s">
        <v>112</v>
      </c>
      <c r="E216" s="42" t="s">
        <v>169</v>
      </c>
      <c r="F216" s="42" t="s">
        <v>170</v>
      </c>
      <c r="G216" s="42">
        <v>85017</v>
      </c>
      <c r="H216" s="42">
        <v>93519</v>
      </c>
      <c r="I216" s="152">
        <v>300</v>
      </c>
      <c r="J216" s="45"/>
      <c r="K216" s="44">
        <f t="shared" si="6"/>
        <v>0</v>
      </c>
      <c r="L216" s="44">
        <f t="shared" si="7"/>
        <v>0</v>
      </c>
    </row>
    <row r="217" spans="1:12" x14ac:dyDescent="0.3">
      <c r="A217" s="37">
        <v>19</v>
      </c>
      <c r="B217" s="39" t="s">
        <v>110</v>
      </c>
      <c r="C217" s="39" t="s">
        <v>111</v>
      </c>
      <c r="D217" s="42" t="s">
        <v>112</v>
      </c>
      <c r="E217" s="42" t="s">
        <v>169</v>
      </c>
      <c r="F217" s="42" t="s">
        <v>172</v>
      </c>
      <c r="G217" s="42">
        <v>387303</v>
      </c>
      <c r="H217" s="42">
        <v>426033</v>
      </c>
      <c r="I217" s="154"/>
      <c r="J217" s="45"/>
      <c r="K217" s="44">
        <f t="shared" si="6"/>
        <v>0</v>
      </c>
      <c r="L217" s="44">
        <f t="shared" si="7"/>
        <v>0</v>
      </c>
    </row>
    <row r="218" spans="1:12" x14ac:dyDescent="0.3">
      <c r="A218" s="37">
        <v>19</v>
      </c>
      <c r="B218" s="39" t="s">
        <v>110</v>
      </c>
      <c r="C218" s="39" t="s">
        <v>111</v>
      </c>
      <c r="D218" s="42" t="s">
        <v>112</v>
      </c>
      <c r="E218" s="42" t="s">
        <v>173</v>
      </c>
      <c r="F218" s="42" t="s">
        <v>170</v>
      </c>
      <c r="G218" s="42">
        <v>7800</v>
      </c>
      <c r="H218" s="42">
        <v>8580</v>
      </c>
      <c r="I218" s="152">
        <v>2440</v>
      </c>
      <c r="J218" s="45"/>
      <c r="K218" s="44">
        <f t="shared" si="6"/>
        <v>0</v>
      </c>
      <c r="L218" s="44">
        <f t="shared" si="7"/>
        <v>0</v>
      </c>
    </row>
    <row r="219" spans="1:12" x14ac:dyDescent="0.3">
      <c r="A219" s="37">
        <v>19</v>
      </c>
      <c r="B219" s="39" t="s">
        <v>110</v>
      </c>
      <c r="C219" s="39" t="s">
        <v>111</v>
      </c>
      <c r="D219" s="42" t="s">
        <v>112</v>
      </c>
      <c r="E219" s="42" t="s">
        <v>173</v>
      </c>
      <c r="F219" s="42" t="s">
        <v>172</v>
      </c>
      <c r="G219" s="42">
        <v>7800</v>
      </c>
      <c r="H219" s="42">
        <v>8580</v>
      </c>
      <c r="I219" s="154"/>
      <c r="J219" s="45"/>
      <c r="K219" s="44">
        <f t="shared" si="6"/>
        <v>0</v>
      </c>
      <c r="L219" s="44">
        <f t="shared" si="7"/>
        <v>0</v>
      </c>
    </row>
    <row r="220" spans="1:12" x14ac:dyDescent="0.3">
      <c r="A220" s="37">
        <v>19</v>
      </c>
      <c r="B220" s="39" t="s">
        <v>113</v>
      </c>
      <c r="C220" s="39" t="s">
        <v>111</v>
      </c>
      <c r="D220" s="42" t="s">
        <v>114</v>
      </c>
      <c r="E220" s="42" t="s">
        <v>169</v>
      </c>
      <c r="F220" s="42" t="s">
        <v>170</v>
      </c>
      <c r="G220" s="42">
        <v>93312</v>
      </c>
      <c r="H220" s="42">
        <v>102643</v>
      </c>
      <c r="I220" s="152">
        <v>190</v>
      </c>
      <c r="J220" s="45"/>
      <c r="K220" s="44">
        <f t="shared" si="6"/>
        <v>0</v>
      </c>
      <c r="L220" s="44">
        <f t="shared" si="7"/>
        <v>0</v>
      </c>
    </row>
    <row r="221" spans="1:12" x14ac:dyDescent="0.3">
      <c r="A221" s="37">
        <v>19</v>
      </c>
      <c r="B221" s="39" t="s">
        <v>113</v>
      </c>
      <c r="C221" s="39" t="s">
        <v>111</v>
      </c>
      <c r="D221" s="42" t="s">
        <v>114</v>
      </c>
      <c r="E221" s="42" t="s">
        <v>169</v>
      </c>
      <c r="F221" s="42" t="s">
        <v>172</v>
      </c>
      <c r="G221" s="42">
        <v>217728</v>
      </c>
      <c r="H221" s="42">
        <v>239501</v>
      </c>
      <c r="I221" s="154"/>
      <c r="J221" s="45"/>
      <c r="K221" s="44">
        <f t="shared" si="6"/>
        <v>0</v>
      </c>
      <c r="L221" s="44">
        <f t="shared" si="7"/>
        <v>0</v>
      </c>
    </row>
    <row r="222" spans="1:12" x14ac:dyDescent="0.3">
      <c r="A222" s="37">
        <v>19</v>
      </c>
      <c r="B222" s="39" t="s">
        <v>113</v>
      </c>
      <c r="C222" s="39" t="s">
        <v>111</v>
      </c>
      <c r="D222" s="42" t="s">
        <v>114</v>
      </c>
      <c r="E222" s="42" t="s">
        <v>173</v>
      </c>
      <c r="F222" s="42" t="s">
        <v>170</v>
      </c>
      <c r="G222" s="42">
        <v>16200</v>
      </c>
      <c r="H222" s="42">
        <v>17820</v>
      </c>
      <c r="I222" s="152">
        <v>4500</v>
      </c>
      <c r="J222" s="45"/>
      <c r="K222" s="44">
        <f t="shared" si="6"/>
        <v>0</v>
      </c>
      <c r="L222" s="44">
        <f t="shared" si="7"/>
        <v>0</v>
      </c>
    </row>
    <row r="223" spans="1:12" x14ac:dyDescent="0.3">
      <c r="A223" s="37">
        <v>19</v>
      </c>
      <c r="B223" s="39" t="s">
        <v>113</v>
      </c>
      <c r="C223" s="39" t="s">
        <v>111</v>
      </c>
      <c r="D223" s="42" t="s">
        <v>114</v>
      </c>
      <c r="E223" s="42" t="s">
        <v>173</v>
      </c>
      <c r="F223" s="42" t="s">
        <v>172</v>
      </c>
      <c r="G223" s="42">
        <v>16200</v>
      </c>
      <c r="H223" s="42">
        <v>17820</v>
      </c>
      <c r="I223" s="154"/>
      <c r="J223" s="45"/>
      <c r="K223" s="44">
        <f t="shared" si="6"/>
        <v>0</v>
      </c>
      <c r="L223" s="44">
        <f t="shared" si="7"/>
        <v>0</v>
      </c>
    </row>
    <row r="224" spans="1:12" x14ac:dyDescent="0.3">
      <c r="A224" s="37">
        <v>19</v>
      </c>
      <c r="B224" s="39" t="s">
        <v>306</v>
      </c>
      <c r="C224" s="39" t="s">
        <v>111</v>
      </c>
      <c r="D224" s="42" t="s">
        <v>307</v>
      </c>
      <c r="E224" s="42" t="s">
        <v>169</v>
      </c>
      <c r="F224" s="42" t="s">
        <v>170</v>
      </c>
      <c r="G224" s="42">
        <v>3600</v>
      </c>
      <c r="H224" s="42">
        <v>3960</v>
      </c>
      <c r="I224" s="152">
        <v>4</v>
      </c>
      <c r="J224" s="45"/>
      <c r="K224" s="44">
        <f t="shared" si="6"/>
        <v>0</v>
      </c>
      <c r="L224" s="44">
        <f t="shared" si="7"/>
        <v>0</v>
      </c>
    </row>
    <row r="225" spans="1:12" x14ac:dyDescent="0.3">
      <c r="A225" s="37">
        <v>19</v>
      </c>
      <c r="B225" s="39" t="s">
        <v>306</v>
      </c>
      <c r="C225" s="39" t="s">
        <v>111</v>
      </c>
      <c r="D225" s="42" t="s">
        <v>307</v>
      </c>
      <c r="E225" s="42" t="s">
        <v>169</v>
      </c>
      <c r="F225" s="42" t="s">
        <v>172</v>
      </c>
      <c r="G225" s="42">
        <v>3600</v>
      </c>
      <c r="H225" s="42">
        <v>3960</v>
      </c>
      <c r="I225" s="154"/>
      <c r="J225" s="45"/>
      <c r="K225" s="44">
        <f t="shared" si="6"/>
        <v>0</v>
      </c>
      <c r="L225" s="44">
        <f t="shared" si="7"/>
        <v>0</v>
      </c>
    </row>
    <row r="226" spans="1:12" x14ac:dyDescent="0.3">
      <c r="A226" s="37">
        <v>19</v>
      </c>
      <c r="B226" s="39" t="s">
        <v>306</v>
      </c>
      <c r="C226" s="39" t="s">
        <v>111</v>
      </c>
      <c r="D226" s="42" t="s">
        <v>307</v>
      </c>
      <c r="E226" s="42" t="s">
        <v>173</v>
      </c>
      <c r="F226" s="42" t="s">
        <v>172</v>
      </c>
      <c r="G226" s="42">
        <v>4800</v>
      </c>
      <c r="H226" s="42">
        <v>5280</v>
      </c>
      <c r="I226" s="48">
        <v>754</v>
      </c>
      <c r="J226" s="45"/>
      <c r="K226" s="44">
        <f t="shared" si="6"/>
        <v>0</v>
      </c>
      <c r="L226" s="44">
        <f t="shared" si="7"/>
        <v>0</v>
      </c>
    </row>
    <row r="227" spans="1:12" x14ac:dyDescent="0.3">
      <c r="A227" s="37">
        <v>19</v>
      </c>
      <c r="B227" s="39" t="s">
        <v>308</v>
      </c>
      <c r="C227" s="39" t="s">
        <v>111</v>
      </c>
      <c r="D227" s="42" t="s">
        <v>309</v>
      </c>
      <c r="E227" s="42" t="s">
        <v>169</v>
      </c>
      <c r="F227" s="42" t="s">
        <v>170</v>
      </c>
      <c r="G227" s="42">
        <v>2160</v>
      </c>
      <c r="H227" s="42">
        <v>2376</v>
      </c>
      <c r="I227" s="152">
        <v>2</v>
      </c>
      <c r="J227" s="45"/>
      <c r="K227" s="44">
        <f t="shared" si="6"/>
        <v>0</v>
      </c>
      <c r="L227" s="44">
        <f t="shared" si="7"/>
        <v>0</v>
      </c>
    </row>
    <row r="228" spans="1:12" x14ac:dyDescent="0.3">
      <c r="A228" s="37">
        <v>19</v>
      </c>
      <c r="B228" s="39" t="s">
        <v>308</v>
      </c>
      <c r="C228" s="39" t="s">
        <v>111</v>
      </c>
      <c r="D228" s="42" t="s">
        <v>309</v>
      </c>
      <c r="E228" s="42" t="s">
        <v>169</v>
      </c>
      <c r="F228" s="42" t="s">
        <v>171</v>
      </c>
      <c r="G228" s="42">
        <v>1440</v>
      </c>
      <c r="H228" s="42">
        <v>1584</v>
      </c>
      <c r="I228" s="153"/>
      <c r="J228" s="45"/>
      <c r="K228" s="44">
        <f t="shared" si="6"/>
        <v>0</v>
      </c>
      <c r="L228" s="44">
        <f t="shared" si="7"/>
        <v>0</v>
      </c>
    </row>
    <row r="229" spans="1:12" x14ac:dyDescent="0.3">
      <c r="A229" s="37">
        <v>19</v>
      </c>
      <c r="B229" s="39" t="s">
        <v>308</v>
      </c>
      <c r="C229" s="39" t="s">
        <v>111</v>
      </c>
      <c r="D229" s="42" t="s">
        <v>309</v>
      </c>
      <c r="E229" s="42" t="s">
        <v>169</v>
      </c>
      <c r="F229" s="42" t="s">
        <v>172</v>
      </c>
      <c r="G229" s="42">
        <v>2160</v>
      </c>
      <c r="H229" s="42">
        <v>2376</v>
      </c>
      <c r="I229" s="154"/>
      <c r="J229" s="45"/>
      <c r="K229" s="44">
        <f t="shared" si="6"/>
        <v>0</v>
      </c>
      <c r="L229" s="44">
        <f t="shared" si="7"/>
        <v>0</v>
      </c>
    </row>
    <row r="230" spans="1:12" x14ac:dyDescent="0.3">
      <c r="A230" s="37">
        <v>19</v>
      </c>
      <c r="B230" s="39" t="s">
        <v>308</v>
      </c>
      <c r="C230" s="39" t="s">
        <v>111</v>
      </c>
      <c r="D230" s="42" t="s">
        <v>309</v>
      </c>
      <c r="E230" s="42" t="s">
        <v>173</v>
      </c>
      <c r="F230" s="42" t="s">
        <v>172</v>
      </c>
      <c r="G230" s="42">
        <v>6000</v>
      </c>
      <c r="H230" s="42">
        <v>6600</v>
      </c>
      <c r="I230" s="48">
        <v>950</v>
      </c>
      <c r="J230" s="45"/>
      <c r="K230" s="44">
        <f t="shared" si="6"/>
        <v>0</v>
      </c>
      <c r="L230" s="44">
        <f t="shared" si="7"/>
        <v>0</v>
      </c>
    </row>
    <row r="231" spans="1:12" x14ac:dyDescent="0.3">
      <c r="A231" s="37">
        <v>19</v>
      </c>
      <c r="B231" s="39" t="s">
        <v>310</v>
      </c>
      <c r="C231" s="39" t="s">
        <v>111</v>
      </c>
      <c r="D231" s="42" t="s">
        <v>311</v>
      </c>
      <c r="E231" s="42" t="s">
        <v>169</v>
      </c>
      <c r="F231" s="42" t="s">
        <v>170</v>
      </c>
      <c r="G231" s="42">
        <v>65981</v>
      </c>
      <c r="H231" s="42">
        <v>72579</v>
      </c>
      <c r="I231" s="152">
        <v>73</v>
      </c>
      <c r="J231" s="45"/>
      <c r="K231" s="44">
        <f t="shared" si="6"/>
        <v>0</v>
      </c>
      <c r="L231" s="44">
        <f t="shared" si="7"/>
        <v>0</v>
      </c>
    </row>
    <row r="232" spans="1:12" x14ac:dyDescent="0.3">
      <c r="A232" s="37">
        <v>19</v>
      </c>
      <c r="B232" s="39" t="s">
        <v>310</v>
      </c>
      <c r="C232" s="39" t="s">
        <v>111</v>
      </c>
      <c r="D232" s="42" t="s">
        <v>311</v>
      </c>
      <c r="E232" s="42" t="s">
        <v>169</v>
      </c>
      <c r="F232" s="42" t="s">
        <v>172</v>
      </c>
      <c r="G232" s="42">
        <v>47779</v>
      </c>
      <c r="H232" s="42">
        <v>52557</v>
      </c>
      <c r="I232" s="154"/>
      <c r="J232" s="45"/>
      <c r="K232" s="44">
        <f t="shared" si="6"/>
        <v>0</v>
      </c>
      <c r="L232" s="44">
        <f t="shared" si="7"/>
        <v>0</v>
      </c>
    </row>
    <row r="233" spans="1:12" x14ac:dyDescent="0.3">
      <c r="A233" s="37">
        <v>19</v>
      </c>
      <c r="B233" s="39" t="s">
        <v>310</v>
      </c>
      <c r="C233" s="39" t="s">
        <v>111</v>
      </c>
      <c r="D233" s="42" t="s">
        <v>311</v>
      </c>
      <c r="E233" s="42" t="s">
        <v>173</v>
      </c>
      <c r="F233" s="42" t="s">
        <v>172</v>
      </c>
      <c r="G233" s="42">
        <v>7200</v>
      </c>
      <c r="H233" s="42">
        <v>7920</v>
      </c>
      <c r="I233" s="48">
        <v>1137</v>
      </c>
      <c r="J233" s="45"/>
      <c r="K233" s="44">
        <f t="shared" si="6"/>
        <v>0</v>
      </c>
      <c r="L233" s="44">
        <f t="shared" si="7"/>
        <v>0</v>
      </c>
    </row>
    <row r="234" spans="1:12" x14ac:dyDescent="0.3">
      <c r="A234" s="37">
        <v>19</v>
      </c>
      <c r="B234" s="39" t="s">
        <v>312</v>
      </c>
      <c r="C234" s="39" t="s">
        <v>111</v>
      </c>
      <c r="D234" s="42" t="s">
        <v>313</v>
      </c>
      <c r="E234" s="42" t="s">
        <v>169</v>
      </c>
      <c r="F234" s="42" t="s">
        <v>170</v>
      </c>
      <c r="G234" s="42">
        <v>3600</v>
      </c>
      <c r="H234" s="42">
        <v>3960</v>
      </c>
      <c r="I234" s="152">
        <v>4</v>
      </c>
      <c r="J234" s="45"/>
      <c r="K234" s="44">
        <f t="shared" si="6"/>
        <v>0</v>
      </c>
      <c r="L234" s="44">
        <f t="shared" si="7"/>
        <v>0</v>
      </c>
    </row>
    <row r="235" spans="1:12" x14ac:dyDescent="0.3">
      <c r="A235" s="37">
        <v>19</v>
      </c>
      <c r="B235" s="39" t="s">
        <v>312</v>
      </c>
      <c r="C235" s="39" t="s">
        <v>111</v>
      </c>
      <c r="D235" s="42" t="s">
        <v>313</v>
      </c>
      <c r="E235" s="42" t="s">
        <v>169</v>
      </c>
      <c r="F235" s="42" t="s">
        <v>172</v>
      </c>
      <c r="G235" s="42">
        <v>3600</v>
      </c>
      <c r="H235" s="42">
        <v>3960</v>
      </c>
      <c r="I235" s="154"/>
      <c r="J235" s="45"/>
      <c r="K235" s="44">
        <f t="shared" si="6"/>
        <v>0</v>
      </c>
      <c r="L235" s="44">
        <f t="shared" si="7"/>
        <v>0</v>
      </c>
    </row>
    <row r="236" spans="1:12" x14ac:dyDescent="0.3">
      <c r="A236" s="37">
        <v>19</v>
      </c>
      <c r="B236" s="39" t="s">
        <v>312</v>
      </c>
      <c r="C236" s="39" t="s">
        <v>111</v>
      </c>
      <c r="D236" s="42" t="s">
        <v>313</v>
      </c>
      <c r="E236" s="42" t="s">
        <v>173</v>
      </c>
      <c r="F236" s="42" t="s">
        <v>172</v>
      </c>
      <c r="G236" s="42">
        <v>6000</v>
      </c>
      <c r="H236" s="42">
        <v>6600</v>
      </c>
      <c r="I236" s="48">
        <v>950</v>
      </c>
      <c r="J236" s="45"/>
      <c r="K236" s="44">
        <f t="shared" si="6"/>
        <v>0</v>
      </c>
      <c r="L236" s="44">
        <f t="shared" si="7"/>
        <v>0</v>
      </c>
    </row>
    <row r="237" spans="1:12" x14ac:dyDescent="0.3">
      <c r="A237" s="37">
        <v>19</v>
      </c>
      <c r="B237" s="39" t="s">
        <v>314</v>
      </c>
      <c r="C237" s="39" t="s">
        <v>111</v>
      </c>
      <c r="D237" s="42" t="s">
        <v>315</v>
      </c>
      <c r="E237" s="42" t="s">
        <v>169</v>
      </c>
      <c r="F237" s="42" t="s">
        <v>170</v>
      </c>
      <c r="G237" s="42">
        <v>3600</v>
      </c>
      <c r="H237" s="42">
        <v>3960</v>
      </c>
      <c r="I237" s="152">
        <v>4</v>
      </c>
      <c r="J237" s="45"/>
      <c r="K237" s="44">
        <f t="shared" si="6"/>
        <v>0</v>
      </c>
      <c r="L237" s="44">
        <f t="shared" si="7"/>
        <v>0</v>
      </c>
    </row>
    <row r="238" spans="1:12" x14ac:dyDescent="0.3">
      <c r="A238" s="37">
        <v>19</v>
      </c>
      <c r="B238" s="39" t="s">
        <v>314</v>
      </c>
      <c r="C238" s="39" t="s">
        <v>111</v>
      </c>
      <c r="D238" s="42" t="s">
        <v>315</v>
      </c>
      <c r="E238" s="42" t="s">
        <v>169</v>
      </c>
      <c r="F238" s="42" t="s">
        <v>172</v>
      </c>
      <c r="G238" s="42">
        <v>3600</v>
      </c>
      <c r="H238" s="42">
        <v>3960</v>
      </c>
      <c r="I238" s="154"/>
      <c r="J238" s="45"/>
      <c r="K238" s="44">
        <f t="shared" si="6"/>
        <v>0</v>
      </c>
      <c r="L238" s="44">
        <f t="shared" si="7"/>
        <v>0</v>
      </c>
    </row>
    <row r="239" spans="1:12" x14ac:dyDescent="0.3">
      <c r="A239" s="37">
        <v>19</v>
      </c>
      <c r="B239" s="39" t="s">
        <v>314</v>
      </c>
      <c r="C239" s="39" t="s">
        <v>111</v>
      </c>
      <c r="D239" s="42" t="s">
        <v>315</v>
      </c>
      <c r="E239" s="42" t="s">
        <v>173</v>
      </c>
      <c r="F239" s="42" t="s">
        <v>172</v>
      </c>
      <c r="G239" s="42">
        <v>2400</v>
      </c>
      <c r="H239" s="42">
        <v>2640</v>
      </c>
      <c r="I239" s="48">
        <v>340</v>
      </c>
      <c r="J239" s="45"/>
      <c r="K239" s="44">
        <f t="shared" si="6"/>
        <v>0</v>
      </c>
      <c r="L239" s="44">
        <f t="shared" si="7"/>
        <v>0</v>
      </c>
    </row>
    <row r="240" spans="1:12" x14ac:dyDescent="0.3">
      <c r="A240" s="37">
        <v>19</v>
      </c>
      <c r="B240" s="39" t="s">
        <v>1</v>
      </c>
      <c r="C240" s="39" t="s">
        <v>111</v>
      </c>
      <c r="D240" s="42" t="s">
        <v>115</v>
      </c>
      <c r="E240" s="42" t="s">
        <v>169</v>
      </c>
      <c r="F240" s="42" t="s">
        <v>170</v>
      </c>
      <c r="G240" s="42">
        <v>55641</v>
      </c>
      <c r="H240" s="42">
        <v>61205</v>
      </c>
      <c r="I240" s="152">
        <v>425</v>
      </c>
      <c r="J240" s="45"/>
      <c r="K240" s="44">
        <f t="shared" si="6"/>
        <v>0</v>
      </c>
      <c r="L240" s="44">
        <f t="shared" si="7"/>
        <v>0</v>
      </c>
    </row>
    <row r="241" spans="1:12" x14ac:dyDescent="0.3">
      <c r="A241" s="37">
        <v>19</v>
      </c>
      <c r="B241" s="39" t="s">
        <v>1</v>
      </c>
      <c r="C241" s="39" t="s">
        <v>111</v>
      </c>
      <c r="D241" s="42" t="s">
        <v>115</v>
      </c>
      <c r="E241" s="42" t="s">
        <v>169</v>
      </c>
      <c r="F241" s="42" t="s">
        <v>172</v>
      </c>
      <c r="G241" s="42">
        <v>639879</v>
      </c>
      <c r="H241" s="42">
        <v>703867</v>
      </c>
      <c r="I241" s="154"/>
      <c r="J241" s="45"/>
      <c r="K241" s="44">
        <f t="shared" si="6"/>
        <v>0</v>
      </c>
      <c r="L241" s="44">
        <f t="shared" si="7"/>
        <v>0</v>
      </c>
    </row>
    <row r="242" spans="1:12" x14ac:dyDescent="0.3">
      <c r="A242" s="37">
        <v>19</v>
      </c>
      <c r="B242" s="39" t="s">
        <v>1</v>
      </c>
      <c r="C242" s="39" t="s">
        <v>111</v>
      </c>
      <c r="D242" s="42" t="s">
        <v>115</v>
      </c>
      <c r="E242" s="42" t="s">
        <v>173</v>
      </c>
      <c r="F242" s="42" t="s">
        <v>172</v>
      </c>
      <c r="G242" s="42">
        <v>106800</v>
      </c>
      <c r="H242" s="42">
        <v>117480</v>
      </c>
      <c r="I242" s="48">
        <v>16700</v>
      </c>
      <c r="J242" s="45"/>
      <c r="K242" s="44">
        <f t="shared" si="6"/>
        <v>0</v>
      </c>
      <c r="L242" s="44">
        <f t="shared" si="7"/>
        <v>0</v>
      </c>
    </row>
    <row r="243" spans="1:12" x14ac:dyDescent="0.3">
      <c r="A243" s="37">
        <v>19</v>
      </c>
      <c r="B243" s="39" t="s">
        <v>4</v>
      </c>
      <c r="C243" s="39" t="s">
        <v>111</v>
      </c>
      <c r="D243" s="42" t="s">
        <v>5</v>
      </c>
      <c r="E243" s="42" t="s">
        <v>169</v>
      </c>
      <c r="F243" s="42" t="s">
        <v>170</v>
      </c>
      <c r="G243" s="42">
        <v>226368</v>
      </c>
      <c r="H243" s="42">
        <v>249005</v>
      </c>
      <c r="I243" s="152">
        <v>344</v>
      </c>
      <c r="J243" s="45"/>
      <c r="K243" s="44">
        <f t="shared" si="6"/>
        <v>0</v>
      </c>
      <c r="L243" s="44">
        <f t="shared" si="7"/>
        <v>0</v>
      </c>
    </row>
    <row r="244" spans="1:12" x14ac:dyDescent="0.3">
      <c r="A244" s="37">
        <v>19</v>
      </c>
      <c r="B244" s="39" t="s">
        <v>4</v>
      </c>
      <c r="C244" s="39" t="s">
        <v>111</v>
      </c>
      <c r="D244" s="42" t="s">
        <v>5</v>
      </c>
      <c r="E244" s="42" t="s">
        <v>169</v>
      </c>
      <c r="F244" s="42" t="s">
        <v>172</v>
      </c>
      <c r="G244" s="42">
        <v>338112</v>
      </c>
      <c r="H244" s="42">
        <v>371923</v>
      </c>
      <c r="I244" s="154"/>
      <c r="J244" s="45"/>
      <c r="K244" s="44">
        <f t="shared" si="6"/>
        <v>0</v>
      </c>
      <c r="L244" s="44">
        <f t="shared" si="7"/>
        <v>0</v>
      </c>
    </row>
    <row r="245" spans="1:12" x14ac:dyDescent="0.3">
      <c r="A245" s="37">
        <v>19</v>
      </c>
      <c r="B245" s="39" t="s">
        <v>4</v>
      </c>
      <c r="C245" s="39" t="s">
        <v>111</v>
      </c>
      <c r="D245" s="42" t="s">
        <v>5</v>
      </c>
      <c r="E245" s="42" t="s">
        <v>173</v>
      </c>
      <c r="F245" s="42" t="s">
        <v>172</v>
      </c>
      <c r="G245" s="42">
        <v>45600</v>
      </c>
      <c r="H245" s="42">
        <v>50160</v>
      </c>
      <c r="I245" s="48">
        <v>7100</v>
      </c>
      <c r="J245" s="45"/>
      <c r="K245" s="44">
        <f t="shared" si="6"/>
        <v>0</v>
      </c>
      <c r="L245" s="44">
        <f t="shared" si="7"/>
        <v>0</v>
      </c>
    </row>
    <row r="246" spans="1:12" x14ac:dyDescent="0.3">
      <c r="A246" s="37">
        <v>19</v>
      </c>
      <c r="B246" s="39" t="s">
        <v>316</v>
      </c>
      <c r="C246" s="39" t="s">
        <v>111</v>
      </c>
      <c r="D246" s="42" t="s">
        <v>317</v>
      </c>
      <c r="E246" s="42" t="s">
        <v>169</v>
      </c>
      <c r="F246" s="42" t="s">
        <v>170</v>
      </c>
      <c r="G246" s="42">
        <v>73008</v>
      </c>
      <c r="H246" s="42">
        <v>80309</v>
      </c>
      <c r="I246" s="152">
        <v>148</v>
      </c>
      <c r="J246" s="45"/>
      <c r="K246" s="44">
        <f t="shared" si="6"/>
        <v>0</v>
      </c>
      <c r="L246" s="44">
        <f t="shared" si="7"/>
        <v>0</v>
      </c>
    </row>
    <row r="247" spans="1:12" x14ac:dyDescent="0.3">
      <c r="A247" s="37">
        <v>19</v>
      </c>
      <c r="B247" s="39" t="s">
        <v>316</v>
      </c>
      <c r="C247" s="39" t="s">
        <v>111</v>
      </c>
      <c r="D247" s="42" t="s">
        <v>317</v>
      </c>
      <c r="E247" s="42" t="s">
        <v>169</v>
      </c>
      <c r="F247" s="42" t="s">
        <v>172</v>
      </c>
      <c r="G247" s="42">
        <v>170352</v>
      </c>
      <c r="H247" s="42">
        <v>187387</v>
      </c>
      <c r="I247" s="154"/>
      <c r="J247" s="45"/>
      <c r="K247" s="44">
        <f t="shared" si="6"/>
        <v>0</v>
      </c>
      <c r="L247" s="44">
        <f t="shared" si="7"/>
        <v>0</v>
      </c>
    </row>
    <row r="248" spans="1:12" x14ac:dyDescent="0.3">
      <c r="A248" s="37">
        <v>19</v>
      </c>
      <c r="B248" s="39" t="s">
        <v>316</v>
      </c>
      <c r="C248" s="39" t="s">
        <v>111</v>
      </c>
      <c r="D248" s="42" t="s">
        <v>317</v>
      </c>
      <c r="E248" s="42" t="s">
        <v>173</v>
      </c>
      <c r="F248" s="42" t="s">
        <v>170</v>
      </c>
      <c r="G248" s="42">
        <v>25800</v>
      </c>
      <c r="H248" s="42">
        <v>28380</v>
      </c>
      <c r="I248" s="152">
        <v>8100</v>
      </c>
      <c r="J248" s="45"/>
      <c r="K248" s="44">
        <f t="shared" si="6"/>
        <v>0</v>
      </c>
      <c r="L248" s="44">
        <f t="shared" si="7"/>
        <v>0</v>
      </c>
    </row>
    <row r="249" spans="1:12" x14ac:dyDescent="0.3">
      <c r="A249" s="37">
        <v>19</v>
      </c>
      <c r="B249" s="39" t="s">
        <v>316</v>
      </c>
      <c r="C249" s="39" t="s">
        <v>111</v>
      </c>
      <c r="D249" s="42" t="s">
        <v>317</v>
      </c>
      <c r="E249" s="42" t="s">
        <v>173</v>
      </c>
      <c r="F249" s="42" t="s">
        <v>172</v>
      </c>
      <c r="G249" s="42">
        <v>25800</v>
      </c>
      <c r="H249" s="42">
        <v>28380</v>
      </c>
      <c r="I249" s="154"/>
      <c r="J249" s="45"/>
      <c r="K249" s="44">
        <f t="shared" si="6"/>
        <v>0</v>
      </c>
      <c r="L249" s="44">
        <f t="shared" si="7"/>
        <v>0</v>
      </c>
    </row>
    <row r="250" spans="1:12" x14ac:dyDescent="0.3">
      <c r="A250" s="37">
        <v>19</v>
      </c>
      <c r="B250" s="39" t="s">
        <v>318</v>
      </c>
      <c r="C250" s="39" t="s">
        <v>111</v>
      </c>
      <c r="D250" s="42" t="s">
        <v>319</v>
      </c>
      <c r="E250" s="42" t="s">
        <v>169</v>
      </c>
      <c r="F250" s="42" t="s">
        <v>170</v>
      </c>
      <c r="G250" s="42">
        <v>5616</v>
      </c>
      <c r="H250" s="42">
        <v>6178</v>
      </c>
      <c r="I250" s="152">
        <v>70</v>
      </c>
      <c r="J250" s="45"/>
      <c r="K250" s="44">
        <f t="shared" si="6"/>
        <v>0</v>
      </c>
      <c r="L250" s="44">
        <f t="shared" si="7"/>
        <v>0</v>
      </c>
    </row>
    <row r="251" spans="1:12" x14ac:dyDescent="0.3">
      <c r="A251" s="37">
        <v>19</v>
      </c>
      <c r="B251" s="39" t="s">
        <v>318</v>
      </c>
      <c r="C251" s="39" t="s">
        <v>111</v>
      </c>
      <c r="D251" s="42" t="s">
        <v>319</v>
      </c>
      <c r="E251" s="42" t="s">
        <v>169</v>
      </c>
      <c r="F251" s="42" t="s">
        <v>172</v>
      </c>
      <c r="G251" s="42">
        <v>106704</v>
      </c>
      <c r="H251" s="42">
        <v>117374</v>
      </c>
      <c r="I251" s="154"/>
      <c r="J251" s="45"/>
      <c r="K251" s="44">
        <f t="shared" si="6"/>
        <v>0</v>
      </c>
      <c r="L251" s="44">
        <f t="shared" si="7"/>
        <v>0</v>
      </c>
    </row>
    <row r="252" spans="1:12" x14ac:dyDescent="0.3">
      <c r="A252" s="37">
        <v>19</v>
      </c>
      <c r="B252" s="39" t="s">
        <v>318</v>
      </c>
      <c r="C252" s="39" t="s">
        <v>111</v>
      </c>
      <c r="D252" s="42" t="s">
        <v>319</v>
      </c>
      <c r="E252" s="42" t="s">
        <v>173</v>
      </c>
      <c r="F252" s="42" t="s">
        <v>170</v>
      </c>
      <c r="G252" s="42">
        <v>7200</v>
      </c>
      <c r="H252" s="42">
        <v>7920</v>
      </c>
      <c r="I252" s="152">
        <v>2100</v>
      </c>
      <c r="J252" s="45"/>
      <c r="K252" s="44">
        <f t="shared" si="6"/>
        <v>0</v>
      </c>
      <c r="L252" s="44">
        <f t="shared" si="7"/>
        <v>0</v>
      </c>
    </row>
    <row r="253" spans="1:12" x14ac:dyDescent="0.3">
      <c r="A253" s="37">
        <v>19</v>
      </c>
      <c r="B253" s="39" t="s">
        <v>318</v>
      </c>
      <c r="C253" s="39" t="s">
        <v>111</v>
      </c>
      <c r="D253" s="42" t="s">
        <v>319</v>
      </c>
      <c r="E253" s="42" t="s">
        <v>173</v>
      </c>
      <c r="F253" s="42" t="s">
        <v>172</v>
      </c>
      <c r="G253" s="42">
        <v>7200</v>
      </c>
      <c r="H253" s="42">
        <v>7920</v>
      </c>
      <c r="I253" s="154"/>
      <c r="J253" s="45"/>
      <c r="K253" s="44">
        <f t="shared" si="6"/>
        <v>0</v>
      </c>
      <c r="L253" s="44">
        <f t="shared" si="7"/>
        <v>0</v>
      </c>
    </row>
    <row r="254" spans="1:12" x14ac:dyDescent="0.3">
      <c r="A254" s="37">
        <v>19</v>
      </c>
      <c r="B254" s="39" t="s">
        <v>320</v>
      </c>
      <c r="C254" s="39" t="s">
        <v>111</v>
      </c>
      <c r="D254" s="42" t="s">
        <v>321</v>
      </c>
      <c r="E254" s="42" t="s">
        <v>169</v>
      </c>
      <c r="F254" s="42" t="s">
        <v>170</v>
      </c>
      <c r="G254" s="42">
        <v>4665</v>
      </c>
      <c r="H254" s="42">
        <v>5132</v>
      </c>
      <c r="I254" s="152">
        <v>10</v>
      </c>
      <c r="J254" s="45"/>
      <c r="K254" s="44">
        <f t="shared" si="6"/>
        <v>0</v>
      </c>
      <c r="L254" s="44">
        <f t="shared" si="7"/>
        <v>0</v>
      </c>
    </row>
    <row r="255" spans="1:12" x14ac:dyDescent="0.3">
      <c r="A255" s="37">
        <v>19</v>
      </c>
      <c r="B255" s="39" t="s">
        <v>320</v>
      </c>
      <c r="C255" s="39" t="s">
        <v>111</v>
      </c>
      <c r="D255" s="42" t="s">
        <v>321</v>
      </c>
      <c r="E255" s="42" t="s">
        <v>169</v>
      </c>
      <c r="F255" s="42" t="s">
        <v>172</v>
      </c>
      <c r="G255" s="42">
        <v>21255</v>
      </c>
      <c r="H255" s="42">
        <v>23381</v>
      </c>
      <c r="I255" s="154"/>
      <c r="J255" s="45"/>
      <c r="K255" s="44">
        <f t="shared" si="6"/>
        <v>0</v>
      </c>
      <c r="L255" s="44">
        <f t="shared" si="7"/>
        <v>0</v>
      </c>
    </row>
    <row r="256" spans="1:12" x14ac:dyDescent="0.3">
      <c r="A256" s="37">
        <v>19</v>
      </c>
      <c r="B256" s="39" t="s">
        <v>320</v>
      </c>
      <c r="C256" s="39" t="s">
        <v>111</v>
      </c>
      <c r="D256" s="42" t="s">
        <v>321</v>
      </c>
      <c r="E256" s="42" t="s">
        <v>173</v>
      </c>
      <c r="F256" s="42" t="s">
        <v>170</v>
      </c>
      <c r="G256" s="42">
        <v>22200</v>
      </c>
      <c r="H256" s="42">
        <v>24420</v>
      </c>
      <c r="I256" s="152">
        <v>2860</v>
      </c>
      <c r="J256" s="45"/>
      <c r="K256" s="44">
        <f t="shared" si="6"/>
        <v>0</v>
      </c>
      <c r="L256" s="44">
        <f t="shared" si="7"/>
        <v>0</v>
      </c>
    </row>
    <row r="257" spans="1:12" x14ac:dyDescent="0.3">
      <c r="A257" s="37">
        <v>19</v>
      </c>
      <c r="B257" s="39" t="s">
        <v>320</v>
      </c>
      <c r="C257" s="39" t="s">
        <v>111</v>
      </c>
      <c r="D257" s="42" t="s">
        <v>321</v>
      </c>
      <c r="E257" s="42" t="s">
        <v>173</v>
      </c>
      <c r="F257" s="42" t="s">
        <v>172</v>
      </c>
      <c r="G257" s="42">
        <v>22200</v>
      </c>
      <c r="H257" s="42">
        <v>24420</v>
      </c>
      <c r="I257" s="154"/>
      <c r="J257" s="45"/>
      <c r="K257" s="44">
        <f t="shared" si="6"/>
        <v>0</v>
      </c>
      <c r="L257" s="44">
        <f t="shared" si="7"/>
        <v>0</v>
      </c>
    </row>
    <row r="258" spans="1:12" x14ac:dyDescent="0.3">
      <c r="A258" s="37">
        <v>19</v>
      </c>
      <c r="B258" s="39" t="s">
        <v>322</v>
      </c>
      <c r="C258" s="39" t="s">
        <v>111</v>
      </c>
      <c r="D258" s="42" t="s">
        <v>323</v>
      </c>
      <c r="E258" s="42" t="s">
        <v>169</v>
      </c>
      <c r="F258" s="42" t="s">
        <v>170</v>
      </c>
      <c r="G258" s="42">
        <v>2400</v>
      </c>
      <c r="H258" s="42">
        <v>2640</v>
      </c>
      <c r="I258" s="152">
        <v>4</v>
      </c>
      <c r="J258" s="45"/>
      <c r="K258" s="44">
        <f t="shared" si="6"/>
        <v>0</v>
      </c>
      <c r="L258" s="44">
        <f t="shared" si="7"/>
        <v>0</v>
      </c>
    </row>
    <row r="259" spans="1:12" x14ac:dyDescent="0.3">
      <c r="A259" s="37">
        <v>19</v>
      </c>
      <c r="B259" s="39" t="s">
        <v>322</v>
      </c>
      <c r="C259" s="39" t="s">
        <v>111</v>
      </c>
      <c r="D259" s="42" t="s">
        <v>323</v>
      </c>
      <c r="E259" s="42" t="s">
        <v>169</v>
      </c>
      <c r="F259" s="42" t="s">
        <v>171</v>
      </c>
      <c r="G259" s="42">
        <v>2400</v>
      </c>
      <c r="H259" s="42">
        <v>2640</v>
      </c>
      <c r="I259" s="153"/>
      <c r="J259" s="45"/>
      <c r="K259" s="44">
        <f t="shared" si="6"/>
        <v>0</v>
      </c>
      <c r="L259" s="44">
        <f t="shared" si="7"/>
        <v>0</v>
      </c>
    </row>
    <row r="260" spans="1:12" x14ac:dyDescent="0.3">
      <c r="A260" s="37">
        <v>19</v>
      </c>
      <c r="B260" s="39" t="s">
        <v>322</v>
      </c>
      <c r="C260" s="39" t="s">
        <v>111</v>
      </c>
      <c r="D260" s="42" t="s">
        <v>323</v>
      </c>
      <c r="E260" s="42" t="s">
        <v>169</v>
      </c>
      <c r="F260" s="42" t="s">
        <v>172</v>
      </c>
      <c r="G260" s="42">
        <v>2400</v>
      </c>
      <c r="H260" s="42">
        <v>2640</v>
      </c>
      <c r="I260" s="154"/>
      <c r="J260" s="45"/>
      <c r="K260" s="44">
        <f t="shared" si="6"/>
        <v>0</v>
      </c>
      <c r="L260" s="44">
        <f t="shared" si="7"/>
        <v>0</v>
      </c>
    </row>
    <row r="261" spans="1:12" x14ac:dyDescent="0.3">
      <c r="A261" s="37">
        <v>19</v>
      </c>
      <c r="B261" s="39" t="s">
        <v>322</v>
      </c>
      <c r="C261" s="39" t="s">
        <v>111</v>
      </c>
      <c r="D261" s="42" t="s">
        <v>323</v>
      </c>
      <c r="E261" s="42" t="s">
        <v>173</v>
      </c>
      <c r="F261" s="42" t="s">
        <v>172</v>
      </c>
      <c r="G261" s="42">
        <v>6000</v>
      </c>
      <c r="H261" s="42">
        <v>6600</v>
      </c>
      <c r="I261" s="48">
        <v>942</v>
      </c>
      <c r="J261" s="45"/>
      <c r="K261" s="44">
        <f t="shared" si="6"/>
        <v>0</v>
      </c>
      <c r="L261" s="44">
        <f t="shared" si="7"/>
        <v>0</v>
      </c>
    </row>
    <row r="262" spans="1:12" x14ac:dyDescent="0.3">
      <c r="A262" s="37">
        <v>19</v>
      </c>
      <c r="B262" s="39" t="s">
        <v>324</v>
      </c>
      <c r="C262" s="39" t="s">
        <v>111</v>
      </c>
      <c r="D262" s="42" t="s">
        <v>325</v>
      </c>
      <c r="E262" s="42" t="s">
        <v>169</v>
      </c>
      <c r="F262" s="42" t="s">
        <v>170</v>
      </c>
      <c r="G262" s="42">
        <v>3600</v>
      </c>
      <c r="H262" s="42">
        <v>3960</v>
      </c>
      <c r="I262" s="152">
        <v>5</v>
      </c>
      <c r="J262" s="45"/>
      <c r="K262" s="44">
        <f t="shared" si="6"/>
        <v>0</v>
      </c>
      <c r="L262" s="44">
        <f t="shared" si="7"/>
        <v>0</v>
      </c>
    </row>
    <row r="263" spans="1:12" x14ac:dyDescent="0.3">
      <c r="A263" s="37">
        <v>19</v>
      </c>
      <c r="B263" s="39" t="s">
        <v>324</v>
      </c>
      <c r="C263" s="39" t="s">
        <v>111</v>
      </c>
      <c r="D263" s="42" t="s">
        <v>325</v>
      </c>
      <c r="E263" s="42" t="s">
        <v>169</v>
      </c>
      <c r="F263" s="42" t="s">
        <v>172</v>
      </c>
      <c r="G263" s="42">
        <v>3600</v>
      </c>
      <c r="H263" s="42">
        <v>3960</v>
      </c>
      <c r="I263" s="154"/>
      <c r="J263" s="45"/>
      <c r="K263" s="44">
        <f t="shared" si="6"/>
        <v>0</v>
      </c>
      <c r="L263" s="44">
        <f t="shared" si="7"/>
        <v>0</v>
      </c>
    </row>
    <row r="264" spans="1:12" x14ac:dyDescent="0.3">
      <c r="A264" s="37">
        <v>19</v>
      </c>
      <c r="B264" s="39" t="s">
        <v>324</v>
      </c>
      <c r="C264" s="39" t="s">
        <v>111</v>
      </c>
      <c r="D264" s="42" t="s">
        <v>325</v>
      </c>
      <c r="E264" s="42" t="s">
        <v>173</v>
      </c>
      <c r="F264" s="42" t="s">
        <v>172</v>
      </c>
      <c r="G264" s="42">
        <v>6000</v>
      </c>
      <c r="H264" s="42">
        <v>6600</v>
      </c>
      <c r="I264" s="48">
        <v>886</v>
      </c>
      <c r="J264" s="45"/>
      <c r="K264" s="44">
        <f t="shared" si="6"/>
        <v>0</v>
      </c>
      <c r="L264" s="44">
        <f t="shared" si="7"/>
        <v>0</v>
      </c>
    </row>
    <row r="265" spans="1:12" x14ac:dyDescent="0.3">
      <c r="A265" s="37">
        <v>19</v>
      </c>
      <c r="B265" s="39" t="s">
        <v>326</v>
      </c>
      <c r="C265" s="39" t="s">
        <v>111</v>
      </c>
      <c r="D265" s="42" t="s">
        <v>327</v>
      </c>
      <c r="E265" s="42" t="s">
        <v>169</v>
      </c>
      <c r="F265" s="42" t="s">
        <v>170</v>
      </c>
      <c r="G265" s="42">
        <v>19440</v>
      </c>
      <c r="H265" s="42">
        <v>21384</v>
      </c>
      <c r="I265" s="152">
        <v>40</v>
      </c>
      <c r="J265" s="45"/>
      <c r="K265" s="44">
        <f t="shared" ref="K265:K328" si="8">J265*G265</f>
        <v>0</v>
      </c>
      <c r="L265" s="44">
        <f t="shared" ref="L265:L328" si="9">J265*H265</f>
        <v>0</v>
      </c>
    </row>
    <row r="266" spans="1:12" x14ac:dyDescent="0.3">
      <c r="A266" s="37">
        <v>19</v>
      </c>
      <c r="B266" s="39" t="s">
        <v>326</v>
      </c>
      <c r="C266" s="39" t="s">
        <v>111</v>
      </c>
      <c r="D266" s="42" t="s">
        <v>327</v>
      </c>
      <c r="E266" s="42" t="s">
        <v>169</v>
      </c>
      <c r="F266" s="42" t="s">
        <v>172</v>
      </c>
      <c r="G266" s="42">
        <v>45360</v>
      </c>
      <c r="H266" s="42">
        <v>49896</v>
      </c>
      <c r="I266" s="154"/>
      <c r="J266" s="45"/>
      <c r="K266" s="44">
        <f t="shared" si="8"/>
        <v>0</v>
      </c>
      <c r="L266" s="44">
        <f t="shared" si="9"/>
        <v>0</v>
      </c>
    </row>
    <row r="267" spans="1:12" x14ac:dyDescent="0.3">
      <c r="A267" s="37">
        <v>19</v>
      </c>
      <c r="B267" s="39" t="s">
        <v>326</v>
      </c>
      <c r="C267" s="39" t="s">
        <v>111</v>
      </c>
      <c r="D267" s="42" t="s">
        <v>327</v>
      </c>
      <c r="E267" s="42" t="s">
        <v>173</v>
      </c>
      <c r="F267" s="42" t="s">
        <v>170</v>
      </c>
      <c r="G267" s="42">
        <v>4800</v>
      </c>
      <c r="H267" s="42">
        <v>5280</v>
      </c>
      <c r="I267" s="152">
        <v>1500</v>
      </c>
      <c r="J267" s="45"/>
      <c r="K267" s="44">
        <f t="shared" si="8"/>
        <v>0</v>
      </c>
      <c r="L267" s="44">
        <f t="shared" si="9"/>
        <v>0</v>
      </c>
    </row>
    <row r="268" spans="1:12" x14ac:dyDescent="0.3">
      <c r="A268" s="37">
        <v>19</v>
      </c>
      <c r="B268" s="39" t="s">
        <v>326</v>
      </c>
      <c r="C268" s="39" t="s">
        <v>111</v>
      </c>
      <c r="D268" s="42" t="s">
        <v>327</v>
      </c>
      <c r="E268" s="42" t="s">
        <v>173</v>
      </c>
      <c r="F268" s="42" t="s">
        <v>172</v>
      </c>
      <c r="G268" s="42">
        <v>4800</v>
      </c>
      <c r="H268" s="42">
        <v>5280</v>
      </c>
      <c r="I268" s="154"/>
      <c r="J268" s="45"/>
      <c r="K268" s="44">
        <f t="shared" si="8"/>
        <v>0</v>
      </c>
      <c r="L268" s="44">
        <f t="shared" si="9"/>
        <v>0</v>
      </c>
    </row>
    <row r="269" spans="1:12" x14ac:dyDescent="0.3">
      <c r="A269" s="37">
        <v>19</v>
      </c>
      <c r="B269" s="39" t="s">
        <v>116</v>
      </c>
      <c r="C269" s="39" t="s">
        <v>111</v>
      </c>
      <c r="D269" s="42" t="s">
        <v>117</v>
      </c>
      <c r="E269" s="42" t="s">
        <v>169</v>
      </c>
      <c r="F269" s="42" t="s">
        <v>170</v>
      </c>
      <c r="G269" s="42">
        <v>104457</v>
      </c>
      <c r="H269" s="42">
        <v>114903</v>
      </c>
      <c r="I269" s="155">
        <v>163</v>
      </c>
      <c r="J269" s="45"/>
      <c r="K269" s="44">
        <f t="shared" si="8"/>
        <v>0</v>
      </c>
      <c r="L269" s="44">
        <f t="shared" si="9"/>
        <v>0</v>
      </c>
    </row>
    <row r="270" spans="1:12" x14ac:dyDescent="0.3">
      <c r="A270" s="37">
        <v>19</v>
      </c>
      <c r="B270" s="39" t="s">
        <v>116</v>
      </c>
      <c r="C270" s="39" t="s">
        <v>111</v>
      </c>
      <c r="D270" s="42" t="s">
        <v>117</v>
      </c>
      <c r="E270" s="42" t="s">
        <v>169</v>
      </c>
      <c r="F270" s="42" t="s">
        <v>172</v>
      </c>
      <c r="G270" s="42">
        <v>163383</v>
      </c>
      <c r="H270" s="42">
        <v>179721</v>
      </c>
      <c r="I270" s="155"/>
      <c r="J270" s="45"/>
      <c r="K270" s="44">
        <f t="shared" si="8"/>
        <v>0</v>
      </c>
      <c r="L270" s="44">
        <f t="shared" si="9"/>
        <v>0</v>
      </c>
    </row>
    <row r="271" spans="1:12" x14ac:dyDescent="0.3">
      <c r="A271" s="37">
        <v>19</v>
      </c>
      <c r="B271" s="39" t="s">
        <v>116</v>
      </c>
      <c r="C271" s="39" t="s">
        <v>111</v>
      </c>
      <c r="D271" s="42" t="s">
        <v>117</v>
      </c>
      <c r="E271" s="42" t="s">
        <v>173</v>
      </c>
      <c r="F271" s="42" t="s">
        <v>172</v>
      </c>
      <c r="G271" s="42">
        <v>15600</v>
      </c>
      <c r="H271" s="42">
        <v>17160</v>
      </c>
      <c r="I271" s="155"/>
      <c r="J271" s="45"/>
      <c r="K271" s="44">
        <f t="shared" si="8"/>
        <v>0</v>
      </c>
      <c r="L271" s="44">
        <f t="shared" si="9"/>
        <v>0</v>
      </c>
    </row>
    <row r="272" spans="1:12" x14ac:dyDescent="0.3">
      <c r="A272" s="37">
        <v>19</v>
      </c>
      <c r="B272" s="39" t="s">
        <v>328</v>
      </c>
      <c r="C272" s="39" t="s">
        <v>111</v>
      </c>
      <c r="D272" s="42" t="s">
        <v>329</v>
      </c>
      <c r="E272" s="42" t="s">
        <v>169</v>
      </c>
      <c r="F272" s="42" t="s">
        <v>170</v>
      </c>
      <c r="G272" s="42">
        <v>278048</v>
      </c>
      <c r="H272" s="42">
        <v>305853</v>
      </c>
      <c r="I272" s="152">
        <v>200</v>
      </c>
      <c r="J272" s="45"/>
      <c r="K272" s="44">
        <f t="shared" si="8"/>
        <v>0</v>
      </c>
      <c r="L272" s="44">
        <f t="shared" si="9"/>
        <v>0</v>
      </c>
    </row>
    <row r="273" spans="1:12" x14ac:dyDescent="0.3">
      <c r="A273" s="37">
        <v>19</v>
      </c>
      <c r="B273" s="39" t="s">
        <v>328</v>
      </c>
      <c r="C273" s="39" t="s">
        <v>111</v>
      </c>
      <c r="D273" s="42" t="s">
        <v>329</v>
      </c>
      <c r="E273" s="42" t="s">
        <v>169</v>
      </c>
      <c r="F273" s="42" t="s">
        <v>172</v>
      </c>
      <c r="G273" s="42">
        <v>30672</v>
      </c>
      <c r="H273" s="42">
        <v>33739</v>
      </c>
      <c r="I273" s="154"/>
      <c r="J273" s="45"/>
      <c r="K273" s="44">
        <f t="shared" si="8"/>
        <v>0</v>
      </c>
      <c r="L273" s="44">
        <f t="shared" si="9"/>
        <v>0</v>
      </c>
    </row>
    <row r="274" spans="1:12" x14ac:dyDescent="0.3">
      <c r="A274" s="37">
        <v>19</v>
      </c>
      <c r="B274" s="39" t="s">
        <v>328</v>
      </c>
      <c r="C274" s="39" t="s">
        <v>111</v>
      </c>
      <c r="D274" s="42" t="s">
        <v>329</v>
      </c>
      <c r="E274" s="42" t="s">
        <v>173</v>
      </c>
      <c r="F274" s="42" t="s">
        <v>170</v>
      </c>
      <c r="G274" s="42">
        <v>22800</v>
      </c>
      <c r="H274" s="42">
        <v>25080</v>
      </c>
      <c r="I274" s="152">
        <v>7200</v>
      </c>
      <c r="J274" s="45"/>
      <c r="K274" s="44">
        <f t="shared" si="8"/>
        <v>0</v>
      </c>
      <c r="L274" s="44">
        <f t="shared" si="9"/>
        <v>0</v>
      </c>
    </row>
    <row r="275" spans="1:12" x14ac:dyDescent="0.3">
      <c r="A275" s="37">
        <v>19</v>
      </c>
      <c r="B275" s="39" t="s">
        <v>328</v>
      </c>
      <c r="C275" s="39" t="s">
        <v>111</v>
      </c>
      <c r="D275" s="42" t="s">
        <v>329</v>
      </c>
      <c r="E275" s="42" t="s">
        <v>173</v>
      </c>
      <c r="F275" s="42" t="s">
        <v>172</v>
      </c>
      <c r="G275" s="42">
        <v>22800</v>
      </c>
      <c r="H275" s="42">
        <v>25080</v>
      </c>
      <c r="I275" s="154"/>
      <c r="J275" s="45"/>
      <c r="K275" s="44">
        <f t="shared" si="8"/>
        <v>0</v>
      </c>
      <c r="L275" s="44">
        <f t="shared" si="9"/>
        <v>0</v>
      </c>
    </row>
    <row r="276" spans="1:12" x14ac:dyDescent="0.3">
      <c r="A276" s="37">
        <v>19</v>
      </c>
      <c r="B276" s="39" t="s">
        <v>330</v>
      </c>
      <c r="C276" s="39" t="s">
        <v>111</v>
      </c>
      <c r="D276" s="42" t="s">
        <v>331</v>
      </c>
      <c r="E276" s="42" t="s">
        <v>169</v>
      </c>
      <c r="F276" s="42" t="s">
        <v>170</v>
      </c>
      <c r="G276" s="42">
        <v>3600</v>
      </c>
      <c r="H276" s="42">
        <v>3960</v>
      </c>
      <c r="I276" s="152">
        <v>7</v>
      </c>
      <c r="J276" s="45"/>
      <c r="K276" s="44">
        <f t="shared" si="8"/>
        <v>0</v>
      </c>
      <c r="L276" s="44">
        <f t="shared" si="9"/>
        <v>0</v>
      </c>
    </row>
    <row r="277" spans="1:12" x14ac:dyDescent="0.3">
      <c r="A277" s="37">
        <v>19</v>
      </c>
      <c r="B277" s="39" t="s">
        <v>330</v>
      </c>
      <c r="C277" s="39" t="s">
        <v>111</v>
      </c>
      <c r="D277" s="42" t="s">
        <v>331</v>
      </c>
      <c r="E277" s="42" t="s">
        <v>169</v>
      </c>
      <c r="F277" s="42" t="s">
        <v>172</v>
      </c>
      <c r="G277" s="42">
        <v>3600</v>
      </c>
      <c r="H277" s="42">
        <v>3960</v>
      </c>
      <c r="I277" s="154"/>
      <c r="J277" s="45"/>
      <c r="K277" s="44">
        <f t="shared" si="8"/>
        <v>0</v>
      </c>
      <c r="L277" s="44">
        <f t="shared" si="9"/>
        <v>0</v>
      </c>
    </row>
    <row r="278" spans="1:12" x14ac:dyDescent="0.3">
      <c r="A278" s="37">
        <v>19</v>
      </c>
      <c r="B278" s="39" t="s">
        <v>330</v>
      </c>
      <c r="C278" s="39" t="s">
        <v>111</v>
      </c>
      <c r="D278" s="42" t="s">
        <v>331</v>
      </c>
      <c r="E278" s="42" t="s">
        <v>173</v>
      </c>
      <c r="F278" s="42" t="s">
        <v>172</v>
      </c>
      <c r="G278" s="42">
        <v>6000</v>
      </c>
      <c r="H278" s="42">
        <v>6600</v>
      </c>
      <c r="I278" s="47">
        <v>900</v>
      </c>
      <c r="J278" s="45"/>
      <c r="K278" s="44">
        <f t="shared" si="8"/>
        <v>0</v>
      </c>
      <c r="L278" s="44">
        <f t="shared" si="9"/>
        <v>0</v>
      </c>
    </row>
    <row r="279" spans="1:12" x14ac:dyDescent="0.3">
      <c r="A279" s="37">
        <v>19</v>
      </c>
      <c r="B279" s="39" t="s">
        <v>332</v>
      </c>
      <c r="C279" s="39" t="s">
        <v>111</v>
      </c>
      <c r="D279" s="42" t="s">
        <v>333</v>
      </c>
      <c r="E279" s="42" t="s">
        <v>169</v>
      </c>
      <c r="F279" s="42" t="s">
        <v>170</v>
      </c>
      <c r="G279" s="42">
        <v>3600</v>
      </c>
      <c r="H279" s="42">
        <v>3960</v>
      </c>
      <c r="I279" s="152">
        <v>5</v>
      </c>
      <c r="J279" s="45"/>
      <c r="K279" s="44">
        <f t="shared" si="8"/>
        <v>0</v>
      </c>
      <c r="L279" s="44">
        <f t="shared" si="9"/>
        <v>0</v>
      </c>
    </row>
    <row r="280" spans="1:12" x14ac:dyDescent="0.3">
      <c r="A280" s="37">
        <v>19</v>
      </c>
      <c r="B280" s="39" t="s">
        <v>332</v>
      </c>
      <c r="C280" s="39" t="s">
        <v>111</v>
      </c>
      <c r="D280" s="42" t="s">
        <v>333</v>
      </c>
      <c r="E280" s="42" t="s">
        <v>169</v>
      </c>
      <c r="F280" s="42" t="s">
        <v>172</v>
      </c>
      <c r="G280" s="42">
        <v>3600</v>
      </c>
      <c r="H280" s="42">
        <v>3960</v>
      </c>
      <c r="I280" s="154"/>
      <c r="J280" s="45"/>
      <c r="K280" s="44">
        <f t="shared" si="8"/>
        <v>0</v>
      </c>
      <c r="L280" s="44">
        <f t="shared" si="9"/>
        <v>0</v>
      </c>
    </row>
    <row r="281" spans="1:12" x14ac:dyDescent="0.3">
      <c r="A281" s="37">
        <v>19</v>
      </c>
      <c r="B281" s="39" t="s">
        <v>332</v>
      </c>
      <c r="C281" s="39" t="s">
        <v>111</v>
      </c>
      <c r="D281" s="42" t="s">
        <v>333</v>
      </c>
      <c r="E281" s="42" t="s">
        <v>173</v>
      </c>
      <c r="F281" s="42" t="s">
        <v>172</v>
      </c>
      <c r="G281" s="42">
        <v>6000</v>
      </c>
      <c r="H281" s="42">
        <v>6600</v>
      </c>
      <c r="I281" s="48">
        <v>900</v>
      </c>
      <c r="J281" s="45"/>
      <c r="K281" s="44">
        <f t="shared" si="8"/>
        <v>0</v>
      </c>
      <c r="L281" s="44">
        <f t="shared" si="9"/>
        <v>0</v>
      </c>
    </row>
    <row r="282" spans="1:12" x14ac:dyDescent="0.3">
      <c r="A282" s="37">
        <v>19</v>
      </c>
      <c r="B282" s="39" t="s">
        <v>334</v>
      </c>
      <c r="C282" s="39" t="s">
        <v>111</v>
      </c>
      <c r="D282" s="42" t="s">
        <v>335</v>
      </c>
      <c r="E282" s="42" t="s">
        <v>169</v>
      </c>
      <c r="F282" s="42" t="s">
        <v>170</v>
      </c>
      <c r="G282" s="42">
        <v>3600</v>
      </c>
      <c r="H282" s="42">
        <v>3960</v>
      </c>
      <c r="I282" s="152">
        <v>5</v>
      </c>
      <c r="J282" s="45"/>
      <c r="K282" s="44">
        <f t="shared" si="8"/>
        <v>0</v>
      </c>
      <c r="L282" s="44">
        <f t="shared" si="9"/>
        <v>0</v>
      </c>
    </row>
    <row r="283" spans="1:12" x14ac:dyDescent="0.3">
      <c r="A283" s="37">
        <v>19</v>
      </c>
      <c r="B283" s="39" t="s">
        <v>334</v>
      </c>
      <c r="C283" s="39" t="s">
        <v>111</v>
      </c>
      <c r="D283" s="42" t="s">
        <v>335</v>
      </c>
      <c r="E283" s="42" t="s">
        <v>169</v>
      </c>
      <c r="F283" s="42" t="s">
        <v>172</v>
      </c>
      <c r="G283" s="42">
        <v>3600</v>
      </c>
      <c r="H283" s="42">
        <v>3960</v>
      </c>
      <c r="I283" s="154"/>
      <c r="J283" s="45"/>
      <c r="K283" s="44">
        <f t="shared" si="8"/>
        <v>0</v>
      </c>
      <c r="L283" s="44">
        <f t="shared" si="9"/>
        <v>0</v>
      </c>
    </row>
    <row r="284" spans="1:12" x14ac:dyDescent="0.3">
      <c r="A284" s="37">
        <v>19</v>
      </c>
      <c r="B284" s="39" t="s">
        <v>334</v>
      </c>
      <c r="C284" s="39" t="s">
        <v>111</v>
      </c>
      <c r="D284" s="42" t="s">
        <v>335</v>
      </c>
      <c r="E284" s="42" t="s">
        <v>173</v>
      </c>
      <c r="F284" s="42" t="s">
        <v>172</v>
      </c>
      <c r="G284" s="42">
        <v>6000</v>
      </c>
      <c r="H284" s="42">
        <v>6600</v>
      </c>
      <c r="I284" s="48">
        <v>900</v>
      </c>
      <c r="J284" s="45"/>
      <c r="K284" s="44">
        <f t="shared" si="8"/>
        <v>0</v>
      </c>
      <c r="L284" s="44">
        <f t="shared" si="9"/>
        <v>0</v>
      </c>
    </row>
    <row r="285" spans="1:12" x14ac:dyDescent="0.3">
      <c r="A285" s="37">
        <v>19</v>
      </c>
      <c r="B285" s="39" t="s">
        <v>118</v>
      </c>
      <c r="C285" s="39" t="s">
        <v>111</v>
      </c>
      <c r="D285" s="42" t="s">
        <v>119</v>
      </c>
      <c r="E285" s="42" t="s">
        <v>169</v>
      </c>
      <c r="F285" s="42" t="s">
        <v>170</v>
      </c>
      <c r="G285" s="42">
        <v>125452</v>
      </c>
      <c r="H285" s="42">
        <v>137997</v>
      </c>
      <c r="I285" s="152">
        <v>110</v>
      </c>
      <c r="J285" s="45"/>
      <c r="K285" s="44">
        <f t="shared" si="8"/>
        <v>0</v>
      </c>
      <c r="L285" s="44">
        <f t="shared" si="9"/>
        <v>0</v>
      </c>
    </row>
    <row r="286" spans="1:12" x14ac:dyDescent="0.3">
      <c r="A286" s="37">
        <v>19</v>
      </c>
      <c r="B286" s="39" t="s">
        <v>118</v>
      </c>
      <c r="C286" s="39" t="s">
        <v>111</v>
      </c>
      <c r="D286" s="42" t="s">
        <v>119</v>
      </c>
      <c r="E286" s="42" t="s">
        <v>169</v>
      </c>
      <c r="F286" s="42" t="s">
        <v>172</v>
      </c>
      <c r="G286" s="42">
        <v>48788</v>
      </c>
      <c r="H286" s="42">
        <v>53667</v>
      </c>
      <c r="I286" s="154"/>
      <c r="J286" s="45"/>
      <c r="K286" s="44">
        <f t="shared" si="8"/>
        <v>0</v>
      </c>
      <c r="L286" s="44">
        <f t="shared" si="9"/>
        <v>0</v>
      </c>
    </row>
    <row r="287" spans="1:12" x14ac:dyDescent="0.3">
      <c r="A287" s="37">
        <v>19</v>
      </c>
      <c r="B287" s="39" t="s">
        <v>118</v>
      </c>
      <c r="C287" s="39" t="s">
        <v>111</v>
      </c>
      <c r="D287" s="42" t="s">
        <v>119</v>
      </c>
      <c r="E287" s="42" t="s">
        <v>173</v>
      </c>
      <c r="F287" s="42" t="s">
        <v>170</v>
      </c>
      <c r="G287" s="42">
        <v>45600</v>
      </c>
      <c r="H287" s="42">
        <v>50160</v>
      </c>
      <c r="I287" s="152">
        <v>14300</v>
      </c>
      <c r="J287" s="45"/>
      <c r="K287" s="44">
        <f t="shared" si="8"/>
        <v>0</v>
      </c>
      <c r="L287" s="44">
        <f t="shared" si="9"/>
        <v>0</v>
      </c>
    </row>
    <row r="288" spans="1:12" x14ac:dyDescent="0.3">
      <c r="A288" s="37">
        <v>19</v>
      </c>
      <c r="B288" s="39" t="s">
        <v>118</v>
      </c>
      <c r="C288" s="39" t="s">
        <v>111</v>
      </c>
      <c r="D288" s="42" t="s">
        <v>119</v>
      </c>
      <c r="E288" s="42" t="s">
        <v>173</v>
      </c>
      <c r="F288" s="42" t="s">
        <v>172</v>
      </c>
      <c r="G288" s="42">
        <v>45600</v>
      </c>
      <c r="H288" s="42">
        <v>50160</v>
      </c>
      <c r="I288" s="154"/>
      <c r="J288" s="45"/>
      <c r="K288" s="44">
        <f t="shared" si="8"/>
        <v>0</v>
      </c>
      <c r="L288" s="44">
        <f t="shared" si="9"/>
        <v>0</v>
      </c>
    </row>
    <row r="289" spans="1:12" x14ac:dyDescent="0.3">
      <c r="A289" s="37">
        <v>19</v>
      </c>
      <c r="B289" s="39" t="s">
        <v>336</v>
      </c>
      <c r="C289" s="39" t="s">
        <v>111</v>
      </c>
      <c r="D289" s="42" t="s">
        <v>337</v>
      </c>
      <c r="E289" s="42" t="s">
        <v>169</v>
      </c>
      <c r="F289" s="42" t="s">
        <v>170</v>
      </c>
      <c r="G289" s="42">
        <v>3600</v>
      </c>
      <c r="H289" s="42">
        <v>3960</v>
      </c>
      <c r="I289" s="152">
        <v>5</v>
      </c>
      <c r="J289" s="45"/>
      <c r="K289" s="44">
        <f t="shared" si="8"/>
        <v>0</v>
      </c>
      <c r="L289" s="44">
        <f t="shared" si="9"/>
        <v>0</v>
      </c>
    </row>
    <row r="290" spans="1:12" x14ac:dyDescent="0.3">
      <c r="A290" s="37">
        <v>19</v>
      </c>
      <c r="B290" s="39" t="s">
        <v>336</v>
      </c>
      <c r="C290" s="39" t="s">
        <v>111</v>
      </c>
      <c r="D290" s="42" t="s">
        <v>337</v>
      </c>
      <c r="E290" s="42" t="s">
        <v>169</v>
      </c>
      <c r="F290" s="42" t="s">
        <v>172</v>
      </c>
      <c r="G290" s="42">
        <v>3600</v>
      </c>
      <c r="H290" s="42">
        <v>3960</v>
      </c>
      <c r="I290" s="154"/>
      <c r="J290" s="45"/>
      <c r="K290" s="44">
        <f t="shared" si="8"/>
        <v>0</v>
      </c>
      <c r="L290" s="44">
        <f t="shared" si="9"/>
        <v>0</v>
      </c>
    </row>
    <row r="291" spans="1:12" x14ac:dyDescent="0.3">
      <c r="A291" s="37">
        <v>19</v>
      </c>
      <c r="B291" s="39" t="s">
        <v>336</v>
      </c>
      <c r="C291" s="39" t="s">
        <v>111</v>
      </c>
      <c r="D291" s="42" t="s">
        <v>337</v>
      </c>
      <c r="E291" s="42" t="s">
        <v>173</v>
      </c>
      <c r="F291" s="42" t="s">
        <v>172</v>
      </c>
      <c r="G291" s="42">
        <v>6000</v>
      </c>
      <c r="H291" s="42">
        <v>6600</v>
      </c>
      <c r="I291" s="48">
        <v>900</v>
      </c>
      <c r="J291" s="45"/>
      <c r="K291" s="44">
        <f t="shared" si="8"/>
        <v>0</v>
      </c>
      <c r="L291" s="44">
        <f t="shared" si="9"/>
        <v>0</v>
      </c>
    </row>
    <row r="292" spans="1:12" x14ac:dyDescent="0.3">
      <c r="A292" s="37">
        <v>19</v>
      </c>
      <c r="B292" s="39" t="s">
        <v>338</v>
      </c>
      <c r="C292" s="39" t="s">
        <v>111</v>
      </c>
      <c r="D292" s="42" t="s">
        <v>339</v>
      </c>
      <c r="E292" s="42" t="s">
        <v>169</v>
      </c>
      <c r="F292" s="42" t="s">
        <v>170</v>
      </c>
      <c r="G292" s="42">
        <v>61920</v>
      </c>
      <c r="H292" s="42">
        <v>68112</v>
      </c>
      <c r="I292" s="152">
        <v>91</v>
      </c>
      <c r="J292" s="45"/>
      <c r="K292" s="44">
        <f t="shared" si="8"/>
        <v>0</v>
      </c>
      <c r="L292" s="44">
        <f t="shared" si="9"/>
        <v>0</v>
      </c>
    </row>
    <row r="293" spans="1:12" x14ac:dyDescent="0.3">
      <c r="A293" s="37">
        <v>19</v>
      </c>
      <c r="B293" s="39" t="s">
        <v>338</v>
      </c>
      <c r="C293" s="39" t="s">
        <v>111</v>
      </c>
      <c r="D293" s="42" t="s">
        <v>339</v>
      </c>
      <c r="E293" s="42" t="s">
        <v>169</v>
      </c>
      <c r="F293" s="42" t="s">
        <v>171</v>
      </c>
      <c r="G293" s="42">
        <v>2880</v>
      </c>
      <c r="H293" s="42">
        <v>3168</v>
      </c>
      <c r="I293" s="153"/>
      <c r="J293" s="45"/>
      <c r="K293" s="44">
        <f t="shared" si="8"/>
        <v>0</v>
      </c>
      <c r="L293" s="44">
        <f t="shared" si="9"/>
        <v>0</v>
      </c>
    </row>
    <row r="294" spans="1:12" x14ac:dyDescent="0.3">
      <c r="A294" s="37">
        <v>19</v>
      </c>
      <c r="B294" s="39" t="s">
        <v>338</v>
      </c>
      <c r="C294" s="39" t="s">
        <v>111</v>
      </c>
      <c r="D294" s="42" t="s">
        <v>339</v>
      </c>
      <c r="E294" s="42" t="s">
        <v>169</v>
      </c>
      <c r="F294" s="42" t="s">
        <v>172</v>
      </c>
      <c r="G294" s="42">
        <v>84960</v>
      </c>
      <c r="H294" s="42">
        <v>93456</v>
      </c>
      <c r="I294" s="154"/>
      <c r="J294" s="45"/>
      <c r="K294" s="44">
        <f t="shared" si="8"/>
        <v>0</v>
      </c>
      <c r="L294" s="44">
        <f t="shared" si="9"/>
        <v>0</v>
      </c>
    </row>
    <row r="295" spans="1:12" x14ac:dyDescent="0.3">
      <c r="A295" s="37">
        <v>19</v>
      </c>
      <c r="B295" s="39" t="s">
        <v>338</v>
      </c>
      <c r="C295" s="39" t="s">
        <v>111</v>
      </c>
      <c r="D295" s="42" t="s">
        <v>339</v>
      </c>
      <c r="E295" s="42" t="s">
        <v>173</v>
      </c>
      <c r="F295" s="42" t="s">
        <v>170</v>
      </c>
      <c r="G295" s="42">
        <v>9000</v>
      </c>
      <c r="H295" s="42">
        <v>9900</v>
      </c>
      <c r="I295" s="152">
        <v>2800</v>
      </c>
      <c r="J295" s="45"/>
      <c r="K295" s="44">
        <f t="shared" si="8"/>
        <v>0</v>
      </c>
      <c r="L295" s="44">
        <f t="shared" si="9"/>
        <v>0</v>
      </c>
    </row>
    <row r="296" spans="1:12" x14ac:dyDescent="0.3">
      <c r="A296" s="37">
        <v>19</v>
      </c>
      <c r="B296" s="39" t="s">
        <v>338</v>
      </c>
      <c r="C296" s="39" t="s">
        <v>111</v>
      </c>
      <c r="D296" s="42" t="s">
        <v>339</v>
      </c>
      <c r="E296" s="42" t="s">
        <v>173</v>
      </c>
      <c r="F296" s="42" t="s">
        <v>172</v>
      </c>
      <c r="G296" s="42">
        <v>9000</v>
      </c>
      <c r="H296" s="42">
        <v>9900</v>
      </c>
      <c r="I296" s="154"/>
      <c r="J296" s="45"/>
      <c r="K296" s="44">
        <f t="shared" si="8"/>
        <v>0</v>
      </c>
      <c r="L296" s="44">
        <f t="shared" si="9"/>
        <v>0</v>
      </c>
    </row>
    <row r="297" spans="1:12" x14ac:dyDescent="0.3">
      <c r="A297" s="37">
        <v>19</v>
      </c>
      <c r="B297" s="39" t="s">
        <v>2</v>
      </c>
      <c r="C297" s="39" t="s">
        <v>111</v>
      </c>
      <c r="D297" s="42" t="s">
        <v>3</v>
      </c>
      <c r="E297" s="42" t="s">
        <v>169</v>
      </c>
      <c r="F297" s="42" t="s">
        <v>170</v>
      </c>
      <c r="G297" s="42">
        <v>103521</v>
      </c>
      <c r="H297" s="42">
        <v>113873</v>
      </c>
      <c r="I297" s="152">
        <v>486</v>
      </c>
      <c r="J297" s="45"/>
      <c r="K297" s="44">
        <f t="shared" si="8"/>
        <v>0</v>
      </c>
      <c r="L297" s="44">
        <f t="shared" si="9"/>
        <v>0</v>
      </c>
    </row>
    <row r="298" spans="1:12" x14ac:dyDescent="0.3">
      <c r="A298" s="37">
        <v>19</v>
      </c>
      <c r="B298" s="39" t="s">
        <v>2</v>
      </c>
      <c r="C298" s="39" t="s">
        <v>111</v>
      </c>
      <c r="D298" s="42" t="s">
        <v>3</v>
      </c>
      <c r="E298" s="42" t="s">
        <v>169</v>
      </c>
      <c r="F298" s="42" t="s">
        <v>172</v>
      </c>
      <c r="G298" s="42">
        <v>692799</v>
      </c>
      <c r="H298" s="42">
        <v>762079</v>
      </c>
      <c r="I298" s="154"/>
      <c r="J298" s="45"/>
      <c r="K298" s="44">
        <f t="shared" si="8"/>
        <v>0</v>
      </c>
      <c r="L298" s="44">
        <f t="shared" si="9"/>
        <v>0</v>
      </c>
    </row>
    <row r="299" spans="1:12" x14ac:dyDescent="0.3">
      <c r="A299" s="37">
        <v>19</v>
      </c>
      <c r="B299" s="39" t="s">
        <v>2</v>
      </c>
      <c r="C299" s="39" t="s">
        <v>111</v>
      </c>
      <c r="D299" s="42" t="s">
        <v>3</v>
      </c>
      <c r="E299" s="42" t="s">
        <v>173</v>
      </c>
      <c r="F299" s="42" t="s">
        <v>170</v>
      </c>
      <c r="G299" s="42">
        <v>81000</v>
      </c>
      <c r="H299" s="42">
        <v>89100</v>
      </c>
      <c r="I299" s="152">
        <v>25400</v>
      </c>
      <c r="J299" s="45"/>
      <c r="K299" s="44">
        <f t="shared" si="8"/>
        <v>0</v>
      </c>
      <c r="L299" s="44">
        <f t="shared" si="9"/>
        <v>0</v>
      </c>
    </row>
    <row r="300" spans="1:12" x14ac:dyDescent="0.3">
      <c r="A300" s="37">
        <v>19</v>
      </c>
      <c r="B300" s="39" t="s">
        <v>2</v>
      </c>
      <c r="C300" s="39" t="s">
        <v>111</v>
      </c>
      <c r="D300" s="42" t="s">
        <v>3</v>
      </c>
      <c r="E300" s="42" t="s">
        <v>173</v>
      </c>
      <c r="F300" s="42" t="s">
        <v>172</v>
      </c>
      <c r="G300" s="42">
        <v>81000</v>
      </c>
      <c r="H300" s="42">
        <v>89100</v>
      </c>
      <c r="I300" s="154"/>
      <c r="J300" s="45"/>
      <c r="K300" s="44">
        <f t="shared" si="8"/>
        <v>0</v>
      </c>
      <c r="L300" s="44">
        <f t="shared" si="9"/>
        <v>0</v>
      </c>
    </row>
    <row r="301" spans="1:12" x14ac:dyDescent="0.3">
      <c r="A301" s="37">
        <v>19</v>
      </c>
      <c r="B301" s="39" t="s">
        <v>340</v>
      </c>
      <c r="C301" s="39" t="s">
        <v>111</v>
      </c>
      <c r="D301" s="42" t="s">
        <v>341</v>
      </c>
      <c r="E301" s="42" t="s">
        <v>169</v>
      </c>
      <c r="F301" s="42" t="s">
        <v>170</v>
      </c>
      <c r="G301" s="42">
        <v>4464</v>
      </c>
      <c r="H301" s="42">
        <v>4910</v>
      </c>
      <c r="I301" s="152">
        <v>15</v>
      </c>
      <c r="J301" s="45"/>
      <c r="K301" s="44">
        <f t="shared" si="8"/>
        <v>0</v>
      </c>
      <c r="L301" s="44">
        <f t="shared" si="9"/>
        <v>0</v>
      </c>
    </row>
    <row r="302" spans="1:12" x14ac:dyDescent="0.3">
      <c r="A302" s="37">
        <v>19</v>
      </c>
      <c r="B302" s="39" t="s">
        <v>340</v>
      </c>
      <c r="C302" s="39" t="s">
        <v>111</v>
      </c>
      <c r="D302" s="42" t="s">
        <v>341</v>
      </c>
      <c r="E302" s="42" t="s">
        <v>169</v>
      </c>
      <c r="F302" s="42" t="s">
        <v>172</v>
      </c>
      <c r="G302" s="42">
        <v>14256</v>
      </c>
      <c r="H302" s="42">
        <v>15682</v>
      </c>
      <c r="I302" s="154"/>
      <c r="J302" s="45"/>
      <c r="K302" s="44">
        <f t="shared" si="8"/>
        <v>0</v>
      </c>
      <c r="L302" s="44">
        <f t="shared" si="9"/>
        <v>0</v>
      </c>
    </row>
    <row r="303" spans="1:12" x14ac:dyDescent="0.3">
      <c r="A303" s="37">
        <v>19</v>
      </c>
      <c r="B303" s="39" t="s">
        <v>340</v>
      </c>
      <c r="C303" s="39" t="s">
        <v>111</v>
      </c>
      <c r="D303" s="42" t="s">
        <v>341</v>
      </c>
      <c r="E303" s="42" t="s">
        <v>173</v>
      </c>
      <c r="F303" s="42" t="s">
        <v>172</v>
      </c>
      <c r="G303" s="42">
        <v>4800</v>
      </c>
      <c r="H303" s="42">
        <v>5280</v>
      </c>
      <c r="I303" s="48">
        <v>831</v>
      </c>
      <c r="J303" s="45"/>
      <c r="K303" s="44">
        <f t="shared" si="8"/>
        <v>0</v>
      </c>
      <c r="L303" s="44">
        <f t="shared" si="9"/>
        <v>0</v>
      </c>
    </row>
    <row r="304" spans="1:12" x14ac:dyDescent="0.3">
      <c r="A304" s="37">
        <v>19</v>
      </c>
      <c r="B304" s="39" t="s">
        <v>342</v>
      </c>
      <c r="C304" s="39" t="s">
        <v>111</v>
      </c>
      <c r="D304" s="42" t="s">
        <v>343</v>
      </c>
      <c r="E304" s="42" t="s">
        <v>169</v>
      </c>
      <c r="F304" s="42" t="s">
        <v>170</v>
      </c>
      <c r="G304" s="42">
        <v>3600</v>
      </c>
      <c r="H304" s="42">
        <v>3960</v>
      </c>
      <c r="I304" s="152">
        <v>5</v>
      </c>
      <c r="J304" s="45"/>
      <c r="K304" s="44">
        <f t="shared" si="8"/>
        <v>0</v>
      </c>
      <c r="L304" s="44">
        <f t="shared" si="9"/>
        <v>0</v>
      </c>
    </row>
    <row r="305" spans="1:12" x14ac:dyDescent="0.3">
      <c r="A305" s="37">
        <v>19</v>
      </c>
      <c r="B305" s="39" t="s">
        <v>342</v>
      </c>
      <c r="C305" s="39" t="s">
        <v>111</v>
      </c>
      <c r="D305" s="42" t="s">
        <v>343</v>
      </c>
      <c r="E305" s="42" t="s">
        <v>169</v>
      </c>
      <c r="F305" s="42" t="s">
        <v>172</v>
      </c>
      <c r="G305" s="42">
        <v>3600</v>
      </c>
      <c r="H305" s="42">
        <v>3960</v>
      </c>
      <c r="I305" s="154"/>
      <c r="J305" s="45"/>
      <c r="K305" s="44">
        <f t="shared" si="8"/>
        <v>0</v>
      </c>
      <c r="L305" s="44">
        <f t="shared" si="9"/>
        <v>0</v>
      </c>
    </row>
    <row r="306" spans="1:12" x14ac:dyDescent="0.3">
      <c r="A306" s="37">
        <v>19</v>
      </c>
      <c r="B306" s="39" t="s">
        <v>342</v>
      </c>
      <c r="C306" s="39" t="s">
        <v>111</v>
      </c>
      <c r="D306" s="42" t="s">
        <v>343</v>
      </c>
      <c r="E306" s="42" t="s">
        <v>173</v>
      </c>
      <c r="F306" s="42" t="s">
        <v>172</v>
      </c>
      <c r="G306" s="42">
        <v>6000</v>
      </c>
      <c r="H306" s="42">
        <v>6600</v>
      </c>
      <c r="I306" s="48">
        <v>900</v>
      </c>
      <c r="J306" s="45"/>
      <c r="K306" s="44">
        <f t="shared" si="8"/>
        <v>0</v>
      </c>
      <c r="L306" s="44">
        <f t="shared" si="9"/>
        <v>0</v>
      </c>
    </row>
    <row r="307" spans="1:12" x14ac:dyDescent="0.3">
      <c r="A307" s="37">
        <v>19</v>
      </c>
      <c r="B307" s="39" t="s">
        <v>344</v>
      </c>
      <c r="C307" s="39" t="s">
        <v>111</v>
      </c>
      <c r="D307" s="42" t="s">
        <v>345</v>
      </c>
      <c r="E307" s="42" t="s">
        <v>169</v>
      </c>
      <c r="F307" s="42" t="s">
        <v>170</v>
      </c>
      <c r="G307" s="42">
        <v>5040</v>
      </c>
      <c r="H307" s="42">
        <v>5544</v>
      </c>
      <c r="I307" s="152">
        <v>15</v>
      </c>
      <c r="J307" s="45"/>
      <c r="K307" s="44">
        <f t="shared" si="8"/>
        <v>0</v>
      </c>
      <c r="L307" s="44">
        <f t="shared" si="9"/>
        <v>0</v>
      </c>
    </row>
    <row r="308" spans="1:12" x14ac:dyDescent="0.3">
      <c r="A308" s="37">
        <v>19</v>
      </c>
      <c r="B308" s="39" t="s">
        <v>344</v>
      </c>
      <c r="C308" s="39" t="s">
        <v>111</v>
      </c>
      <c r="D308" s="42" t="s">
        <v>345</v>
      </c>
      <c r="E308" s="42" t="s">
        <v>169</v>
      </c>
      <c r="F308" s="42" t="s">
        <v>172</v>
      </c>
      <c r="G308" s="42">
        <v>15120</v>
      </c>
      <c r="H308" s="42">
        <v>16632</v>
      </c>
      <c r="I308" s="154"/>
      <c r="J308" s="45"/>
      <c r="K308" s="44">
        <f t="shared" si="8"/>
        <v>0</v>
      </c>
      <c r="L308" s="44">
        <f t="shared" si="9"/>
        <v>0</v>
      </c>
    </row>
    <row r="309" spans="1:12" x14ac:dyDescent="0.3">
      <c r="A309" s="37">
        <v>19</v>
      </c>
      <c r="B309" s="39" t="s">
        <v>344</v>
      </c>
      <c r="C309" s="39" t="s">
        <v>111</v>
      </c>
      <c r="D309" s="42" t="s">
        <v>345</v>
      </c>
      <c r="E309" s="42" t="s">
        <v>173</v>
      </c>
      <c r="F309" s="42" t="s">
        <v>172</v>
      </c>
      <c r="G309" s="42">
        <v>4800</v>
      </c>
      <c r="H309" s="42">
        <v>5280</v>
      </c>
      <c r="I309" s="48">
        <v>750</v>
      </c>
      <c r="J309" s="45"/>
      <c r="K309" s="44">
        <f t="shared" si="8"/>
        <v>0</v>
      </c>
      <c r="L309" s="44">
        <f t="shared" si="9"/>
        <v>0</v>
      </c>
    </row>
    <row r="310" spans="1:12" x14ac:dyDescent="0.3">
      <c r="A310" s="37">
        <v>19</v>
      </c>
      <c r="B310" s="39" t="s">
        <v>346</v>
      </c>
      <c r="C310" s="39" t="s">
        <v>111</v>
      </c>
      <c r="D310" s="42" t="s">
        <v>347</v>
      </c>
      <c r="E310" s="42" t="s">
        <v>169</v>
      </c>
      <c r="F310" s="42" t="s">
        <v>170</v>
      </c>
      <c r="G310" s="42">
        <v>3600</v>
      </c>
      <c r="H310" s="42">
        <v>3960</v>
      </c>
      <c r="I310" s="152">
        <v>5</v>
      </c>
      <c r="J310" s="45"/>
      <c r="K310" s="44">
        <f t="shared" si="8"/>
        <v>0</v>
      </c>
      <c r="L310" s="44">
        <f t="shared" si="9"/>
        <v>0</v>
      </c>
    </row>
    <row r="311" spans="1:12" x14ac:dyDescent="0.3">
      <c r="A311" s="37">
        <v>19</v>
      </c>
      <c r="B311" s="39" t="s">
        <v>346</v>
      </c>
      <c r="C311" s="39" t="s">
        <v>111</v>
      </c>
      <c r="D311" s="42" t="s">
        <v>347</v>
      </c>
      <c r="E311" s="42" t="s">
        <v>169</v>
      </c>
      <c r="F311" s="42" t="s">
        <v>172</v>
      </c>
      <c r="G311" s="42">
        <v>3600</v>
      </c>
      <c r="H311" s="42">
        <v>3960</v>
      </c>
      <c r="I311" s="154"/>
      <c r="J311" s="45"/>
      <c r="K311" s="44">
        <f t="shared" si="8"/>
        <v>0</v>
      </c>
      <c r="L311" s="44">
        <f t="shared" si="9"/>
        <v>0</v>
      </c>
    </row>
    <row r="312" spans="1:12" x14ac:dyDescent="0.3">
      <c r="A312" s="37">
        <v>19</v>
      </c>
      <c r="B312" s="39" t="s">
        <v>346</v>
      </c>
      <c r="C312" s="39" t="s">
        <v>111</v>
      </c>
      <c r="D312" s="42" t="s">
        <v>347</v>
      </c>
      <c r="E312" s="42" t="s">
        <v>173</v>
      </c>
      <c r="F312" s="42" t="s">
        <v>172</v>
      </c>
      <c r="G312" s="42">
        <v>6000</v>
      </c>
      <c r="H312" s="42">
        <v>6600</v>
      </c>
      <c r="I312" s="48">
        <v>900</v>
      </c>
      <c r="J312" s="45"/>
      <c r="K312" s="44">
        <f t="shared" si="8"/>
        <v>0</v>
      </c>
      <c r="L312" s="44">
        <f t="shared" si="9"/>
        <v>0</v>
      </c>
    </row>
    <row r="313" spans="1:12" x14ac:dyDescent="0.3">
      <c r="A313" s="37">
        <v>19</v>
      </c>
      <c r="B313" s="39" t="s">
        <v>348</v>
      </c>
      <c r="C313" s="39" t="s">
        <v>111</v>
      </c>
      <c r="D313" s="42" t="s">
        <v>349</v>
      </c>
      <c r="E313" s="42" t="s">
        <v>169</v>
      </c>
      <c r="F313" s="42" t="s">
        <v>170</v>
      </c>
      <c r="G313" s="42">
        <v>4320</v>
      </c>
      <c r="H313" s="42">
        <v>4752</v>
      </c>
      <c r="I313" s="152">
        <v>6</v>
      </c>
      <c r="J313" s="45"/>
      <c r="K313" s="44">
        <f t="shared" si="8"/>
        <v>0</v>
      </c>
      <c r="L313" s="44">
        <f t="shared" si="9"/>
        <v>0</v>
      </c>
    </row>
    <row r="314" spans="1:12" x14ac:dyDescent="0.3">
      <c r="A314" s="37">
        <v>19</v>
      </c>
      <c r="B314" s="39" t="s">
        <v>348</v>
      </c>
      <c r="C314" s="39" t="s">
        <v>111</v>
      </c>
      <c r="D314" s="42" t="s">
        <v>349</v>
      </c>
      <c r="E314" s="42" t="s">
        <v>169</v>
      </c>
      <c r="F314" s="42" t="s">
        <v>172</v>
      </c>
      <c r="G314" s="42">
        <v>4320</v>
      </c>
      <c r="H314" s="42">
        <v>4752</v>
      </c>
      <c r="I314" s="154"/>
      <c r="J314" s="45"/>
      <c r="K314" s="44">
        <f t="shared" si="8"/>
        <v>0</v>
      </c>
      <c r="L314" s="44">
        <f t="shared" si="9"/>
        <v>0</v>
      </c>
    </row>
    <row r="315" spans="1:12" x14ac:dyDescent="0.3">
      <c r="A315" s="37">
        <v>19</v>
      </c>
      <c r="B315" s="39" t="s">
        <v>348</v>
      </c>
      <c r="C315" s="39" t="s">
        <v>111</v>
      </c>
      <c r="D315" s="42" t="s">
        <v>349</v>
      </c>
      <c r="E315" s="42" t="s">
        <v>173</v>
      </c>
      <c r="F315" s="42" t="s">
        <v>172</v>
      </c>
      <c r="G315" s="42">
        <v>4800</v>
      </c>
      <c r="H315" s="42">
        <v>5280</v>
      </c>
      <c r="I315" s="47">
        <v>750</v>
      </c>
      <c r="J315" s="45"/>
      <c r="K315" s="44">
        <f t="shared" si="8"/>
        <v>0</v>
      </c>
      <c r="L315" s="44">
        <f t="shared" si="9"/>
        <v>0</v>
      </c>
    </row>
    <row r="316" spans="1:12" x14ac:dyDescent="0.3">
      <c r="A316" s="37">
        <v>19</v>
      </c>
      <c r="B316" s="39" t="s">
        <v>350</v>
      </c>
      <c r="C316" s="39" t="s">
        <v>111</v>
      </c>
      <c r="D316" s="42" t="s">
        <v>351</v>
      </c>
      <c r="E316" s="42" t="s">
        <v>169</v>
      </c>
      <c r="F316" s="42" t="s">
        <v>170</v>
      </c>
      <c r="G316" s="42">
        <v>2880</v>
      </c>
      <c r="H316" s="42">
        <v>3168</v>
      </c>
      <c r="I316" s="152">
        <v>5</v>
      </c>
      <c r="J316" s="45"/>
      <c r="K316" s="44">
        <f t="shared" si="8"/>
        <v>0</v>
      </c>
      <c r="L316" s="44">
        <f t="shared" si="9"/>
        <v>0</v>
      </c>
    </row>
    <row r="317" spans="1:12" x14ac:dyDescent="0.3">
      <c r="A317" s="37">
        <v>19</v>
      </c>
      <c r="B317" s="39" t="s">
        <v>350</v>
      </c>
      <c r="C317" s="39" t="s">
        <v>111</v>
      </c>
      <c r="D317" s="42" t="s">
        <v>351</v>
      </c>
      <c r="E317" s="42" t="s">
        <v>169</v>
      </c>
      <c r="F317" s="42" t="s">
        <v>171</v>
      </c>
      <c r="G317" s="42">
        <v>1440</v>
      </c>
      <c r="H317" s="42">
        <v>1584</v>
      </c>
      <c r="I317" s="153"/>
      <c r="J317" s="45"/>
      <c r="K317" s="44">
        <f t="shared" si="8"/>
        <v>0</v>
      </c>
      <c r="L317" s="44">
        <f t="shared" si="9"/>
        <v>0</v>
      </c>
    </row>
    <row r="318" spans="1:12" x14ac:dyDescent="0.3">
      <c r="A318" s="37">
        <v>19</v>
      </c>
      <c r="B318" s="39" t="s">
        <v>350</v>
      </c>
      <c r="C318" s="39" t="s">
        <v>111</v>
      </c>
      <c r="D318" s="42" t="s">
        <v>351</v>
      </c>
      <c r="E318" s="42" t="s">
        <v>169</v>
      </c>
      <c r="F318" s="42" t="s">
        <v>172</v>
      </c>
      <c r="G318" s="42">
        <v>2880</v>
      </c>
      <c r="H318" s="42">
        <v>3168</v>
      </c>
      <c r="I318" s="154"/>
      <c r="J318" s="45"/>
      <c r="K318" s="44">
        <f t="shared" si="8"/>
        <v>0</v>
      </c>
      <c r="L318" s="44">
        <f t="shared" si="9"/>
        <v>0</v>
      </c>
    </row>
    <row r="319" spans="1:12" x14ac:dyDescent="0.3">
      <c r="A319" s="37">
        <v>19</v>
      </c>
      <c r="B319" s="39" t="s">
        <v>350</v>
      </c>
      <c r="C319" s="39" t="s">
        <v>111</v>
      </c>
      <c r="D319" s="42" t="s">
        <v>351</v>
      </c>
      <c r="E319" s="42" t="s">
        <v>173</v>
      </c>
      <c r="F319" s="42" t="s">
        <v>170</v>
      </c>
      <c r="G319" s="42">
        <v>6000</v>
      </c>
      <c r="H319" s="42">
        <v>6600</v>
      </c>
      <c r="I319" s="152">
        <v>1800</v>
      </c>
      <c r="J319" s="45"/>
      <c r="K319" s="44">
        <f t="shared" si="8"/>
        <v>0</v>
      </c>
      <c r="L319" s="44">
        <f t="shared" si="9"/>
        <v>0</v>
      </c>
    </row>
    <row r="320" spans="1:12" x14ac:dyDescent="0.3">
      <c r="A320" s="37">
        <v>19</v>
      </c>
      <c r="B320" s="39" t="s">
        <v>350</v>
      </c>
      <c r="C320" s="39" t="s">
        <v>111</v>
      </c>
      <c r="D320" s="42" t="s">
        <v>351</v>
      </c>
      <c r="E320" s="42" t="s">
        <v>173</v>
      </c>
      <c r="F320" s="42" t="s">
        <v>172</v>
      </c>
      <c r="G320" s="42">
        <v>6000</v>
      </c>
      <c r="H320" s="42">
        <v>6600</v>
      </c>
      <c r="I320" s="154"/>
      <c r="J320" s="45"/>
      <c r="K320" s="44">
        <f t="shared" si="8"/>
        <v>0</v>
      </c>
      <c r="L320" s="44">
        <f t="shared" si="9"/>
        <v>0</v>
      </c>
    </row>
    <row r="321" spans="1:12" x14ac:dyDescent="0.3">
      <c r="A321" s="37">
        <v>19</v>
      </c>
      <c r="B321" s="39" t="s">
        <v>352</v>
      </c>
      <c r="C321" s="39" t="s">
        <v>111</v>
      </c>
      <c r="D321" s="42" t="s">
        <v>353</v>
      </c>
      <c r="E321" s="42" t="s">
        <v>169</v>
      </c>
      <c r="F321" s="42" t="s">
        <v>170</v>
      </c>
      <c r="G321" s="42">
        <v>1920</v>
      </c>
      <c r="H321" s="42">
        <v>2112</v>
      </c>
      <c r="I321" s="152">
        <v>2</v>
      </c>
      <c r="J321" s="45"/>
      <c r="K321" s="44">
        <f t="shared" si="8"/>
        <v>0</v>
      </c>
      <c r="L321" s="44">
        <f t="shared" si="9"/>
        <v>0</v>
      </c>
    </row>
    <row r="322" spans="1:12" x14ac:dyDescent="0.3">
      <c r="A322" s="37">
        <v>19</v>
      </c>
      <c r="B322" s="39" t="s">
        <v>352</v>
      </c>
      <c r="C322" s="39" t="s">
        <v>111</v>
      </c>
      <c r="D322" s="42" t="s">
        <v>353</v>
      </c>
      <c r="E322" s="42" t="s">
        <v>169</v>
      </c>
      <c r="F322" s="42" t="s">
        <v>171</v>
      </c>
      <c r="G322" s="42">
        <v>1920</v>
      </c>
      <c r="H322" s="42">
        <v>2112</v>
      </c>
      <c r="I322" s="153"/>
      <c r="J322" s="45"/>
      <c r="K322" s="44">
        <f t="shared" si="8"/>
        <v>0</v>
      </c>
      <c r="L322" s="44">
        <f t="shared" si="9"/>
        <v>0</v>
      </c>
    </row>
    <row r="323" spans="1:12" x14ac:dyDescent="0.3">
      <c r="A323" s="37">
        <v>19</v>
      </c>
      <c r="B323" s="39" t="s">
        <v>352</v>
      </c>
      <c r="C323" s="39" t="s">
        <v>111</v>
      </c>
      <c r="D323" s="42" t="s">
        <v>353</v>
      </c>
      <c r="E323" s="42" t="s">
        <v>169</v>
      </c>
      <c r="F323" s="42" t="s">
        <v>172</v>
      </c>
      <c r="G323" s="42">
        <v>1920</v>
      </c>
      <c r="H323" s="42">
        <v>2112</v>
      </c>
      <c r="I323" s="154"/>
      <c r="J323" s="45"/>
      <c r="K323" s="44">
        <f t="shared" si="8"/>
        <v>0</v>
      </c>
      <c r="L323" s="44">
        <f t="shared" si="9"/>
        <v>0</v>
      </c>
    </row>
    <row r="324" spans="1:12" x14ac:dyDescent="0.3">
      <c r="A324" s="37">
        <v>19</v>
      </c>
      <c r="B324" s="39" t="s">
        <v>352</v>
      </c>
      <c r="C324" s="39" t="s">
        <v>111</v>
      </c>
      <c r="D324" s="42" t="s">
        <v>353</v>
      </c>
      <c r="E324" s="42" t="s">
        <v>173</v>
      </c>
      <c r="F324" s="42" t="s">
        <v>172</v>
      </c>
      <c r="G324" s="42">
        <v>4800</v>
      </c>
      <c r="H324" s="42">
        <v>5280</v>
      </c>
      <c r="I324" s="48">
        <v>750</v>
      </c>
      <c r="J324" s="45"/>
      <c r="K324" s="44">
        <f t="shared" si="8"/>
        <v>0</v>
      </c>
      <c r="L324" s="44">
        <f t="shared" si="9"/>
        <v>0</v>
      </c>
    </row>
    <row r="325" spans="1:12" x14ac:dyDescent="0.3">
      <c r="A325" s="37">
        <v>19</v>
      </c>
      <c r="B325" s="39" t="s">
        <v>354</v>
      </c>
      <c r="C325" s="39" t="s">
        <v>111</v>
      </c>
      <c r="D325" s="42" t="s">
        <v>355</v>
      </c>
      <c r="E325" s="42" t="s">
        <v>169</v>
      </c>
      <c r="F325" s="42" t="s">
        <v>170</v>
      </c>
      <c r="G325" s="42">
        <v>2880</v>
      </c>
      <c r="H325" s="42">
        <v>3168</v>
      </c>
      <c r="I325" s="152">
        <v>4</v>
      </c>
      <c r="J325" s="45"/>
      <c r="K325" s="44">
        <f t="shared" si="8"/>
        <v>0</v>
      </c>
      <c r="L325" s="44">
        <f t="shared" si="9"/>
        <v>0</v>
      </c>
    </row>
    <row r="326" spans="1:12" x14ac:dyDescent="0.3">
      <c r="A326" s="37">
        <v>19</v>
      </c>
      <c r="B326" s="39" t="s">
        <v>354</v>
      </c>
      <c r="C326" s="39" t="s">
        <v>111</v>
      </c>
      <c r="D326" s="42" t="s">
        <v>355</v>
      </c>
      <c r="E326" s="42" t="s">
        <v>169</v>
      </c>
      <c r="F326" s="42" t="s">
        <v>172</v>
      </c>
      <c r="G326" s="42">
        <v>2880</v>
      </c>
      <c r="H326" s="42">
        <v>3168</v>
      </c>
      <c r="I326" s="154"/>
      <c r="J326" s="45"/>
      <c r="K326" s="44">
        <f t="shared" si="8"/>
        <v>0</v>
      </c>
      <c r="L326" s="44">
        <f t="shared" si="9"/>
        <v>0</v>
      </c>
    </row>
    <row r="327" spans="1:12" x14ac:dyDescent="0.3">
      <c r="A327" s="37">
        <v>19</v>
      </c>
      <c r="B327" s="39" t="s">
        <v>354</v>
      </c>
      <c r="C327" s="39" t="s">
        <v>111</v>
      </c>
      <c r="D327" s="42" t="s">
        <v>355</v>
      </c>
      <c r="E327" s="42" t="s">
        <v>173</v>
      </c>
      <c r="F327" s="42" t="s">
        <v>170</v>
      </c>
      <c r="G327" s="42">
        <v>24000</v>
      </c>
      <c r="H327" s="42">
        <v>26400</v>
      </c>
      <c r="I327" s="152">
        <v>7542</v>
      </c>
      <c r="J327" s="45"/>
      <c r="K327" s="44">
        <f t="shared" si="8"/>
        <v>0</v>
      </c>
      <c r="L327" s="44">
        <f t="shared" si="9"/>
        <v>0</v>
      </c>
    </row>
    <row r="328" spans="1:12" x14ac:dyDescent="0.3">
      <c r="A328" s="37">
        <v>19</v>
      </c>
      <c r="B328" s="39" t="s">
        <v>354</v>
      </c>
      <c r="C328" s="39" t="s">
        <v>111</v>
      </c>
      <c r="D328" s="42" t="s">
        <v>355</v>
      </c>
      <c r="E328" s="42" t="s">
        <v>173</v>
      </c>
      <c r="F328" s="42" t="s">
        <v>172</v>
      </c>
      <c r="G328" s="42">
        <v>24000</v>
      </c>
      <c r="H328" s="42">
        <v>26400</v>
      </c>
      <c r="I328" s="154"/>
      <c r="J328" s="45"/>
      <c r="K328" s="44">
        <f t="shared" si="8"/>
        <v>0</v>
      </c>
      <c r="L328" s="44">
        <f t="shared" si="9"/>
        <v>0</v>
      </c>
    </row>
    <row r="329" spans="1:12" x14ac:dyDescent="0.3">
      <c r="A329" s="37">
        <v>19</v>
      </c>
      <c r="B329" s="39" t="s">
        <v>356</v>
      </c>
      <c r="C329" s="39" t="s">
        <v>111</v>
      </c>
      <c r="D329" s="42" t="s">
        <v>357</v>
      </c>
      <c r="E329" s="42" t="s">
        <v>169</v>
      </c>
      <c r="F329" s="42" t="s">
        <v>170</v>
      </c>
      <c r="G329" s="42">
        <v>52618</v>
      </c>
      <c r="H329" s="42">
        <v>57880</v>
      </c>
      <c r="I329" s="152">
        <v>77</v>
      </c>
      <c r="J329" s="45"/>
      <c r="K329" s="44">
        <f t="shared" ref="K329:K392" si="10">J329*G329</f>
        <v>0</v>
      </c>
      <c r="L329" s="44">
        <f t="shared" ref="L329:L392" si="11">J329*H329</f>
        <v>0</v>
      </c>
    </row>
    <row r="330" spans="1:12" x14ac:dyDescent="0.3">
      <c r="A330" s="37">
        <v>19</v>
      </c>
      <c r="B330" s="39" t="s">
        <v>356</v>
      </c>
      <c r="C330" s="39" t="s">
        <v>111</v>
      </c>
      <c r="D330" s="42" t="s">
        <v>357</v>
      </c>
      <c r="E330" s="42" t="s">
        <v>169</v>
      </c>
      <c r="F330" s="42" t="s">
        <v>172</v>
      </c>
      <c r="G330" s="42">
        <v>72662</v>
      </c>
      <c r="H330" s="42">
        <v>79928</v>
      </c>
      <c r="I330" s="154"/>
      <c r="J330" s="45"/>
      <c r="K330" s="44">
        <f t="shared" si="10"/>
        <v>0</v>
      </c>
      <c r="L330" s="44">
        <f t="shared" si="11"/>
        <v>0</v>
      </c>
    </row>
    <row r="331" spans="1:12" x14ac:dyDescent="0.3">
      <c r="A331" s="37">
        <v>19</v>
      </c>
      <c r="B331" s="39" t="s">
        <v>356</v>
      </c>
      <c r="C331" s="39" t="s">
        <v>111</v>
      </c>
      <c r="D331" s="42" t="s">
        <v>357</v>
      </c>
      <c r="E331" s="42" t="s">
        <v>173</v>
      </c>
      <c r="F331" s="42" t="s">
        <v>172</v>
      </c>
      <c r="G331" s="42">
        <v>4800</v>
      </c>
      <c r="H331" s="42">
        <v>5280</v>
      </c>
      <c r="I331" s="48">
        <v>700</v>
      </c>
      <c r="J331" s="45"/>
      <c r="K331" s="44">
        <f t="shared" si="10"/>
        <v>0</v>
      </c>
      <c r="L331" s="44">
        <f t="shared" si="11"/>
        <v>0</v>
      </c>
    </row>
    <row r="332" spans="1:12" x14ac:dyDescent="0.3">
      <c r="A332" s="37">
        <v>19</v>
      </c>
      <c r="B332" s="39" t="s">
        <v>358</v>
      </c>
      <c r="C332" s="39" t="s">
        <v>111</v>
      </c>
      <c r="D332" s="42" t="s">
        <v>359</v>
      </c>
      <c r="E332" s="42" t="s">
        <v>169</v>
      </c>
      <c r="F332" s="42" t="s">
        <v>170</v>
      </c>
      <c r="G332" s="42">
        <v>7200</v>
      </c>
      <c r="H332" s="42">
        <v>7920</v>
      </c>
      <c r="I332" s="152">
        <v>9</v>
      </c>
      <c r="J332" s="45"/>
      <c r="K332" s="44">
        <f t="shared" si="10"/>
        <v>0</v>
      </c>
      <c r="L332" s="44">
        <f t="shared" si="11"/>
        <v>0</v>
      </c>
    </row>
    <row r="333" spans="1:12" x14ac:dyDescent="0.3">
      <c r="A333" s="37">
        <v>19</v>
      </c>
      <c r="B333" s="39" t="s">
        <v>358</v>
      </c>
      <c r="C333" s="39" t="s">
        <v>111</v>
      </c>
      <c r="D333" s="42" t="s">
        <v>359</v>
      </c>
      <c r="E333" s="42" t="s">
        <v>169</v>
      </c>
      <c r="F333" s="42" t="s">
        <v>172</v>
      </c>
      <c r="G333" s="42">
        <v>7200</v>
      </c>
      <c r="H333" s="42">
        <v>7920</v>
      </c>
      <c r="I333" s="154"/>
      <c r="J333" s="45"/>
      <c r="K333" s="44">
        <f t="shared" si="10"/>
        <v>0</v>
      </c>
      <c r="L333" s="44">
        <f t="shared" si="11"/>
        <v>0</v>
      </c>
    </row>
    <row r="334" spans="1:12" x14ac:dyDescent="0.3">
      <c r="A334" s="37">
        <v>19</v>
      </c>
      <c r="B334" s="39" t="s">
        <v>358</v>
      </c>
      <c r="C334" s="39" t="s">
        <v>111</v>
      </c>
      <c r="D334" s="42" t="s">
        <v>359</v>
      </c>
      <c r="E334" s="42" t="s">
        <v>173</v>
      </c>
      <c r="F334" s="42" t="s">
        <v>172</v>
      </c>
      <c r="G334" s="42">
        <v>6000</v>
      </c>
      <c r="H334" s="42">
        <v>6600</v>
      </c>
      <c r="I334" s="48">
        <v>900</v>
      </c>
      <c r="J334" s="45"/>
      <c r="K334" s="44">
        <f t="shared" si="10"/>
        <v>0</v>
      </c>
      <c r="L334" s="44">
        <f t="shared" si="11"/>
        <v>0</v>
      </c>
    </row>
    <row r="335" spans="1:12" x14ac:dyDescent="0.3">
      <c r="A335" s="37">
        <v>19</v>
      </c>
      <c r="B335" s="39" t="s">
        <v>360</v>
      </c>
      <c r="C335" s="39" t="s">
        <v>111</v>
      </c>
      <c r="D335" s="42" t="s">
        <v>361</v>
      </c>
      <c r="E335" s="42" t="s">
        <v>169</v>
      </c>
      <c r="F335" s="42" t="s">
        <v>170</v>
      </c>
      <c r="G335" s="42">
        <v>10800</v>
      </c>
      <c r="H335" s="42">
        <v>11880</v>
      </c>
      <c r="I335" s="152">
        <v>15</v>
      </c>
      <c r="J335" s="45"/>
      <c r="K335" s="44">
        <f t="shared" si="10"/>
        <v>0</v>
      </c>
      <c r="L335" s="44">
        <f t="shared" si="11"/>
        <v>0</v>
      </c>
    </row>
    <row r="336" spans="1:12" x14ac:dyDescent="0.3">
      <c r="A336" s="37">
        <v>19</v>
      </c>
      <c r="B336" s="39" t="s">
        <v>360</v>
      </c>
      <c r="C336" s="39" t="s">
        <v>111</v>
      </c>
      <c r="D336" s="42" t="s">
        <v>361</v>
      </c>
      <c r="E336" s="42" t="s">
        <v>169</v>
      </c>
      <c r="F336" s="42" t="s">
        <v>172</v>
      </c>
      <c r="G336" s="42">
        <v>10800</v>
      </c>
      <c r="H336" s="42">
        <v>11880</v>
      </c>
      <c r="I336" s="154"/>
      <c r="J336" s="45"/>
      <c r="K336" s="44">
        <f t="shared" si="10"/>
        <v>0</v>
      </c>
      <c r="L336" s="44">
        <f t="shared" si="11"/>
        <v>0</v>
      </c>
    </row>
    <row r="337" spans="1:12" x14ac:dyDescent="0.3">
      <c r="A337" s="37">
        <v>19</v>
      </c>
      <c r="B337" s="39" t="s">
        <v>360</v>
      </c>
      <c r="C337" s="39" t="s">
        <v>111</v>
      </c>
      <c r="D337" s="42" t="s">
        <v>361</v>
      </c>
      <c r="E337" s="42" t="s">
        <v>173</v>
      </c>
      <c r="F337" s="42" t="s">
        <v>170</v>
      </c>
      <c r="G337" s="42">
        <v>12600</v>
      </c>
      <c r="H337" s="42">
        <v>13860</v>
      </c>
      <c r="I337" s="152">
        <v>3900</v>
      </c>
      <c r="J337" s="45"/>
      <c r="K337" s="44">
        <f t="shared" si="10"/>
        <v>0</v>
      </c>
      <c r="L337" s="44">
        <f t="shared" si="11"/>
        <v>0</v>
      </c>
    </row>
    <row r="338" spans="1:12" x14ac:dyDescent="0.3">
      <c r="A338" s="37">
        <v>19</v>
      </c>
      <c r="B338" s="39" t="s">
        <v>360</v>
      </c>
      <c r="C338" s="39" t="s">
        <v>111</v>
      </c>
      <c r="D338" s="42" t="s">
        <v>361</v>
      </c>
      <c r="E338" s="42" t="s">
        <v>173</v>
      </c>
      <c r="F338" s="42" t="s">
        <v>172</v>
      </c>
      <c r="G338" s="42">
        <v>12600</v>
      </c>
      <c r="H338" s="42">
        <v>13860</v>
      </c>
      <c r="I338" s="154"/>
      <c r="J338" s="45"/>
      <c r="K338" s="44">
        <f t="shared" si="10"/>
        <v>0</v>
      </c>
      <c r="L338" s="44">
        <f t="shared" si="11"/>
        <v>0</v>
      </c>
    </row>
    <row r="339" spans="1:12" x14ac:dyDescent="0.3">
      <c r="A339" s="37">
        <v>19</v>
      </c>
      <c r="B339" s="39" t="s">
        <v>362</v>
      </c>
      <c r="C339" s="39" t="s">
        <v>111</v>
      </c>
      <c r="D339" s="42" t="s">
        <v>363</v>
      </c>
      <c r="E339" s="42" t="s">
        <v>169</v>
      </c>
      <c r="F339" s="42" t="s">
        <v>170</v>
      </c>
      <c r="G339" s="42">
        <v>9600</v>
      </c>
      <c r="H339" s="42">
        <v>10560</v>
      </c>
      <c r="I339" s="152">
        <v>15</v>
      </c>
      <c r="J339" s="45"/>
      <c r="K339" s="44">
        <f t="shared" si="10"/>
        <v>0</v>
      </c>
      <c r="L339" s="44">
        <f t="shared" si="11"/>
        <v>0</v>
      </c>
    </row>
    <row r="340" spans="1:12" x14ac:dyDescent="0.3">
      <c r="A340" s="37">
        <v>19</v>
      </c>
      <c r="B340" s="39" t="s">
        <v>362</v>
      </c>
      <c r="C340" s="39" t="s">
        <v>111</v>
      </c>
      <c r="D340" s="42" t="s">
        <v>363</v>
      </c>
      <c r="E340" s="42" t="s">
        <v>169</v>
      </c>
      <c r="F340" s="42" t="s">
        <v>172</v>
      </c>
      <c r="G340" s="42">
        <v>4800</v>
      </c>
      <c r="H340" s="42">
        <v>5280</v>
      </c>
      <c r="I340" s="154"/>
      <c r="J340" s="45"/>
      <c r="K340" s="44">
        <f t="shared" si="10"/>
        <v>0</v>
      </c>
      <c r="L340" s="44">
        <f t="shared" si="11"/>
        <v>0</v>
      </c>
    </row>
    <row r="341" spans="1:12" x14ac:dyDescent="0.3">
      <c r="A341" s="37">
        <v>19</v>
      </c>
      <c r="B341" s="39" t="s">
        <v>362</v>
      </c>
      <c r="C341" s="39" t="s">
        <v>111</v>
      </c>
      <c r="D341" s="42" t="s">
        <v>363</v>
      </c>
      <c r="E341" s="42" t="s">
        <v>173</v>
      </c>
      <c r="F341" s="42" t="s">
        <v>172</v>
      </c>
      <c r="G341" s="42">
        <v>4800</v>
      </c>
      <c r="H341" s="42">
        <v>5280</v>
      </c>
      <c r="I341" s="48">
        <v>800</v>
      </c>
      <c r="J341" s="45"/>
      <c r="K341" s="44">
        <f t="shared" si="10"/>
        <v>0</v>
      </c>
      <c r="L341" s="44">
        <f t="shared" si="11"/>
        <v>0</v>
      </c>
    </row>
    <row r="342" spans="1:12" x14ac:dyDescent="0.3">
      <c r="A342" s="37">
        <v>19</v>
      </c>
      <c r="B342" s="39" t="s">
        <v>364</v>
      </c>
      <c r="C342" s="39" t="s">
        <v>111</v>
      </c>
      <c r="D342" s="42" t="s">
        <v>365</v>
      </c>
      <c r="E342" s="42" t="s">
        <v>169</v>
      </c>
      <c r="F342" s="42" t="s">
        <v>170</v>
      </c>
      <c r="G342" s="42">
        <v>3600</v>
      </c>
      <c r="H342" s="42">
        <v>3960</v>
      </c>
      <c r="I342" s="152">
        <v>5</v>
      </c>
      <c r="J342" s="45"/>
      <c r="K342" s="44">
        <f t="shared" si="10"/>
        <v>0</v>
      </c>
      <c r="L342" s="44">
        <f t="shared" si="11"/>
        <v>0</v>
      </c>
    </row>
    <row r="343" spans="1:12" x14ac:dyDescent="0.3">
      <c r="A343" s="37">
        <v>19</v>
      </c>
      <c r="B343" s="39" t="s">
        <v>364</v>
      </c>
      <c r="C343" s="39" t="s">
        <v>111</v>
      </c>
      <c r="D343" s="42" t="s">
        <v>365</v>
      </c>
      <c r="E343" s="42" t="s">
        <v>169</v>
      </c>
      <c r="F343" s="42" t="s">
        <v>172</v>
      </c>
      <c r="G343" s="42">
        <v>3600</v>
      </c>
      <c r="H343" s="42">
        <v>3960</v>
      </c>
      <c r="I343" s="154"/>
      <c r="J343" s="45"/>
      <c r="K343" s="44">
        <f t="shared" si="10"/>
        <v>0</v>
      </c>
      <c r="L343" s="44">
        <f t="shared" si="11"/>
        <v>0</v>
      </c>
    </row>
    <row r="344" spans="1:12" x14ac:dyDescent="0.3">
      <c r="A344" s="37">
        <v>19</v>
      </c>
      <c r="B344" s="39" t="s">
        <v>364</v>
      </c>
      <c r="C344" s="39" t="s">
        <v>111</v>
      </c>
      <c r="D344" s="42" t="s">
        <v>365</v>
      </c>
      <c r="E344" s="42" t="s">
        <v>173</v>
      </c>
      <c r="F344" s="42" t="s">
        <v>172</v>
      </c>
      <c r="G344" s="42">
        <v>4800</v>
      </c>
      <c r="H344" s="42">
        <v>5280</v>
      </c>
      <c r="I344" s="48">
        <v>700</v>
      </c>
      <c r="J344" s="45"/>
      <c r="K344" s="44">
        <f t="shared" si="10"/>
        <v>0</v>
      </c>
      <c r="L344" s="44">
        <f t="shared" si="11"/>
        <v>0</v>
      </c>
    </row>
    <row r="345" spans="1:12" x14ac:dyDescent="0.3">
      <c r="A345" s="37">
        <v>19</v>
      </c>
      <c r="B345" s="39" t="s">
        <v>366</v>
      </c>
      <c r="C345" s="39" t="s">
        <v>111</v>
      </c>
      <c r="D345" s="42" t="s">
        <v>367</v>
      </c>
      <c r="E345" s="42" t="s">
        <v>169</v>
      </c>
      <c r="F345" s="42" t="s">
        <v>170</v>
      </c>
      <c r="G345" s="42">
        <v>26640</v>
      </c>
      <c r="H345" s="42">
        <v>29304</v>
      </c>
      <c r="I345" s="152">
        <v>35</v>
      </c>
      <c r="J345" s="45"/>
      <c r="K345" s="44">
        <f t="shared" si="10"/>
        <v>0</v>
      </c>
      <c r="L345" s="44">
        <f t="shared" si="11"/>
        <v>0</v>
      </c>
    </row>
    <row r="346" spans="1:12" x14ac:dyDescent="0.3">
      <c r="A346" s="37">
        <v>19</v>
      </c>
      <c r="B346" s="39" t="s">
        <v>366</v>
      </c>
      <c r="C346" s="39" t="s">
        <v>111</v>
      </c>
      <c r="D346" s="42" t="s">
        <v>367</v>
      </c>
      <c r="E346" s="42" t="s">
        <v>169</v>
      </c>
      <c r="F346" s="42" t="s">
        <v>172</v>
      </c>
      <c r="G346" s="42">
        <v>26640</v>
      </c>
      <c r="H346" s="42">
        <v>29304</v>
      </c>
      <c r="I346" s="154"/>
      <c r="J346" s="45"/>
      <c r="K346" s="44">
        <f t="shared" si="10"/>
        <v>0</v>
      </c>
      <c r="L346" s="44">
        <f t="shared" si="11"/>
        <v>0</v>
      </c>
    </row>
    <row r="347" spans="1:12" x14ac:dyDescent="0.3">
      <c r="A347" s="37">
        <v>19</v>
      </c>
      <c r="B347" s="39" t="s">
        <v>366</v>
      </c>
      <c r="C347" s="39" t="s">
        <v>111</v>
      </c>
      <c r="D347" s="42" t="s">
        <v>367</v>
      </c>
      <c r="E347" s="42" t="s">
        <v>173</v>
      </c>
      <c r="F347" s="42" t="s">
        <v>172</v>
      </c>
      <c r="G347" s="42">
        <v>7200</v>
      </c>
      <c r="H347" s="42">
        <v>7920</v>
      </c>
      <c r="I347" s="48">
        <v>1200</v>
      </c>
      <c r="J347" s="45"/>
      <c r="K347" s="44">
        <f t="shared" si="10"/>
        <v>0</v>
      </c>
      <c r="L347" s="44">
        <f t="shared" si="11"/>
        <v>0</v>
      </c>
    </row>
    <row r="348" spans="1:12" x14ac:dyDescent="0.3">
      <c r="A348" s="37">
        <v>20</v>
      </c>
      <c r="B348" s="39" t="s">
        <v>368</v>
      </c>
      <c r="C348" s="39" t="s">
        <v>369</v>
      </c>
      <c r="D348" s="42" t="s">
        <v>370</v>
      </c>
      <c r="E348" s="42" t="s">
        <v>169</v>
      </c>
      <c r="F348" s="42" t="s">
        <v>170</v>
      </c>
      <c r="G348" s="42">
        <v>400</v>
      </c>
      <c r="H348" s="42">
        <v>1000</v>
      </c>
      <c r="I348" s="152">
        <v>23</v>
      </c>
      <c r="J348" s="45"/>
      <c r="K348" s="44">
        <f t="shared" si="10"/>
        <v>0</v>
      </c>
      <c r="L348" s="44">
        <f t="shared" si="11"/>
        <v>0</v>
      </c>
    </row>
    <row r="349" spans="1:12" x14ac:dyDescent="0.3">
      <c r="A349" s="37">
        <v>20</v>
      </c>
      <c r="B349" s="39" t="s">
        <v>368</v>
      </c>
      <c r="C349" s="39" t="s">
        <v>369</v>
      </c>
      <c r="D349" s="42" t="s">
        <v>370</v>
      </c>
      <c r="E349" s="42" t="s">
        <v>169</v>
      </c>
      <c r="F349" s="42" t="s">
        <v>171</v>
      </c>
      <c r="G349" s="42">
        <v>400</v>
      </c>
      <c r="H349" s="42">
        <v>1000</v>
      </c>
      <c r="I349" s="153"/>
      <c r="J349" s="45"/>
      <c r="K349" s="44">
        <f t="shared" si="10"/>
        <v>0</v>
      </c>
      <c r="L349" s="44">
        <f t="shared" si="11"/>
        <v>0</v>
      </c>
    </row>
    <row r="350" spans="1:12" x14ac:dyDescent="0.3">
      <c r="A350" s="37">
        <v>20</v>
      </c>
      <c r="B350" s="39" t="s">
        <v>368</v>
      </c>
      <c r="C350" s="39" t="s">
        <v>369</v>
      </c>
      <c r="D350" s="42" t="s">
        <v>370</v>
      </c>
      <c r="E350" s="42" t="s">
        <v>169</v>
      </c>
      <c r="F350" s="42" t="s">
        <v>172</v>
      </c>
      <c r="G350" s="42">
        <v>15768</v>
      </c>
      <c r="H350" s="42">
        <v>39420</v>
      </c>
      <c r="I350" s="154"/>
      <c r="J350" s="45"/>
      <c r="K350" s="44">
        <f t="shared" si="10"/>
        <v>0</v>
      </c>
      <c r="L350" s="44">
        <f t="shared" si="11"/>
        <v>0</v>
      </c>
    </row>
    <row r="351" spans="1:12" x14ac:dyDescent="0.3">
      <c r="A351" s="37">
        <v>20</v>
      </c>
      <c r="B351" s="39" t="s">
        <v>371</v>
      </c>
      <c r="C351" s="39" t="s">
        <v>369</v>
      </c>
      <c r="D351" s="42" t="s">
        <v>370</v>
      </c>
      <c r="E351" s="42" t="s">
        <v>169</v>
      </c>
      <c r="F351" s="42" t="s">
        <v>170</v>
      </c>
      <c r="G351" s="42">
        <v>400</v>
      </c>
      <c r="H351" s="42">
        <v>1000</v>
      </c>
      <c r="I351" s="152">
        <v>25</v>
      </c>
      <c r="J351" s="45"/>
      <c r="K351" s="44">
        <f t="shared" si="10"/>
        <v>0</v>
      </c>
      <c r="L351" s="44">
        <f t="shared" si="11"/>
        <v>0</v>
      </c>
    </row>
    <row r="352" spans="1:12" x14ac:dyDescent="0.3">
      <c r="A352" s="37">
        <v>20</v>
      </c>
      <c r="B352" s="39" t="s">
        <v>371</v>
      </c>
      <c r="C352" s="39" t="s">
        <v>369</v>
      </c>
      <c r="D352" s="42" t="s">
        <v>370</v>
      </c>
      <c r="E352" s="42" t="s">
        <v>169</v>
      </c>
      <c r="F352" s="42" t="s">
        <v>171</v>
      </c>
      <c r="G352" s="42">
        <v>400</v>
      </c>
      <c r="H352" s="42">
        <v>1000</v>
      </c>
      <c r="I352" s="153"/>
      <c r="J352" s="45"/>
      <c r="K352" s="44">
        <f t="shared" si="10"/>
        <v>0</v>
      </c>
      <c r="L352" s="44">
        <f t="shared" si="11"/>
        <v>0</v>
      </c>
    </row>
    <row r="353" spans="1:12" x14ac:dyDescent="0.3">
      <c r="A353" s="37">
        <v>20</v>
      </c>
      <c r="B353" s="39" t="s">
        <v>371</v>
      </c>
      <c r="C353" s="39" t="s">
        <v>369</v>
      </c>
      <c r="D353" s="42" t="s">
        <v>370</v>
      </c>
      <c r="E353" s="42" t="s">
        <v>169</v>
      </c>
      <c r="F353" s="42" t="s">
        <v>172</v>
      </c>
      <c r="G353" s="42">
        <v>15768</v>
      </c>
      <c r="H353" s="42">
        <v>39420</v>
      </c>
      <c r="I353" s="154"/>
      <c r="J353" s="45"/>
      <c r="K353" s="44">
        <f t="shared" si="10"/>
        <v>0</v>
      </c>
      <c r="L353" s="44">
        <f t="shared" si="11"/>
        <v>0</v>
      </c>
    </row>
    <row r="354" spans="1:12" x14ac:dyDescent="0.3">
      <c r="A354" s="37">
        <v>20</v>
      </c>
      <c r="B354" s="39" t="s">
        <v>372</v>
      </c>
      <c r="C354" s="39" t="s">
        <v>369</v>
      </c>
      <c r="D354" s="42" t="s">
        <v>370</v>
      </c>
      <c r="E354" s="42" t="s">
        <v>169</v>
      </c>
      <c r="F354" s="42" t="s">
        <v>170</v>
      </c>
      <c r="G354" s="42">
        <v>400</v>
      </c>
      <c r="H354" s="42">
        <v>1000</v>
      </c>
      <c r="I354" s="152">
        <v>19</v>
      </c>
      <c r="J354" s="45"/>
      <c r="K354" s="44">
        <f t="shared" si="10"/>
        <v>0</v>
      </c>
      <c r="L354" s="44">
        <f t="shared" si="11"/>
        <v>0</v>
      </c>
    </row>
    <row r="355" spans="1:12" x14ac:dyDescent="0.3">
      <c r="A355" s="37">
        <v>20</v>
      </c>
      <c r="B355" s="39" t="s">
        <v>372</v>
      </c>
      <c r="C355" s="39" t="s">
        <v>369</v>
      </c>
      <c r="D355" s="42" t="s">
        <v>370</v>
      </c>
      <c r="E355" s="42" t="s">
        <v>169</v>
      </c>
      <c r="F355" s="42" t="s">
        <v>171</v>
      </c>
      <c r="G355" s="42">
        <v>400</v>
      </c>
      <c r="H355" s="42">
        <v>1000</v>
      </c>
      <c r="I355" s="153"/>
      <c r="J355" s="45"/>
      <c r="K355" s="44">
        <f t="shared" si="10"/>
        <v>0</v>
      </c>
      <c r="L355" s="44">
        <f t="shared" si="11"/>
        <v>0</v>
      </c>
    </row>
    <row r="356" spans="1:12" x14ac:dyDescent="0.3">
      <c r="A356" s="37">
        <v>20</v>
      </c>
      <c r="B356" s="39" t="s">
        <v>372</v>
      </c>
      <c r="C356" s="39" t="s">
        <v>369</v>
      </c>
      <c r="D356" s="42" t="s">
        <v>370</v>
      </c>
      <c r="E356" s="42" t="s">
        <v>169</v>
      </c>
      <c r="F356" s="42" t="s">
        <v>172</v>
      </c>
      <c r="G356" s="42">
        <v>15768</v>
      </c>
      <c r="H356" s="42">
        <v>39420</v>
      </c>
      <c r="I356" s="154"/>
      <c r="J356" s="45"/>
      <c r="K356" s="44">
        <f t="shared" si="10"/>
        <v>0</v>
      </c>
      <c r="L356" s="44">
        <f t="shared" si="11"/>
        <v>0</v>
      </c>
    </row>
    <row r="357" spans="1:12" x14ac:dyDescent="0.3">
      <c r="A357" s="37">
        <v>20</v>
      </c>
      <c r="B357" s="39" t="s">
        <v>373</v>
      </c>
      <c r="C357" s="39" t="s">
        <v>369</v>
      </c>
      <c r="D357" s="42" t="s">
        <v>374</v>
      </c>
      <c r="E357" s="42" t="s">
        <v>169</v>
      </c>
      <c r="F357" s="42" t="s">
        <v>170</v>
      </c>
      <c r="G357" s="42">
        <v>1382</v>
      </c>
      <c r="H357" s="42">
        <v>3456</v>
      </c>
      <c r="I357" s="152">
        <v>20</v>
      </c>
      <c r="J357" s="45"/>
      <c r="K357" s="44">
        <f t="shared" si="10"/>
        <v>0</v>
      </c>
      <c r="L357" s="44">
        <f t="shared" si="11"/>
        <v>0</v>
      </c>
    </row>
    <row r="358" spans="1:12" x14ac:dyDescent="0.3">
      <c r="A358" s="37">
        <v>20</v>
      </c>
      <c r="B358" s="39" t="s">
        <v>373</v>
      </c>
      <c r="C358" s="39" t="s">
        <v>369</v>
      </c>
      <c r="D358" s="42" t="s">
        <v>374</v>
      </c>
      <c r="E358" s="42" t="s">
        <v>169</v>
      </c>
      <c r="F358" s="42" t="s">
        <v>171</v>
      </c>
      <c r="G358" s="42">
        <v>1382</v>
      </c>
      <c r="H358" s="42">
        <v>3456</v>
      </c>
      <c r="I358" s="153"/>
      <c r="J358" s="45"/>
      <c r="K358" s="44">
        <f t="shared" si="10"/>
        <v>0</v>
      </c>
      <c r="L358" s="44">
        <f t="shared" si="11"/>
        <v>0</v>
      </c>
    </row>
    <row r="359" spans="1:12" x14ac:dyDescent="0.3">
      <c r="A359" s="37">
        <v>20</v>
      </c>
      <c r="B359" s="39" t="s">
        <v>373</v>
      </c>
      <c r="C359" s="39" t="s">
        <v>369</v>
      </c>
      <c r="D359" s="42" t="s">
        <v>374</v>
      </c>
      <c r="E359" s="42" t="s">
        <v>169</v>
      </c>
      <c r="F359" s="42" t="s">
        <v>172</v>
      </c>
      <c r="G359" s="42">
        <v>11060</v>
      </c>
      <c r="H359" s="42">
        <v>27648</v>
      </c>
      <c r="I359" s="154"/>
      <c r="J359" s="45"/>
      <c r="K359" s="44">
        <f t="shared" si="10"/>
        <v>0</v>
      </c>
      <c r="L359" s="44">
        <f t="shared" si="11"/>
        <v>0</v>
      </c>
    </row>
    <row r="360" spans="1:12" x14ac:dyDescent="0.3">
      <c r="A360" s="37">
        <v>20</v>
      </c>
      <c r="B360" s="39" t="s">
        <v>373</v>
      </c>
      <c r="C360" s="39" t="s">
        <v>369</v>
      </c>
      <c r="D360" s="42" t="s">
        <v>374</v>
      </c>
      <c r="E360" s="42" t="s">
        <v>173</v>
      </c>
      <c r="F360" s="42" t="s">
        <v>170</v>
      </c>
      <c r="G360" s="42">
        <v>274</v>
      </c>
      <c r="H360" s="42">
        <v>684</v>
      </c>
      <c r="I360" s="152">
        <v>11800</v>
      </c>
      <c r="J360" s="45"/>
      <c r="K360" s="44">
        <f t="shared" si="10"/>
        <v>0</v>
      </c>
      <c r="L360" s="44">
        <f t="shared" si="11"/>
        <v>0</v>
      </c>
    </row>
    <row r="361" spans="1:12" x14ac:dyDescent="0.3">
      <c r="A361" s="37">
        <v>20</v>
      </c>
      <c r="B361" s="39" t="s">
        <v>373</v>
      </c>
      <c r="C361" s="39" t="s">
        <v>369</v>
      </c>
      <c r="D361" s="42" t="s">
        <v>374</v>
      </c>
      <c r="E361" s="42" t="s">
        <v>173</v>
      </c>
      <c r="F361" s="42" t="s">
        <v>171</v>
      </c>
      <c r="G361" s="42">
        <v>275</v>
      </c>
      <c r="H361" s="42">
        <v>684</v>
      </c>
      <c r="I361" s="153"/>
      <c r="J361" s="45"/>
      <c r="K361" s="44">
        <f t="shared" si="10"/>
        <v>0</v>
      </c>
      <c r="L361" s="44">
        <f t="shared" si="11"/>
        <v>0</v>
      </c>
    </row>
    <row r="362" spans="1:12" x14ac:dyDescent="0.3">
      <c r="A362" s="37">
        <v>20</v>
      </c>
      <c r="B362" s="39" t="s">
        <v>373</v>
      </c>
      <c r="C362" s="39" t="s">
        <v>369</v>
      </c>
      <c r="D362" s="42" t="s">
        <v>374</v>
      </c>
      <c r="E362" s="42" t="s">
        <v>173</v>
      </c>
      <c r="F362" s="42" t="s">
        <v>172</v>
      </c>
      <c r="G362" s="42">
        <v>2765</v>
      </c>
      <c r="H362" s="42">
        <v>6912</v>
      </c>
      <c r="I362" s="154"/>
      <c r="J362" s="45"/>
      <c r="K362" s="44">
        <f t="shared" si="10"/>
        <v>0</v>
      </c>
      <c r="L362" s="44">
        <f t="shared" si="11"/>
        <v>0</v>
      </c>
    </row>
    <row r="363" spans="1:12" x14ac:dyDescent="0.3">
      <c r="A363" s="37">
        <v>20</v>
      </c>
      <c r="B363" s="39" t="s">
        <v>375</v>
      </c>
      <c r="C363" s="39" t="s">
        <v>369</v>
      </c>
      <c r="D363" s="42" t="s">
        <v>376</v>
      </c>
      <c r="E363" s="42" t="s">
        <v>173</v>
      </c>
      <c r="F363" s="42" t="s">
        <v>170</v>
      </c>
      <c r="G363" s="42">
        <v>20</v>
      </c>
      <c r="H363" s="42">
        <v>50</v>
      </c>
      <c r="I363" s="152">
        <v>580</v>
      </c>
      <c r="J363" s="45"/>
      <c r="K363" s="44">
        <f t="shared" si="10"/>
        <v>0</v>
      </c>
      <c r="L363" s="44">
        <f t="shared" si="11"/>
        <v>0</v>
      </c>
    </row>
    <row r="364" spans="1:12" x14ac:dyDescent="0.3">
      <c r="A364" s="37">
        <v>20</v>
      </c>
      <c r="B364" s="39" t="s">
        <v>375</v>
      </c>
      <c r="C364" s="39" t="s">
        <v>369</v>
      </c>
      <c r="D364" s="42" t="s">
        <v>376</v>
      </c>
      <c r="E364" s="42" t="s">
        <v>173</v>
      </c>
      <c r="F364" s="42" t="s">
        <v>171</v>
      </c>
      <c r="G364" s="42">
        <v>140</v>
      </c>
      <c r="H364" s="42">
        <v>350</v>
      </c>
      <c r="I364" s="153"/>
      <c r="J364" s="45"/>
      <c r="K364" s="44">
        <f t="shared" si="10"/>
        <v>0</v>
      </c>
      <c r="L364" s="44">
        <f t="shared" si="11"/>
        <v>0</v>
      </c>
    </row>
    <row r="365" spans="1:12" x14ac:dyDescent="0.3">
      <c r="A365" s="37">
        <v>20</v>
      </c>
      <c r="B365" s="39" t="s">
        <v>375</v>
      </c>
      <c r="C365" s="39" t="s">
        <v>369</v>
      </c>
      <c r="D365" s="42" t="s">
        <v>376</v>
      </c>
      <c r="E365" s="42" t="s">
        <v>173</v>
      </c>
      <c r="F365" s="42" t="s">
        <v>172</v>
      </c>
      <c r="G365" s="42">
        <v>1468</v>
      </c>
      <c r="H365" s="42">
        <v>3670</v>
      </c>
      <c r="I365" s="154"/>
      <c r="J365" s="45"/>
      <c r="K365" s="44">
        <f t="shared" si="10"/>
        <v>0</v>
      </c>
      <c r="L365" s="44">
        <f t="shared" si="11"/>
        <v>0</v>
      </c>
    </row>
    <row r="366" spans="1:12" x14ac:dyDescent="0.3">
      <c r="A366" s="37">
        <v>20</v>
      </c>
      <c r="B366" s="39" t="s">
        <v>375</v>
      </c>
      <c r="C366" s="39" t="s">
        <v>369</v>
      </c>
      <c r="D366" s="42" t="s">
        <v>376</v>
      </c>
      <c r="E366" s="42" t="s">
        <v>169</v>
      </c>
      <c r="F366" s="42" t="s">
        <v>170</v>
      </c>
      <c r="G366" s="42">
        <v>780</v>
      </c>
      <c r="H366" s="42">
        <v>1950</v>
      </c>
      <c r="I366" s="155">
        <v>11</v>
      </c>
      <c r="J366" s="45"/>
      <c r="K366" s="44">
        <f t="shared" si="10"/>
        <v>0</v>
      </c>
      <c r="L366" s="44">
        <f t="shared" si="11"/>
        <v>0</v>
      </c>
    </row>
    <row r="367" spans="1:12" x14ac:dyDescent="0.3">
      <c r="A367" s="37">
        <v>20</v>
      </c>
      <c r="B367" s="39" t="s">
        <v>375</v>
      </c>
      <c r="C367" s="39" t="s">
        <v>369</v>
      </c>
      <c r="D367" s="42" t="s">
        <v>376</v>
      </c>
      <c r="E367" s="42" t="s">
        <v>169</v>
      </c>
      <c r="F367" s="42" t="s">
        <v>171</v>
      </c>
      <c r="G367" s="42">
        <v>780</v>
      </c>
      <c r="H367" s="42">
        <v>1950</v>
      </c>
      <c r="I367" s="155"/>
      <c r="J367" s="45"/>
      <c r="K367" s="44">
        <f t="shared" si="10"/>
        <v>0</v>
      </c>
      <c r="L367" s="44">
        <f t="shared" si="11"/>
        <v>0</v>
      </c>
    </row>
    <row r="368" spans="1:12" x14ac:dyDescent="0.3">
      <c r="A368" s="37">
        <v>20</v>
      </c>
      <c r="B368" s="39" t="s">
        <v>375</v>
      </c>
      <c r="C368" s="39" t="s">
        <v>369</v>
      </c>
      <c r="D368" s="42" t="s">
        <v>376</v>
      </c>
      <c r="E368" s="42" t="s">
        <v>169</v>
      </c>
      <c r="F368" s="42" t="s">
        <v>172</v>
      </c>
      <c r="G368" s="42">
        <v>6280</v>
      </c>
      <c r="H368" s="42">
        <v>15700</v>
      </c>
      <c r="I368" s="155"/>
      <c r="J368" s="45"/>
      <c r="K368" s="44">
        <f t="shared" si="10"/>
        <v>0</v>
      </c>
      <c r="L368" s="44">
        <f t="shared" si="11"/>
        <v>0</v>
      </c>
    </row>
    <row r="369" spans="1:12" x14ac:dyDescent="0.3">
      <c r="A369" s="37">
        <v>20</v>
      </c>
      <c r="B369" s="39" t="s">
        <v>377</v>
      </c>
      <c r="C369" s="39" t="s">
        <v>369</v>
      </c>
      <c r="D369" s="42" t="s">
        <v>378</v>
      </c>
      <c r="E369" s="42" t="s">
        <v>169</v>
      </c>
      <c r="F369" s="42" t="s">
        <v>170</v>
      </c>
      <c r="G369" s="42">
        <v>692</v>
      </c>
      <c r="H369" s="42">
        <v>1728</v>
      </c>
      <c r="I369" s="152">
        <v>10</v>
      </c>
      <c r="J369" s="45"/>
      <c r="K369" s="44">
        <f t="shared" si="10"/>
        <v>0</v>
      </c>
      <c r="L369" s="44">
        <f t="shared" si="11"/>
        <v>0</v>
      </c>
    </row>
    <row r="370" spans="1:12" x14ac:dyDescent="0.3">
      <c r="A370" s="37">
        <v>20</v>
      </c>
      <c r="B370" s="39" t="s">
        <v>377</v>
      </c>
      <c r="C370" s="39" t="s">
        <v>369</v>
      </c>
      <c r="D370" s="42" t="s">
        <v>378</v>
      </c>
      <c r="E370" s="42" t="s">
        <v>169</v>
      </c>
      <c r="F370" s="42" t="s">
        <v>171</v>
      </c>
      <c r="G370" s="42">
        <v>692</v>
      </c>
      <c r="H370" s="42">
        <v>1728</v>
      </c>
      <c r="I370" s="153"/>
      <c r="J370" s="45"/>
      <c r="K370" s="44">
        <f t="shared" si="10"/>
        <v>0</v>
      </c>
      <c r="L370" s="44">
        <f t="shared" si="11"/>
        <v>0</v>
      </c>
    </row>
    <row r="371" spans="1:12" x14ac:dyDescent="0.3">
      <c r="A371" s="37">
        <v>20</v>
      </c>
      <c r="B371" s="39" t="s">
        <v>377</v>
      </c>
      <c r="C371" s="39" t="s">
        <v>369</v>
      </c>
      <c r="D371" s="42" t="s">
        <v>378</v>
      </c>
      <c r="E371" s="42" t="s">
        <v>169</v>
      </c>
      <c r="F371" s="42" t="s">
        <v>172</v>
      </c>
      <c r="G371" s="42">
        <v>5529</v>
      </c>
      <c r="H371" s="42">
        <v>13824</v>
      </c>
      <c r="I371" s="154"/>
      <c r="J371" s="45"/>
      <c r="K371" s="44">
        <f t="shared" si="10"/>
        <v>0</v>
      </c>
      <c r="L371" s="44">
        <f t="shared" si="11"/>
        <v>0</v>
      </c>
    </row>
    <row r="372" spans="1:12" x14ac:dyDescent="0.3">
      <c r="A372" s="37">
        <v>20</v>
      </c>
      <c r="B372" s="39" t="s">
        <v>377</v>
      </c>
      <c r="C372" s="39" t="s">
        <v>369</v>
      </c>
      <c r="D372" s="42" t="s">
        <v>378</v>
      </c>
      <c r="E372" s="42" t="s">
        <v>173</v>
      </c>
      <c r="F372" s="42" t="s">
        <v>170</v>
      </c>
      <c r="G372" s="42">
        <v>137</v>
      </c>
      <c r="H372" s="42">
        <v>342</v>
      </c>
      <c r="I372" s="152">
        <v>591</v>
      </c>
      <c r="J372" s="45"/>
      <c r="K372" s="44">
        <f t="shared" si="10"/>
        <v>0</v>
      </c>
      <c r="L372" s="44">
        <f t="shared" si="11"/>
        <v>0</v>
      </c>
    </row>
    <row r="373" spans="1:12" x14ac:dyDescent="0.3">
      <c r="A373" s="37">
        <v>20</v>
      </c>
      <c r="B373" s="39" t="s">
        <v>377</v>
      </c>
      <c r="C373" s="39" t="s">
        <v>369</v>
      </c>
      <c r="D373" s="42" t="s">
        <v>378</v>
      </c>
      <c r="E373" s="42" t="s">
        <v>173</v>
      </c>
      <c r="F373" s="42" t="s">
        <v>171</v>
      </c>
      <c r="G373" s="42">
        <v>137</v>
      </c>
      <c r="H373" s="42">
        <v>342</v>
      </c>
      <c r="I373" s="153"/>
      <c r="J373" s="45"/>
      <c r="K373" s="44">
        <f t="shared" si="10"/>
        <v>0</v>
      </c>
      <c r="L373" s="44">
        <f t="shared" si="11"/>
        <v>0</v>
      </c>
    </row>
    <row r="374" spans="1:12" x14ac:dyDescent="0.3">
      <c r="A374" s="37">
        <v>20</v>
      </c>
      <c r="B374" s="39" t="s">
        <v>377</v>
      </c>
      <c r="C374" s="39" t="s">
        <v>369</v>
      </c>
      <c r="D374" s="42" t="s">
        <v>378</v>
      </c>
      <c r="E374" s="42" t="s">
        <v>173</v>
      </c>
      <c r="F374" s="42" t="s">
        <v>172</v>
      </c>
      <c r="G374" s="42">
        <v>1384</v>
      </c>
      <c r="H374" s="42">
        <v>3456</v>
      </c>
      <c r="I374" s="154"/>
      <c r="J374" s="45"/>
      <c r="K374" s="44">
        <f t="shared" si="10"/>
        <v>0</v>
      </c>
      <c r="L374" s="44">
        <f t="shared" si="11"/>
        <v>0</v>
      </c>
    </row>
    <row r="375" spans="1:12" x14ac:dyDescent="0.3">
      <c r="A375" s="37">
        <v>20</v>
      </c>
      <c r="B375" s="39" t="s">
        <v>379</v>
      </c>
      <c r="C375" s="39" t="s">
        <v>369</v>
      </c>
      <c r="D375" s="42" t="s">
        <v>380</v>
      </c>
      <c r="E375" s="42" t="s">
        <v>169</v>
      </c>
      <c r="F375" s="42" t="s">
        <v>170</v>
      </c>
      <c r="G375" s="42">
        <v>8868</v>
      </c>
      <c r="H375" s="42">
        <v>11528</v>
      </c>
      <c r="I375" s="152">
        <v>45</v>
      </c>
      <c r="J375" s="45"/>
      <c r="K375" s="44">
        <f t="shared" si="10"/>
        <v>0</v>
      </c>
      <c r="L375" s="44">
        <f t="shared" si="11"/>
        <v>0</v>
      </c>
    </row>
    <row r="376" spans="1:12" x14ac:dyDescent="0.3">
      <c r="A376" s="37">
        <v>20</v>
      </c>
      <c r="B376" s="39" t="s">
        <v>379</v>
      </c>
      <c r="C376" s="39" t="s">
        <v>369</v>
      </c>
      <c r="D376" s="42" t="s">
        <v>380</v>
      </c>
      <c r="E376" s="42" t="s">
        <v>169</v>
      </c>
      <c r="F376" s="42" t="s">
        <v>171</v>
      </c>
      <c r="G376" s="42">
        <v>8868</v>
      </c>
      <c r="H376" s="42">
        <v>11528</v>
      </c>
      <c r="I376" s="153"/>
      <c r="J376" s="45"/>
      <c r="K376" s="44">
        <f t="shared" si="10"/>
        <v>0</v>
      </c>
      <c r="L376" s="44">
        <f t="shared" si="11"/>
        <v>0</v>
      </c>
    </row>
    <row r="377" spans="1:12" x14ac:dyDescent="0.3">
      <c r="A377" s="37">
        <v>20</v>
      </c>
      <c r="B377" s="39" t="s">
        <v>379</v>
      </c>
      <c r="C377" s="39" t="s">
        <v>369</v>
      </c>
      <c r="D377" s="42" t="s">
        <v>380</v>
      </c>
      <c r="E377" s="42" t="s">
        <v>169</v>
      </c>
      <c r="F377" s="42" t="s">
        <v>172</v>
      </c>
      <c r="G377" s="42">
        <v>44532</v>
      </c>
      <c r="H377" s="42">
        <v>57981</v>
      </c>
      <c r="I377" s="154"/>
      <c r="J377" s="45"/>
      <c r="K377" s="44">
        <f t="shared" si="10"/>
        <v>0</v>
      </c>
      <c r="L377" s="44">
        <f t="shared" si="11"/>
        <v>0</v>
      </c>
    </row>
    <row r="378" spans="1:12" x14ac:dyDescent="0.3">
      <c r="A378" s="37">
        <v>20</v>
      </c>
      <c r="B378" s="39" t="s">
        <v>379</v>
      </c>
      <c r="C378" s="39" t="s">
        <v>369</v>
      </c>
      <c r="D378" s="42" t="s">
        <v>380</v>
      </c>
      <c r="E378" s="42" t="s">
        <v>173</v>
      </c>
      <c r="F378" s="42" t="s">
        <v>170</v>
      </c>
      <c r="G378" s="42">
        <v>456</v>
      </c>
      <c r="H378" s="42">
        <v>1140</v>
      </c>
      <c r="I378" s="152">
        <v>1900</v>
      </c>
      <c r="J378" s="45"/>
      <c r="K378" s="44">
        <f t="shared" si="10"/>
        <v>0</v>
      </c>
      <c r="L378" s="44">
        <f t="shared" si="11"/>
        <v>0</v>
      </c>
    </row>
    <row r="379" spans="1:12" x14ac:dyDescent="0.3">
      <c r="A379" s="37">
        <v>20</v>
      </c>
      <c r="B379" s="39" t="s">
        <v>379</v>
      </c>
      <c r="C379" s="39" t="s">
        <v>369</v>
      </c>
      <c r="D379" s="42" t="s">
        <v>380</v>
      </c>
      <c r="E379" s="42" t="s">
        <v>173</v>
      </c>
      <c r="F379" s="42" t="s">
        <v>171</v>
      </c>
      <c r="G379" s="42">
        <v>456</v>
      </c>
      <c r="H379" s="42">
        <v>1140</v>
      </c>
      <c r="I379" s="153"/>
      <c r="J379" s="45"/>
      <c r="K379" s="44">
        <f t="shared" si="10"/>
        <v>0</v>
      </c>
      <c r="L379" s="44">
        <f t="shared" si="11"/>
        <v>0</v>
      </c>
    </row>
    <row r="380" spans="1:12" x14ac:dyDescent="0.3">
      <c r="A380" s="37">
        <v>20</v>
      </c>
      <c r="B380" s="39" t="s">
        <v>379</v>
      </c>
      <c r="C380" s="39" t="s">
        <v>369</v>
      </c>
      <c r="D380" s="42" t="s">
        <v>380</v>
      </c>
      <c r="E380" s="42" t="s">
        <v>173</v>
      </c>
      <c r="F380" s="42" t="s">
        <v>172</v>
      </c>
      <c r="G380" s="42">
        <v>4608</v>
      </c>
      <c r="H380" s="42">
        <v>11520</v>
      </c>
      <c r="I380" s="154"/>
      <c r="J380" s="45"/>
      <c r="K380" s="44">
        <f t="shared" si="10"/>
        <v>0</v>
      </c>
      <c r="L380" s="44">
        <f t="shared" si="11"/>
        <v>0</v>
      </c>
    </row>
    <row r="381" spans="1:12" x14ac:dyDescent="0.3">
      <c r="A381" s="37">
        <v>21</v>
      </c>
      <c r="B381" s="39" t="s">
        <v>381</v>
      </c>
      <c r="C381" s="39" t="s">
        <v>382</v>
      </c>
      <c r="D381" s="42" t="s">
        <v>383</v>
      </c>
      <c r="E381" s="42" t="s">
        <v>169</v>
      </c>
      <c r="F381" s="42" t="s">
        <v>170</v>
      </c>
      <c r="G381" s="42">
        <v>15200</v>
      </c>
      <c r="H381" s="42">
        <v>16100</v>
      </c>
      <c r="I381" s="155">
        <v>30</v>
      </c>
      <c r="J381" s="45"/>
      <c r="K381" s="44">
        <f t="shared" si="10"/>
        <v>0</v>
      </c>
      <c r="L381" s="44">
        <f t="shared" si="11"/>
        <v>0</v>
      </c>
    </row>
    <row r="382" spans="1:12" x14ac:dyDescent="0.3">
      <c r="A382" s="37">
        <v>21</v>
      </c>
      <c r="B382" s="39" t="s">
        <v>381</v>
      </c>
      <c r="C382" s="39" t="s">
        <v>382</v>
      </c>
      <c r="D382" s="42" t="s">
        <v>383</v>
      </c>
      <c r="E382" s="42" t="s">
        <v>169</v>
      </c>
      <c r="F382" s="42" t="s">
        <v>171</v>
      </c>
      <c r="G382" s="42">
        <v>18000</v>
      </c>
      <c r="H382" s="42">
        <v>18980</v>
      </c>
      <c r="I382" s="155"/>
      <c r="J382" s="45"/>
      <c r="K382" s="44">
        <f t="shared" si="10"/>
        <v>0</v>
      </c>
      <c r="L382" s="44">
        <f t="shared" si="11"/>
        <v>0</v>
      </c>
    </row>
    <row r="383" spans="1:12" x14ac:dyDescent="0.3">
      <c r="A383" s="37">
        <v>21</v>
      </c>
      <c r="B383" s="39" t="s">
        <v>381</v>
      </c>
      <c r="C383" s="39" t="s">
        <v>382</v>
      </c>
      <c r="D383" s="42" t="s">
        <v>383</v>
      </c>
      <c r="E383" s="42" t="s">
        <v>169</v>
      </c>
      <c r="F383" s="42" t="s">
        <v>172</v>
      </c>
      <c r="G383" s="42">
        <v>15100</v>
      </c>
      <c r="H383" s="42">
        <v>16000</v>
      </c>
      <c r="I383" s="155"/>
      <c r="J383" s="45"/>
      <c r="K383" s="44">
        <f t="shared" si="10"/>
        <v>0</v>
      </c>
      <c r="L383" s="44">
        <f t="shared" si="11"/>
        <v>0</v>
      </c>
    </row>
    <row r="384" spans="1:12" x14ac:dyDescent="0.3">
      <c r="A384" s="37">
        <v>21</v>
      </c>
      <c r="B384" s="39" t="s">
        <v>384</v>
      </c>
      <c r="C384" s="39" t="s">
        <v>382</v>
      </c>
      <c r="D384" s="42" t="s">
        <v>385</v>
      </c>
      <c r="E384" s="42" t="s">
        <v>169</v>
      </c>
      <c r="F384" s="42" t="s">
        <v>170</v>
      </c>
      <c r="G384" s="42">
        <v>75152</v>
      </c>
      <c r="H384" s="42">
        <v>75552</v>
      </c>
      <c r="I384" s="155">
        <v>65</v>
      </c>
      <c r="J384" s="45"/>
      <c r="K384" s="44">
        <f t="shared" si="10"/>
        <v>0</v>
      </c>
      <c r="L384" s="44">
        <f t="shared" si="11"/>
        <v>0</v>
      </c>
    </row>
    <row r="385" spans="1:12" x14ac:dyDescent="0.3">
      <c r="A385" s="37">
        <v>21</v>
      </c>
      <c r="B385" s="39" t="s">
        <v>384</v>
      </c>
      <c r="C385" s="39" t="s">
        <v>382</v>
      </c>
      <c r="D385" s="42" t="s">
        <v>385</v>
      </c>
      <c r="E385" s="42" t="s">
        <v>169</v>
      </c>
      <c r="F385" s="42" t="s">
        <v>172</v>
      </c>
      <c r="G385" s="42">
        <v>32832</v>
      </c>
      <c r="H385" s="42">
        <v>33232</v>
      </c>
      <c r="I385" s="155"/>
      <c r="J385" s="45"/>
      <c r="K385" s="44">
        <f t="shared" si="10"/>
        <v>0</v>
      </c>
      <c r="L385" s="44">
        <f t="shared" si="11"/>
        <v>0</v>
      </c>
    </row>
    <row r="386" spans="1:12" x14ac:dyDescent="0.3">
      <c r="A386" s="37">
        <v>21</v>
      </c>
      <c r="B386" s="39" t="s">
        <v>384</v>
      </c>
      <c r="C386" s="39" t="s">
        <v>382</v>
      </c>
      <c r="D386" s="42" t="s">
        <v>385</v>
      </c>
      <c r="E386" s="42" t="s">
        <v>169</v>
      </c>
      <c r="F386" s="42" t="s">
        <v>171</v>
      </c>
      <c r="G386" s="42">
        <v>6096</v>
      </c>
      <c r="H386" s="42">
        <v>6176</v>
      </c>
      <c r="I386" s="155"/>
      <c r="J386" s="45"/>
      <c r="K386" s="44">
        <f t="shared" si="10"/>
        <v>0</v>
      </c>
      <c r="L386" s="44">
        <f t="shared" si="11"/>
        <v>0</v>
      </c>
    </row>
    <row r="387" spans="1:12" x14ac:dyDescent="0.3">
      <c r="A387" s="37">
        <v>21</v>
      </c>
      <c r="B387" s="39" t="s">
        <v>386</v>
      </c>
      <c r="C387" s="39" t="s">
        <v>382</v>
      </c>
      <c r="D387" s="42" t="s">
        <v>387</v>
      </c>
      <c r="E387" s="42" t="s">
        <v>169</v>
      </c>
      <c r="F387" s="42" t="s">
        <v>172</v>
      </c>
      <c r="G387" s="42">
        <v>14400</v>
      </c>
      <c r="H387" s="42">
        <v>24000</v>
      </c>
      <c r="I387" s="155">
        <v>30</v>
      </c>
      <c r="J387" s="45"/>
      <c r="K387" s="44">
        <f t="shared" si="10"/>
        <v>0</v>
      </c>
      <c r="L387" s="44">
        <f t="shared" si="11"/>
        <v>0</v>
      </c>
    </row>
    <row r="388" spans="1:12" x14ac:dyDescent="0.3">
      <c r="A388" s="37">
        <v>21</v>
      </c>
      <c r="B388" s="39" t="s">
        <v>386</v>
      </c>
      <c r="C388" s="39" t="s">
        <v>382</v>
      </c>
      <c r="D388" s="42" t="s">
        <v>387</v>
      </c>
      <c r="E388" s="42" t="s">
        <v>169</v>
      </c>
      <c r="F388" s="42" t="s">
        <v>170</v>
      </c>
      <c r="G388" s="42">
        <v>14400</v>
      </c>
      <c r="H388" s="42">
        <v>24000</v>
      </c>
      <c r="I388" s="155"/>
      <c r="J388" s="45"/>
      <c r="K388" s="44">
        <f t="shared" si="10"/>
        <v>0</v>
      </c>
      <c r="L388" s="44">
        <f t="shared" si="11"/>
        <v>0</v>
      </c>
    </row>
    <row r="389" spans="1:12" x14ac:dyDescent="0.3">
      <c r="A389" s="37">
        <v>21</v>
      </c>
      <c r="B389" s="39" t="s">
        <v>386</v>
      </c>
      <c r="C389" s="39" t="s">
        <v>382</v>
      </c>
      <c r="D389" s="42" t="s">
        <v>387</v>
      </c>
      <c r="E389" s="42" t="s">
        <v>169</v>
      </c>
      <c r="F389" s="42" t="s">
        <v>171</v>
      </c>
      <c r="G389" s="42">
        <v>960</v>
      </c>
      <c r="H389" s="42">
        <v>1200</v>
      </c>
      <c r="I389" s="155"/>
      <c r="J389" s="45"/>
      <c r="K389" s="44">
        <f t="shared" si="10"/>
        <v>0</v>
      </c>
      <c r="L389" s="44">
        <f t="shared" si="11"/>
        <v>0</v>
      </c>
    </row>
    <row r="390" spans="1:12" x14ac:dyDescent="0.3">
      <c r="A390" s="37">
        <v>21</v>
      </c>
      <c r="B390" s="39" t="s">
        <v>388</v>
      </c>
      <c r="C390" s="39" t="s">
        <v>382</v>
      </c>
      <c r="D390" s="42" t="s">
        <v>389</v>
      </c>
      <c r="E390" s="42" t="s">
        <v>169</v>
      </c>
      <c r="F390" s="42" t="s">
        <v>171</v>
      </c>
      <c r="G390" s="42">
        <v>3326</v>
      </c>
      <c r="H390" s="42">
        <v>5443</v>
      </c>
      <c r="I390" s="155">
        <v>40</v>
      </c>
      <c r="J390" s="45"/>
      <c r="K390" s="44">
        <f t="shared" si="10"/>
        <v>0</v>
      </c>
      <c r="L390" s="44">
        <f t="shared" si="11"/>
        <v>0</v>
      </c>
    </row>
    <row r="391" spans="1:12" x14ac:dyDescent="0.3">
      <c r="A391" s="37">
        <v>21</v>
      </c>
      <c r="B391" s="39" t="s">
        <v>388</v>
      </c>
      <c r="C391" s="39" t="s">
        <v>382</v>
      </c>
      <c r="D391" s="42" t="s">
        <v>389</v>
      </c>
      <c r="E391" s="42" t="s">
        <v>169</v>
      </c>
      <c r="F391" s="42" t="s">
        <v>172</v>
      </c>
      <c r="G391" s="42">
        <v>2500</v>
      </c>
      <c r="H391" s="42">
        <v>4636</v>
      </c>
      <c r="I391" s="155"/>
      <c r="J391" s="45"/>
      <c r="K391" s="44">
        <f t="shared" si="10"/>
        <v>0</v>
      </c>
      <c r="L391" s="44">
        <f t="shared" si="11"/>
        <v>0</v>
      </c>
    </row>
    <row r="392" spans="1:12" x14ac:dyDescent="0.3">
      <c r="A392" s="37">
        <v>21</v>
      </c>
      <c r="B392" s="39" t="s">
        <v>388</v>
      </c>
      <c r="C392" s="39" t="s">
        <v>382</v>
      </c>
      <c r="D392" s="42" t="s">
        <v>389</v>
      </c>
      <c r="E392" s="42" t="s">
        <v>169</v>
      </c>
      <c r="F392" s="42" t="s">
        <v>170</v>
      </c>
      <c r="G392" s="42">
        <v>43948</v>
      </c>
      <c r="H392" s="42">
        <v>60480</v>
      </c>
      <c r="I392" s="155"/>
      <c r="J392" s="45"/>
      <c r="K392" s="44">
        <f t="shared" si="10"/>
        <v>0</v>
      </c>
      <c r="L392" s="44">
        <f t="shared" si="11"/>
        <v>0</v>
      </c>
    </row>
    <row r="393" spans="1:12" x14ac:dyDescent="0.3">
      <c r="A393" s="37">
        <v>21</v>
      </c>
      <c r="B393" s="39" t="s">
        <v>390</v>
      </c>
      <c r="C393" s="39" t="s">
        <v>382</v>
      </c>
      <c r="D393" s="42" t="s">
        <v>391</v>
      </c>
      <c r="E393" s="42" t="s">
        <v>169</v>
      </c>
      <c r="F393" s="42" t="s">
        <v>172</v>
      </c>
      <c r="G393" s="42">
        <v>24000</v>
      </c>
      <c r="H393" s="42">
        <v>25200</v>
      </c>
      <c r="I393" s="48">
        <v>15</v>
      </c>
      <c r="J393" s="45"/>
      <c r="K393" s="44">
        <f t="shared" ref="K393:K456" si="12">J393*G393</f>
        <v>0</v>
      </c>
      <c r="L393" s="44">
        <f t="shared" ref="L393:L456" si="13">J393*H393</f>
        <v>0</v>
      </c>
    </row>
    <row r="394" spans="1:12" x14ac:dyDescent="0.3">
      <c r="A394" s="37">
        <v>21</v>
      </c>
      <c r="B394" s="39" t="s">
        <v>392</v>
      </c>
      <c r="C394" s="39" t="s">
        <v>382</v>
      </c>
      <c r="D394" s="42" t="s">
        <v>393</v>
      </c>
      <c r="E394" s="42" t="s">
        <v>169</v>
      </c>
      <c r="F394" s="42" t="s">
        <v>170</v>
      </c>
      <c r="G394" s="42">
        <v>75152</v>
      </c>
      <c r="H394" s="42">
        <v>75552</v>
      </c>
      <c r="I394" s="48">
        <v>41</v>
      </c>
      <c r="J394" s="45"/>
      <c r="K394" s="44">
        <f t="shared" si="12"/>
        <v>0</v>
      </c>
      <c r="L394" s="44">
        <f t="shared" si="13"/>
        <v>0</v>
      </c>
    </row>
    <row r="395" spans="1:12" x14ac:dyDescent="0.3">
      <c r="A395" s="37">
        <v>21</v>
      </c>
      <c r="B395" s="39" t="s">
        <v>394</v>
      </c>
      <c r="C395" s="39" t="s">
        <v>382</v>
      </c>
      <c r="D395" s="42" t="s">
        <v>395</v>
      </c>
      <c r="E395" s="42" t="s">
        <v>173</v>
      </c>
      <c r="F395" s="42" t="s">
        <v>172</v>
      </c>
      <c r="G395" s="42">
        <v>18000</v>
      </c>
      <c r="H395" s="42">
        <v>20000</v>
      </c>
      <c r="I395" s="48">
        <v>2000</v>
      </c>
      <c r="J395" s="45"/>
      <c r="K395" s="44">
        <f t="shared" si="12"/>
        <v>0</v>
      </c>
      <c r="L395" s="44">
        <f t="shared" si="13"/>
        <v>0</v>
      </c>
    </row>
    <row r="396" spans="1:12" x14ac:dyDescent="0.3">
      <c r="A396" s="37">
        <v>21</v>
      </c>
      <c r="B396" s="39" t="s">
        <v>396</v>
      </c>
      <c r="C396" s="39" t="s">
        <v>382</v>
      </c>
      <c r="D396" s="42" t="s">
        <v>397</v>
      </c>
      <c r="E396" s="42" t="s">
        <v>169</v>
      </c>
      <c r="F396" s="42" t="s">
        <v>172</v>
      </c>
      <c r="G396" s="42">
        <v>32414</v>
      </c>
      <c r="H396" s="42">
        <v>35655</v>
      </c>
      <c r="I396" s="48">
        <v>19</v>
      </c>
      <c r="J396" s="45"/>
      <c r="K396" s="44">
        <f t="shared" si="12"/>
        <v>0</v>
      </c>
      <c r="L396" s="44">
        <f t="shared" si="13"/>
        <v>0</v>
      </c>
    </row>
    <row r="397" spans="1:12" x14ac:dyDescent="0.3">
      <c r="A397" s="37">
        <v>21</v>
      </c>
      <c r="B397" s="39" t="s">
        <v>398</v>
      </c>
      <c r="C397" s="39" t="s">
        <v>382</v>
      </c>
      <c r="D397" s="42" t="s">
        <v>399</v>
      </c>
      <c r="E397" s="42" t="s">
        <v>169</v>
      </c>
      <c r="F397" s="42" t="s">
        <v>170</v>
      </c>
      <c r="G397" s="42">
        <v>800</v>
      </c>
      <c r="H397" s="42">
        <v>900</v>
      </c>
      <c r="I397" s="48">
        <v>1</v>
      </c>
      <c r="J397" s="45"/>
      <c r="K397" s="44">
        <f t="shared" si="12"/>
        <v>0</v>
      </c>
      <c r="L397" s="44">
        <f t="shared" si="13"/>
        <v>0</v>
      </c>
    </row>
    <row r="398" spans="1:12" x14ac:dyDescent="0.3">
      <c r="A398" s="37">
        <v>21</v>
      </c>
      <c r="B398" s="39" t="s">
        <v>381</v>
      </c>
      <c r="C398" s="39" t="s">
        <v>382</v>
      </c>
      <c r="D398" s="42" t="s">
        <v>383</v>
      </c>
      <c r="E398" s="42" t="s">
        <v>173</v>
      </c>
      <c r="F398" s="42" t="s">
        <v>172</v>
      </c>
      <c r="G398" s="42">
        <v>3500</v>
      </c>
      <c r="H398" s="42">
        <v>4000</v>
      </c>
      <c r="I398" s="48">
        <v>4000</v>
      </c>
      <c r="J398" s="45"/>
      <c r="K398" s="44">
        <f t="shared" si="12"/>
        <v>0</v>
      </c>
      <c r="L398" s="44">
        <f t="shared" si="13"/>
        <v>0</v>
      </c>
    </row>
    <row r="399" spans="1:12" x14ac:dyDescent="0.3">
      <c r="A399" s="37">
        <v>21</v>
      </c>
      <c r="B399" s="39" t="s">
        <v>392</v>
      </c>
      <c r="C399" s="39" t="s">
        <v>382</v>
      </c>
      <c r="D399" s="42" t="s">
        <v>393</v>
      </c>
      <c r="E399" s="42" t="s">
        <v>169</v>
      </c>
      <c r="F399" s="42" t="s">
        <v>172</v>
      </c>
      <c r="G399" s="42">
        <v>32832</v>
      </c>
      <c r="H399" s="42">
        <v>33232</v>
      </c>
      <c r="I399" s="48">
        <v>20</v>
      </c>
      <c r="J399" s="45"/>
      <c r="K399" s="44">
        <f t="shared" si="12"/>
        <v>0</v>
      </c>
      <c r="L399" s="44">
        <f t="shared" si="13"/>
        <v>0</v>
      </c>
    </row>
    <row r="400" spans="1:12" x14ac:dyDescent="0.3">
      <c r="A400" s="37">
        <v>21</v>
      </c>
      <c r="B400" s="39" t="s">
        <v>394</v>
      </c>
      <c r="C400" s="39" t="s">
        <v>382</v>
      </c>
      <c r="D400" s="42" t="s">
        <v>395</v>
      </c>
      <c r="E400" s="42" t="s">
        <v>173</v>
      </c>
      <c r="F400" s="42" t="s">
        <v>170</v>
      </c>
      <c r="G400" s="42">
        <v>2000</v>
      </c>
      <c r="H400" s="42">
        <v>4000</v>
      </c>
      <c r="I400" s="48">
        <v>4000</v>
      </c>
      <c r="J400" s="45"/>
      <c r="K400" s="44">
        <f t="shared" si="12"/>
        <v>0</v>
      </c>
      <c r="L400" s="44">
        <f t="shared" si="13"/>
        <v>0</v>
      </c>
    </row>
    <row r="401" spans="1:12" x14ac:dyDescent="0.3">
      <c r="A401" s="37">
        <v>21</v>
      </c>
      <c r="B401" s="39" t="s">
        <v>400</v>
      </c>
      <c r="C401" s="39" t="s">
        <v>382</v>
      </c>
      <c r="D401" s="42" t="s">
        <v>401</v>
      </c>
      <c r="E401" s="42" t="s">
        <v>169</v>
      </c>
      <c r="F401" s="42" t="s">
        <v>170</v>
      </c>
      <c r="G401" s="42">
        <v>7752</v>
      </c>
      <c r="H401" s="42">
        <v>7992</v>
      </c>
      <c r="I401" s="48">
        <v>5</v>
      </c>
      <c r="J401" s="45"/>
      <c r="K401" s="44">
        <f t="shared" si="12"/>
        <v>0</v>
      </c>
      <c r="L401" s="44">
        <f t="shared" si="13"/>
        <v>0</v>
      </c>
    </row>
    <row r="402" spans="1:12" x14ac:dyDescent="0.3">
      <c r="A402" s="37">
        <v>21</v>
      </c>
      <c r="B402" s="39" t="s">
        <v>402</v>
      </c>
      <c r="C402" s="39" t="s">
        <v>382</v>
      </c>
      <c r="D402" s="42" t="s">
        <v>403</v>
      </c>
      <c r="E402" s="42" t="s">
        <v>173</v>
      </c>
      <c r="F402" s="42" t="s">
        <v>172</v>
      </c>
      <c r="G402" s="42">
        <v>3840</v>
      </c>
      <c r="H402" s="42">
        <v>5000</v>
      </c>
      <c r="I402" s="48">
        <v>5000</v>
      </c>
      <c r="J402" s="45"/>
      <c r="K402" s="44">
        <f t="shared" si="12"/>
        <v>0</v>
      </c>
      <c r="L402" s="44">
        <f t="shared" si="13"/>
        <v>0</v>
      </c>
    </row>
    <row r="403" spans="1:12" x14ac:dyDescent="0.3">
      <c r="A403" s="37">
        <v>21</v>
      </c>
      <c r="B403" s="39" t="s">
        <v>394</v>
      </c>
      <c r="C403" s="39" t="s">
        <v>382</v>
      </c>
      <c r="D403" s="42" t="s">
        <v>395</v>
      </c>
      <c r="E403" s="42" t="s">
        <v>173</v>
      </c>
      <c r="F403" s="42" t="s">
        <v>171</v>
      </c>
      <c r="G403" s="42">
        <v>1200</v>
      </c>
      <c r="H403" s="42">
        <v>2400</v>
      </c>
      <c r="I403" s="155">
        <v>625</v>
      </c>
      <c r="J403" s="45"/>
      <c r="K403" s="44">
        <f t="shared" si="12"/>
        <v>0</v>
      </c>
      <c r="L403" s="44">
        <f t="shared" si="13"/>
        <v>0</v>
      </c>
    </row>
    <row r="404" spans="1:12" x14ac:dyDescent="0.3">
      <c r="A404" s="37">
        <v>21</v>
      </c>
      <c r="B404" s="39" t="s">
        <v>394</v>
      </c>
      <c r="C404" s="39" t="s">
        <v>382</v>
      </c>
      <c r="D404" s="42" t="s">
        <v>395</v>
      </c>
      <c r="E404" s="42" t="s">
        <v>173</v>
      </c>
      <c r="F404" s="42" t="s">
        <v>171</v>
      </c>
      <c r="G404" s="42">
        <v>1200</v>
      </c>
      <c r="H404" s="42">
        <v>2400</v>
      </c>
      <c r="I404" s="155"/>
      <c r="J404" s="45"/>
      <c r="K404" s="44">
        <f t="shared" si="12"/>
        <v>0</v>
      </c>
      <c r="L404" s="44">
        <f t="shared" si="13"/>
        <v>0</v>
      </c>
    </row>
    <row r="405" spans="1:12" x14ac:dyDescent="0.3">
      <c r="A405" s="37">
        <v>21</v>
      </c>
      <c r="B405" s="39" t="s">
        <v>381</v>
      </c>
      <c r="C405" s="39" t="s">
        <v>382</v>
      </c>
      <c r="D405" s="42" t="s">
        <v>383</v>
      </c>
      <c r="E405" s="42" t="s">
        <v>173</v>
      </c>
      <c r="F405" s="42" t="s">
        <v>170</v>
      </c>
      <c r="G405" s="42">
        <v>3500</v>
      </c>
      <c r="H405" s="42">
        <v>4000</v>
      </c>
      <c r="I405" s="155">
        <v>528.75</v>
      </c>
      <c r="J405" s="45"/>
      <c r="K405" s="44">
        <f t="shared" si="12"/>
        <v>0</v>
      </c>
      <c r="L405" s="44">
        <f t="shared" si="13"/>
        <v>0</v>
      </c>
    </row>
    <row r="406" spans="1:12" x14ac:dyDescent="0.3">
      <c r="A406" s="37">
        <v>21</v>
      </c>
      <c r="B406" s="39" t="s">
        <v>381</v>
      </c>
      <c r="C406" s="39" t="s">
        <v>382</v>
      </c>
      <c r="D406" s="42" t="s">
        <v>383</v>
      </c>
      <c r="E406" s="42" t="s">
        <v>173</v>
      </c>
      <c r="F406" s="42" t="s">
        <v>171</v>
      </c>
      <c r="G406" s="42">
        <v>100</v>
      </c>
      <c r="H406" s="42">
        <v>115</v>
      </c>
      <c r="I406" s="155"/>
      <c r="J406" s="45"/>
      <c r="K406" s="44">
        <f t="shared" si="12"/>
        <v>0</v>
      </c>
      <c r="L406" s="44">
        <f t="shared" si="13"/>
        <v>0</v>
      </c>
    </row>
    <row r="407" spans="1:12" x14ac:dyDescent="0.3">
      <c r="A407" s="37">
        <v>21</v>
      </c>
      <c r="B407" s="39" t="s">
        <v>381</v>
      </c>
      <c r="C407" s="39" t="s">
        <v>382</v>
      </c>
      <c r="D407" s="42" t="s">
        <v>383</v>
      </c>
      <c r="E407" s="42" t="s">
        <v>173</v>
      </c>
      <c r="F407" s="42" t="s">
        <v>171</v>
      </c>
      <c r="G407" s="42">
        <v>100</v>
      </c>
      <c r="H407" s="42">
        <v>115</v>
      </c>
      <c r="I407" s="155"/>
      <c r="J407" s="45"/>
      <c r="K407" s="44">
        <f t="shared" si="12"/>
        <v>0</v>
      </c>
      <c r="L407" s="44">
        <f t="shared" si="13"/>
        <v>0</v>
      </c>
    </row>
    <row r="408" spans="1:12" x14ac:dyDescent="0.3">
      <c r="A408" s="37">
        <v>21</v>
      </c>
      <c r="B408" s="39" t="s">
        <v>402</v>
      </c>
      <c r="C408" s="39" t="s">
        <v>382</v>
      </c>
      <c r="D408" s="42" t="s">
        <v>403</v>
      </c>
      <c r="E408" s="42" t="s">
        <v>173</v>
      </c>
      <c r="F408" s="42" t="s">
        <v>170</v>
      </c>
      <c r="G408" s="42">
        <v>2400</v>
      </c>
      <c r="H408" s="42">
        <v>3200</v>
      </c>
      <c r="I408" s="48">
        <v>400</v>
      </c>
      <c r="J408" s="45"/>
      <c r="K408" s="44">
        <f t="shared" si="12"/>
        <v>0</v>
      </c>
      <c r="L408" s="44">
        <f t="shared" si="13"/>
        <v>0</v>
      </c>
    </row>
    <row r="409" spans="1:12" x14ac:dyDescent="0.3">
      <c r="A409" s="37">
        <v>21</v>
      </c>
      <c r="B409" s="39" t="s">
        <v>384</v>
      </c>
      <c r="C409" s="39" t="s">
        <v>382</v>
      </c>
      <c r="D409" s="42" t="s">
        <v>385</v>
      </c>
      <c r="E409" s="42" t="s">
        <v>173</v>
      </c>
      <c r="F409" s="42" t="s">
        <v>172</v>
      </c>
      <c r="G409" s="42">
        <v>2192</v>
      </c>
      <c r="H409" s="42">
        <v>2592</v>
      </c>
      <c r="I409" s="155">
        <v>715</v>
      </c>
      <c r="J409" s="45"/>
      <c r="K409" s="44">
        <f t="shared" si="12"/>
        <v>0</v>
      </c>
      <c r="L409" s="44">
        <f t="shared" si="13"/>
        <v>0</v>
      </c>
    </row>
    <row r="410" spans="1:12" x14ac:dyDescent="0.3">
      <c r="A410" s="37">
        <v>21</v>
      </c>
      <c r="B410" s="39" t="s">
        <v>384</v>
      </c>
      <c r="C410" s="39" t="s">
        <v>382</v>
      </c>
      <c r="D410" s="42" t="s">
        <v>385</v>
      </c>
      <c r="E410" s="42" t="s">
        <v>173</v>
      </c>
      <c r="F410" s="42" t="s">
        <v>170</v>
      </c>
      <c r="G410" s="42">
        <v>1904</v>
      </c>
      <c r="H410" s="42">
        <v>2304</v>
      </c>
      <c r="I410" s="155"/>
      <c r="J410" s="45"/>
      <c r="K410" s="44">
        <f t="shared" si="12"/>
        <v>0</v>
      </c>
      <c r="L410" s="44">
        <f t="shared" si="13"/>
        <v>0</v>
      </c>
    </row>
    <row r="411" spans="1:12" x14ac:dyDescent="0.3">
      <c r="A411" s="37">
        <v>21</v>
      </c>
      <c r="B411" s="39" t="s">
        <v>384</v>
      </c>
      <c r="C411" s="39" t="s">
        <v>382</v>
      </c>
      <c r="D411" s="42" t="s">
        <v>385</v>
      </c>
      <c r="E411" s="42" t="s">
        <v>173</v>
      </c>
      <c r="F411" s="42" t="s">
        <v>171</v>
      </c>
      <c r="G411" s="42">
        <v>704</v>
      </c>
      <c r="H411" s="42">
        <v>824</v>
      </c>
      <c r="I411" s="155"/>
      <c r="J411" s="45"/>
      <c r="K411" s="44">
        <f t="shared" si="12"/>
        <v>0</v>
      </c>
      <c r="L411" s="44">
        <f t="shared" si="13"/>
        <v>0</v>
      </c>
    </row>
    <row r="412" spans="1:12" x14ac:dyDescent="0.3">
      <c r="A412" s="37">
        <v>21</v>
      </c>
      <c r="B412" s="39" t="s">
        <v>404</v>
      </c>
      <c r="C412" s="39" t="s">
        <v>382</v>
      </c>
      <c r="D412" s="42" t="s">
        <v>405</v>
      </c>
      <c r="E412" s="42" t="s">
        <v>173</v>
      </c>
      <c r="F412" s="42" t="s">
        <v>172</v>
      </c>
      <c r="G412" s="42">
        <v>36000</v>
      </c>
      <c r="H412" s="42">
        <v>40000</v>
      </c>
      <c r="I412" s="155">
        <v>9875</v>
      </c>
      <c r="J412" s="45"/>
      <c r="K412" s="44">
        <f t="shared" si="12"/>
        <v>0</v>
      </c>
      <c r="L412" s="44">
        <f t="shared" si="13"/>
        <v>0</v>
      </c>
    </row>
    <row r="413" spans="1:12" x14ac:dyDescent="0.3">
      <c r="A413" s="37">
        <v>21</v>
      </c>
      <c r="B413" s="39" t="s">
        <v>404</v>
      </c>
      <c r="C413" s="39" t="s">
        <v>382</v>
      </c>
      <c r="D413" s="42" t="s">
        <v>405</v>
      </c>
      <c r="E413" s="42" t="s">
        <v>173</v>
      </c>
      <c r="F413" s="42" t="s">
        <v>170</v>
      </c>
      <c r="G413" s="42">
        <v>30000</v>
      </c>
      <c r="H413" s="42">
        <v>35000</v>
      </c>
      <c r="I413" s="155"/>
      <c r="J413" s="45"/>
      <c r="K413" s="44">
        <f t="shared" si="12"/>
        <v>0</v>
      </c>
      <c r="L413" s="44">
        <f t="shared" si="13"/>
        <v>0</v>
      </c>
    </row>
    <row r="414" spans="1:12" x14ac:dyDescent="0.3">
      <c r="A414" s="37">
        <v>21</v>
      </c>
      <c r="B414" s="39" t="s">
        <v>404</v>
      </c>
      <c r="C414" s="39" t="s">
        <v>382</v>
      </c>
      <c r="D414" s="42" t="s">
        <v>405</v>
      </c>
      <c r="E414" s="42" t="s">
        <v>173</v>
      </c>
      <c r="F414" s="42" t="s">
        <v>171</v>
      </c>
      <c r="G414" s="42">
        <v>3000</v>
      </c>
      <c r="H414" s="42">
        <v>4000</v>
      </c>
      <c r="I414" s="155"/>
      <c r="J414" s="45"/>
      <c r="K414" s="44">
        <f t="shared" si="12"/>
        <v>0</v>
      </c>
      <c r="L414" s="44">
        <f t="shared" si="13"/>
        <v>0</v>
      </c>
    </row>
    <row r="415" spans="1:12" x14ac:dyDescent="0.3">
      <c r="A415" s="37">
        <v>21</v>
      </c>
      <c r="B415" s="39" t="s">
        <v>390</v>
      </c>
      <c r="C415" s="39" t="s">
        <v>382</v>
      </c>
      <c r="D415" s="42" t="s">
        <v>391</v>
      </c>
      <c r="E415" s="42" t="s">
        <v>173</v>
      </c>
      <c r="F415" s="42" t="s">
        <v>170</v>
      </c>
      <c r="G415" s="42">
        <v>18000</v>
      </c>
      <c r="H415" s="42">
        <v>19200</v>
      </c>
      <c r="I415" s="155">
        <v>3600</v>
      </c>
      <c r="J415" s="45"/>
      <c r="K415" s="44">
        <f t="shared" si="12"/>
        <v>0</v>
      </c>
      <c r="L415" s="44">
        <f t="shared" si="13"/>
        <v>0</v>
      </c>
    </row>
    <row r="416" spans="1:12" x14ac:dyDescent="0.3">
      <c r="A416" s="37">
        <v>21</v>
      </c>
      <c r="B416" s="39" t="s">
        <v>390</v>
      </c>
      <c r="C416" s="39" t="s">
        <v>382</v>
      </c>
      <c r="D416" s="42" t="s">
        <v>391</v>
      </c>
      <c r="E416" s="42" t="s">
        <v>173</v>
      </c>
      <c r="F416" s="42" t="s">
        <v>171</v>
      </c>
      <c r="G416" s="42">
        <v>3000</v>
      </c>
      <c r="H416" s="42">
        <v>5040</v>
      </c>
      <c r="I416" s="155"/>
      <c r="J416" s="45"/>
      <c r="K416" s="44">
        <f t="shared" si="12"/>
        <v>0</v>
      </c>
      <c r="L416" s="44">
        <f t="shared" si="13"/>
        <v>0</v>
      </c>
    </row>
    <row r="417" spans="1:12" x14ac:dyDescent="0.3">
      <c r="A417" s="37">
        <v>21</v>
      </c>
      <c r="B417" s="39" t="s">
        <v>390</v>
      </c>
      <c r="C417" s="39" t="s">
        <v>382</v>
      </c>
      <c r="D417" s="42" t="s">
        <v>391</v>
      </c>
      <c r="E417" s="42" t="s">
        <v>173</v>
      </c>
      <c r="F417" s="42" t="s">
        <v>171</v>
      </c>
      <c r="G417" s="42">
        <v>3000</v>
      </c>
      <c r="H417" s="42">
        <v>5040</v>
      </c>
      <c r="I417" s="155"/>
      <c r="J417" s="45"/>
      <c r="K417" s="44">
        <f t="shared" si="12"/>
        <v>0</v>
      </c>
      <c r="L417" s="44">
        <f t="shared" si="13"/>
        <v>0</v>
      </c>
    </row>
    <row r="418" spans="1:12" x14ac:dyDescent="0.3">
      <c r="A418" s="37">
        <v>21</v>
      </c>
      <c r="B418" s="39" t="s">
        <v>396</v>
      </c>
      <c r="C418" s="39" t="s">
        <v>382</v>
      </c>
      <c r="D418" s="42" t="s">
        <v>397</v>
      </c>
      <c r="E418" s="42" t="s">
        <v>169</v>
      </c>
      <c r="F418" s="42" t="s">
        <v>171</v>
      </c>
      <c r="G418" s="42">
        <v>6977</v>
      </c>
      <c r="H418" s="42">
        <v>7674</v>
      </c>
      <c r="I418" s="48">
        <v>8</v>
      </c>
      <c r="J418" s="45"/>
      <c r="K418" s="44">
        <f t="shared" si="12"/>
        <v>0</v>
      </c>
      <c r="L418" s="44">
        <f t="shared" si="13"/>
        <v>0</v>
      </c>
    </row>
    <row r="419" spans="1:12" x14ac:dyDescent="0.3">
      <c r="A419" s="37">
        <v>21</v>
      </c>
      <c r="B419" s="39" t="s">
        <v>392</v>
      </c>
      <c r="C419" s="39" t="s">
        <v>382</v>
      </c>
      <c r="D419" s="42" t="s">
        <v>393</v>
      </c>
      <c r="E419" s="42" t="s">
        <v>169</v>
      </c>
      <c r="F419" s="42" t="s">
        <v>172</v>
      </c>
      <c r="G419" s="42">
        <v>2192</v>
      </c>
      <c r="H419" s="42">
        <v>2592</v>
      </c>
      <c r="I419" s="155">
        <v>5</v>
      </c>
      <c r="J419" s="45"/>
      <c r="K419" s="44">
        <f t="shared" si="12"/>
        <v>0</v>
      </c>
      <c r="L419" s="44">
        <f t="shared" si="13"/>
        <v>0</v>
      </c>
    </row>
    <row r="420" spans="1:12" x14ac:dyDescent="0.3">
      <c r="A420" s="37">
        <v>21</v>
      </c>
      <c r="B420" s="39" t="s">
        <v>392</v>
      </c>
      <c r="C420" s="39" t="s">
        <v>382</v>
      </c>
      <c r="D420" s="42" t="s">
        <v>393</v>
      </c>
      <c r="E420" s="42" t="s">
        <v>169</v>
      </c>
      <c r="F420" s="42" t="s">
        <v>171</v>
      </c>
      <c r="G420" s="42">
        <v>6096</v>
      </c>
      <c r="H420" s="42">
        <v>6176</v>
      </c>
      <c r="I420" s="155"/>
      <c r="J420" s="45"/>
      <c r="K420" s="44">
        <f t="shared" si="12"/>
        <v>0</v>
      </c>
      <c r="L420" s="44">
        <f t="shared" si="13"/>
        <v>0</v>
      </c>
    </row>
    <row r="421" spans="1:12" x14ac:dyDescent="0.3">
      <c r="A421" s="37">
        <v>21</v>
      </c>
      <c r="B421" s="39" t="s">
        <v>392</v>
      </c>
      <c r="C421" s="39" t="s">
        <v>382</v>
      </c>
      <c r="D421" s="42" t="s">
        <v>393</v>
      </c>
      <c r="E421" s="42" t="s">
        <v>173</v>
      </c>
      <c r="F421" s="42" t="s">
        <v>170</v>
      </c>
      <c r="G421" s="42">
        <v>1904</v>
      </c>
      <c r="H421" s="42">
        <v>2304</v>
      </c>
      <c r="I421" s="155">
        <v>171</v>
      </c>
      <c r="J421" s="45"/>
      <c r="K421" s="44">
        <f t="shared" si="12"/>
        <v>0</v>
      </c>
      <c r="L421" s="44">
        <f t="shared" si="13"/>
        <v>0</v>
      </c>
    </row>
    <row r="422" spans="1:12" x14ac:dyDescent="0.3">
      <c r="A422" s="37">
        <v>21</v>
      </c>
      <c r="B422" s="39" t="s">
        <v>392</v>
      </c>
      <c r="C422" s="39" t="s">
        <v>382</v>
      </c>
      <c r="D422" s="42" t="s">
        <v>393</v>
      </c>
      <c r="E422" s="42" t="s">
        <v>173</v>
      </c>
      <c r="F422" s="42" t="s">
        <v>406</v>
      </c>
      <c r="G422" s="42">
        <v>704</v>
      </c>
      <c r="H422" s="42">
        <v>8240</v>
      </c>
      <c r="I422" s="155"/>
      <c r="J422" s="45"/>
      <c r="K422" s="44">
        <f t="shared" si="12"/>
        <v>0</v>
      </c>
      <c r="L422" s="44">
        <f t="shared" si="13"/>
        <v>0</v>
      </c>
    </row>
    <row r="423" spans="1:12" x14ac:dyDescent="0.3">
      <c r="A423" s="37">
        <v>21</v>
      </c>
      <c r="B423" s="39" t="s">
        <v>392</v>
      </c>
      <c r="C423" s="39" t="s">
        <v>382</v>
      </c>
      <c r="D423" s="42" t="s">
        <v>393</v>
      </c>
      <c r="E423" s="42" t="s">
        <v>173</v>
      </c>
      <c r="F423" s="42" t="s">
        <v>171</v>
      </c>
      <c r="G423" s="42">
        <v>704</v>
      </c>
      <c r="H423" s="42">
        <v>824</v>
      </c>
      <c r="I423" s="155"/>
      <c r="J423" s="45"/>
      <c r="K423" s="44">
        <f t="shared" si="12"/>
        <v>0</v>
      </c>
      <c r="L423" s="44">
        <f t="shared" si="13"/>
        <v>0</v>
      </c>
    </row>
    <row r="424" spans="1:12" x14ac:dyDescent="0.3">
      <c r="A424" s="37">
        <v>21</v>
      </c>
      <c r="B424" s="39" t="s">
        <v>398</v>
      </c>
      <c r="C424" s="39" t="s">
        <v>382</v>
      </c>
      <c r="D424" s="42" t="s">
        <v>399</v>
      </c>
      <c r="E424" s="42" t="s">
        <v>169</v>
      </c>
      <c r="F424" s="42" t="s">
        <v>172</v>
      </c>
      <c r="G424" s="42">
        <v>520</v>
      </c>
      <c r="H424" s="42">
        <v>600</v>
      </c>
      <c r="I424" s="48">
        <v>1</v>
      </c>
      <c r="J424" s="45"/>
      <c r="K424" s="44">
        <f t="shared" si="12"/>
        <v>0</v>
      </c>
      <c r="L424" s="44">
        <f t="shared" si="13"/>
        <v>0</v>
      </c>
    </row>
    <row r="425" spans="1:12" x14ac:dyDescent="0.3">
      <c r="A425" s="37">
        <v>21</v>
      </c>
      <c r="B425" s="39" t="s">
        <v>398</v>
      </c>
      <c r="C425" s="39" t="s">
        <v>382</v>
      </c>
      <c r="D425" s="42" t="s">
        <v>399</v>
      </c>
      <c r="E425" s="42" t="s">
        <v>173</v>
      </c>
      <c r="F425" s="42" t="s">
        <v>172</v>
      </c>
      <c r="G425" s="42">
        <v>19200</v>
      </c>
      <c r="H425" s="42">
        <v>24000</v>
      </c>
      <c r="I425" s="155">
        <v>3600</v>
      </c>
      <c r="J425" s="45"/>
      <c r="K425" s="44">
        <f t="shared" si="12"/>
        <v>0</v>
      </c>
      <c r="L425" s="44">
        <f t="shared" si="13"/>
        <v>0</v>
      </c>
    </row>
    <row r="426" spans="1:12" x14ac:dyDescent="0.3">
      <c r="A426" s="37">
        <v>21</v>
      </c>
      <c r="B426" s="39" t="s">
        <v>398</v>
      </c>
      <c r="C426" s="39" t="s">
        <v>382</v>
      </c>
      <c r="D426" s="42" t="s">
        <v>399</v>
      </c>
      <c r="E426" s="42" t="s">
        <v>173</v>
      </c>
      <c r="F426" s="42" t="s">
        <v>170</v>
      </c>
      <c r="G426" s="42">
        <v>3600</v>
      </c>
      <c r="H426" s="42">
        <v>4500</v>
      </c>
      <c r="I426" s="155"/>
      <c r="J426" s="45"/>
      <c r="K426" s="44">
        <f t="shared" si="12"/>
        <v>0</v>
      </c>
      <c r="L426" s="44">
        <f t="shared" si="13"/>
        <v>0</v>
      </c>
    </row>
    <row r="427" spans="1:12" x14ac:dyDescent="0.3">
      <c r="A427" s="37">
        <v>21</v>
      </c>
      <c r="B427" s="39" t="s">
        <v>398</v>
      </c>
      <c r="C427" s="39" t="s">
        <v>382</v>
      </c>
      <c r="D427" s="42" t="s">
        <v>399</v>
      </c>
      <c r="E427" s="42" t="s">
        <v>173</v>
      </c>
      <c r="F427" s="42" t="s">
        <v>171</v>
      </c>
      <c r="G427" s="42">
        <v>720</v>
      </c>
      <c r="H427" s="42">
        <v>750</v>
      </c>
      <c r="I427" s="155"/>
      <c r="J427" s="45"/>
      <c r="K427" s="44">
        <f t="shared" si="12"/>
        <v>0</v>
      </c>
      <c r="L427" s="44">
        <f t="shared" si="13"/>
        <v>0</v>
      </c>
    </row>
    <row r="428" spans="1:12" x14ac:dyDescent="0.3">
      <c r="A428" s="37">
        <v>21</v>
      </c>
      <c r="B428" s="39" t="s">
        <v>407</v>
      </c>
      <c r="C428" s="39" t="s">
        <v>382</v>
      </c>
      <c r="D428" s="42" t="s">
        <v>408</v>
      </c>
      <c r="E428" s="42" t="s">
        <v>173</v>
      </c>
      <c r="F428" s="42" t="s">
        <v>172</v>
      </c>
      <c r="G428" s="42">
        <v>3840</v>
      </c>
      <c r="H428" s="42">
        <v>5000</v>
      </c>
      <c r="I428" s="155">
        <v>1020</v>
      </c>
      <c r="J428" s="45"/>
      <c r="K428" s="44">
        <f t="shared" si="12"/>
        <v>0</v>
      </c>
      <c r="L428" s="44">
        <f t="shared" si="13"/>
        <v>0</v>
      </c>
    </row>
    <row r="429" spans="1:12" x14ac:dyDescent="0.3">
      <c r="A429" s="37">
        <v>21</v>
      </c>
      <c r="B429" s="39" t="s">
        <v>407</v>
      </c>
      <c r="C429" s="39" t="s">
        <v>382</v>
      </c>
      <c r="D429" s="42" t="s">
        <v>408</v>
      </c>
      <c r="E429" s="42" t="s">
        <v>173</v>
      </c>
      <c r="F429" s="42" t="s">
        <v>170</v>
      </c>
      <c r="G429" s="42">
        <v>2400</v>
      </c>
      <c r="H429" s="42">
        <v>3200</v>
      </c>
      <c r="I429" s="155"/>
      <c r="J429" s="45"/>
      <c r="K429" s="44">
        <f t="shared" si="12"/>
        <v>0</v>
      </c>
      <c r="L429" s="44">
        <f t="shared" si="13"/>
        <v>0</v>
      </c>
    </row>
    <row r="430" spans="1:12" x14ac:dyDescent="0.3">
      <c r="A430" s="37">
        <v>21</v>
      </c>
      <c r="B430" s="39" t="s">
        <v>400</v>
      </c>
      <c r="C430" s="39" t="s">
        <v>382</v>
      </c>
      <c r="D430" s="42" t="s">
        <v>401</v>
      </c>
      <c r="E430" s="42" t="s">
        <v>169</v>
      </c>
      <c r="F430" s="42" t="s">
        <v>172</v>
      </c>
      <c r="G430" s="42">
        <v>360</v>
      </c>
      <c r="H430" s="42">
        <v>600</v>
      </c>
      <c r="I430" s="155">
        <v>150</v>
      </c>
      <c r="J430" s="45"/>
      <c r="K430" s="44">
        <f t="shared" si="12"/>
        <v>0</v>
      </c>
      <c r="L430" s="44">
        <f t="shared" si="13"/>
        <v>0</v>
      </c>
    </row>
    <row r="431" spans="1:12" x14ac:dyDescent="0.3">
      <c r="A431" s="37">
        <v>21</v>
      </c>
      <c r="B431" s="39" t="s">
        <v>400</v>
      </c>
      <c r="C431" s="39" t="s">
        <v>382</v>
      </c>
      <c r="D431" s="42" t="s">
        <v>401</v>
      </c>
      <c r="E431" s="42" t="s">
        <v>169</v>
      </c>
      <c r="F431" s="42" t="s">
        <v>171</v>
      </c>
      <c r="G431" s="42">
        <v>360</v>
      </c>
      <c r="H431" s="42">
        <v>600</v>
      </c>
      <c r="I431" s="155"/>
      <c r="J431" s="45"/>
      <c r="K431" s="44">
        <f t="shared" si="12"/>
        <v>0</v>
      </c>
      <c r="L431" s="44">
        <f t="shared" si="13"/>
        <v>0</v>
      </c>
    </row>
    <row r="432" spans="1:12" x14ac:dyDescent="0.3">
      <c r="A432" s="37">
        <v>21</v>
      </c>
      <c r="B432" s="39" t="s">
        <v>409</v>
      </c>
      <c r="C432" s="39" t="s">
        <v>382</v>
      </c>
      <c r="D432" s="42" t="s">
        <v>410</v>
      </c>
      <c r="E432" s="42" t="s">
        <v>169</v>
      </c>
      <c r="F432" s="42" t="s">
        <v>170</v>
      </c>
      <c r="G432" s="42">
        <v>32000</v>
      </c>
      <c r="H432" s="42">
        <v>33000</v>
      </c>
      <c r="I432" s="155">
        <v>48</v>
      </c>
      <c r="J432" s="45"/>
      <c r="K432" s="44">
        <f t="shared" si="12"/>
        <v>0</v>
      </c>
      <c r="L432" s="44">
        <f t="shared" si="13"/>
        <v>0</v>
      </c>
    </row>
    <row r="433" spans="1:12" x14ac:dyDescent="0.3">
      <c r="A433" s="37">
        <v>21</v>
      </c>
      <c r="B433" s="39" t="s">
        <v>409</v>
      </c>
      <c r="C433" s="39" t="s">
        <v>382</v>
      </c>
      <c r="D433" s="42" t="s">
        <v>410</v>
      </c>
      <c r="E433" s="42" t="s">
        <v>169</v>
      </c>
      <c r="F433" s="42" t="s">
        <v>172</v>
      </c>
      <c r="G433" s="42">
        <v>49000</v>
      </c>
      <c r="H433" s="42">
        <v>50000</v>
      </c>
      <c r="I433" s="155"/>
      <c r="J433" s="45"/>
      <c r="K433" s="44">
        <f t="shared" si="12"/>
        <v>0</v>
      </c>
      <c r="L433" s="44">
        <f t="shared" si="13"/>
        <v>0</v>
      </c>
    </row>
    <row r="434" spans="1:12" x14ac:dyDescent="0.3">
      <c r="A434" s="37">
        <v>21</v>
      </c>
      <c r="B434" s="39" t="s">
        <v>409</v>
      </c>
      <c r="C434" s="39" t="s">
        <v>382</v>
      </c>
      <c r="D434" s="42" t="s">
        <v>410</v>
      </c>
      <c r="E434" s="42" t="s">
        <v>169</v>
      </c>
      <c r="F434" s="42" t="s">
        <v>411</v>
      </c>
      <c r="G434" s="42">
        <v>2700</v>
      </c>
      <c r="H434" s="42">
        <v>2800</v>
      </c>
      <c r="I434" s="155"/>
      <c r="J434" s="45"/>
      <c r="K434" s="44">
        <f t="shared" si="12"/>
        <v>0</v>
      </c>
      <c r="L434" s="44">
        <f t="shared" si="13"/>
        <v>0</v>
      </c>
    </row>
    <row r="435" spans="1:12" x14ac:dyDescent="0.3">
      <c r="A435" s="37">
        <v>21</v>
      </c>
      <c r="B435" s="39" t="s">
        <v>409</v>
      </c>
      <c r="C435" s="39" t="s">
        <v>382</v>
      </c>
      <c r="D435" s="42" t="s">
        <v>410</v>
      </c>
      <c r="E435" s="42" t="s">
        <v>173</v>
      </c>
      <c r="F435" s="42" t="s">
        <v>406</v>
      </c>
      <c r="G435" s="42">
        <v>1100</v>
      </c>
      <c r="H435" s="42">
        <v>1200</v>
      </c>
      <c r="I435" s="155">
        <v>351</v>
      </c>
      <c r="J435" s="45"/>
      <c r="K435" s="44">
        <f t="shared" si="12"/>
        <v>0</v>
      </c>
      <c r="L435" s="44">
        <f t="shared" si="13"/>
        <v>0</v>
      </c>
    </row>
    <row r="436" spans="1:12" x14ac:dyDescent="0.3">
      <c r="A436" s="37">
        <v>21</v>
      </c>
      <c r="B436" s="39" t="s">
        <v>409</v>
      </c>
      <c r="C436" s="39" t="s">
        <v>382</v>
      </c>
      <c r="D436" s="42" t="s">
        <v>410</v>
      </c>
      <c r="E436" s="42" t="s">
        <v>173</v>
      </c>
      <c r="F436" s="42" t="s">
        <v>170</v>
      </c>
      <c r="G436" s="42">
        <v>1300</v>
      </c>
      <c r="H436" s="42">
        <v>1400</v>
      </c>
      <c r="I436" s="155"/>
      <c r="J436" s="45"/>
      <c r="K436" s="44">
        <f t="shared" si="12"/>
        <v>0</v>
      </c>
      <c r="L436" s="44">
        <f t="shared" si="13"/>
        <v>0</v>
      </c>
    </row>
    <row r="437" spans="1:12" x14ac:dyDescent="0.3">
      <c r="A437" s="37">
        <v>21</v>
      </c>
      <c r="B437" s="39" t="s">
        <v>409</v>
      </c>
      <c r="C437" s="39" t="s">
        <v>382</v>
      </c>
      <c r="D437" s="42" t="s">
        <v>410</v>
      </c>
      <c r="E437" s="42" t="s">
        <v>173</v>
      </c>
      <c r="F437" s="42" t="s">
        <v>171</v>
      </c>
      <c r="G437" s="42">
        <v>200</v>
      </c>
      <c r="H437" s="42">
        <v>210</v>
      </c>
      <c r="I437" s="155"/>
      <c r="J437" s="45"/>
      <c r="K437" s="44">
        <f t="shared" si="12"/>
        <v>0</v>
      </c>
      <c r="L437" s="44">
        <f t="shared" si="13"/>
        <v>0</v>
      </c>
    </row>
    <row r="438" spans="1:12" x14ac:dyDescent="0.3">
      <c r="A438" s="37">
        <v>21</v>
      </c>
      <c r="B438" s="39" t="s">
        <v>412</v>
      </c>
      <c r="C438" s="39" t="s">
        <v>382</v>
      </c>
      <c r="D438" s="42" t="s">
        <v>413</v>
      </c>
      <c r="E438" s="42" t="s">
        <v>173</v>
      </c>
      <c r="F438" s="42" t="s">
        <v>172</v>
      </c>
      <c r="G438" s="42">
        <v>31104</v>
      </c>
      <c r="H438" s="42">
        <v>62208</v>
      </c>
      <c r="I438" s="155">
        <v>9792</v>
      </c>
      <c r="J438" s="45"/>
      <c r="K438" s="44">
        <f t="shared" si="12"/>
        <v>0</v>
      </c>
      <c r="L438" s="44">
        <f t="shared" si="13"/>
        <v>0</v>
      </c>
    </row>
    <row r="439" spans="1:12" x14ac:dyDescent="0.3">
      <c r="A439" s="37">
        <v>21</v>
      </c>
      <c r="B439" s="39" t="s">
        <v>412</v>
      </c>
      <c r="C439" s="39" t="s">
        <v>382</v>
      </c>
      <c r="D439" s="42" t="s">
        <v>413</v>
      </c>
      <c r="E439" s="42" t="s">
        <v>173</v>
      </c>
      <c r="F439" s="42" t="s">
        <v>170</v>
      </c>
      <c r="G439" s="42">
        <v>5184</v>
      </c>
      <c r="H439" s="42">
        <v>10368</v>
      </c>
      <c r="I439" s="155"/>
      <c r="J439" s="45"/>
      <c r="K439" s="44">
        <f t="shared" si="12"/>
        <v>0</v>
      </c>
      <c r="L439" s="44">
        <f t="shared" si="13"/>
        <v>0</v>
      </c>
    </row>
    <row r="440" spans="1:12" x14ac:dyDescent="0.3">
      <c r="A440" s="37">
        <v>21</v>
      </c>
      <c r="B440" s="39" t="s">
        <v>412</v>
      </c>
      <c r="C440" s="39" t="s">
        <v>382</v>
      </c>
      <c r="D440" s="42" t="s">
        <v>413</v>
      </c>
      <c r="E440" s="42" t="s">
        <v>173</v>
      </c>
      <c r="F440" s="42" t="s">
        <v>171</v>
      </c>
      <c r="G440" s="42">
        <v>2880</v>
      </c>
      <c r="H440" s="42">
        <v>5760</v>
      </c>
      <c r="I440" s="155"/>
      <c r="J440" s="45"/>
      <c r="K440" s="44">
        <f t="shared" si="12"/>
        <v>0</v>
      </c>
      <c r="L440" s="44">
        <f t="shared" si="13"/>
        <v>0</v>
      </c>
    </row>
    <row r="441" spans="1:12" x14ac:dyDescent="0.3">
      <c r="A441" s="37">
        <v>21</v>
      </c>
      <c r="B441" s="39" t="s">
        <v>414</v>
      </c>
      <c r="C441" s="39" t="s">
        <v>382</v>
      </c>
      <c r="D441" s="42" t="s">
        <v>415</v>
      </c>
      <c r="E441" s="42" t="s">
        <v>169</v>
      </c>
      <c r="F441" s="42" t="s">
        <v>172</v>
      </c>
      <c r="G441" s="42">
        <v>24000</v>
      </c>
      <c r="H441" s="42">
        <v>27000</v>
      </c>
      <c r="I441" s="48">
        <v>15</v>
      </c>
      <c r="J441" s="45"/>
      <c r="K441" s="44">
        <f t="shared" si="12"/>
        <v>0</v>
      </c>
      <c r="L441" s="44">
        <f t="shared" si="13"/>
        <v>0</v>
      </c>
    </row>
    <row r="442" spans="1:12" x14ac:dyDescent="0.3">
      <c r="A442" s="37">
        <v>21</v>
      </c>
      <c r="B442" s="39" t="s">
        <v>416</v>
      </c>
      <c r="C442" s="39" t="s">
        <v>382</v>
      </c>
      <c r="D442" s="42" t="s">
        <v>417</v>
      </c>
      <c r="E442" s="42" t="s">
        <v>169</v>
      </c>
      <c r="F442" s="42" t="s">
        <v>170</v>
      </c>
      <c r="G442" s="42">
        <v>3000</v>
      </c>
      <c r="H442" s="42">
        <v>3400</v>
      </c>
      <c r="I442" s="155">
        <v>8</v>
      </c>
      <c r="J442" s="45"/>
      <c r="K442" s="44">
        <f t="shared" si="12"/>
        <v>0</v>
      </c>
      <c r="L442" s="44">
        <f t="shared" si="13"/>
        <v>0</v>
      </c>
    </row>
    <row r="443" spans="1:12" x14ac:dyDescent="0.3">
      <c r="A443" s="37">
        <v>21</v>
      </c>
      <c r="B443" s="39" t="s">
        <v>416</v>
      </c>
      <c r="C443" s="39" t="s">
        <v>382</v>
      </c>
      <c r="D443" s="42" t="s">
        <v>417</v>
      </c>
      <c r="E443" s="42" t="s">
        <v>169</v>
      </c>
      <c r="F443" s="42" t="s">
        <v>172</v>
      </c>
      <c r="G443" s="42">
        <v>3000</v>
      </c>
      <c r="H443" s="42">
        <v>3400</v>
      </c>
      <c r="I443" s="155"/>
      <c r="J443" s="45"/>
      <c r="K443" s="44">
        <f t="shared" si="12"/>
        <v>0</v>
      </c>
      <c r="L443" s="44">
        <f t="shared" si="13"/>
        <v>0</v>
      </c>
    </row>
    <row r="444" spans="1:12" x14ac:dyDescent="0.3">
      <c r="A444" s="37">
        <v>21</v>
      </c>
      <c r="B444" s="39" t="s">
        <v>416</v>
      </c>
      <c r="C444" s="39" t="s">
        <v>382</v>
      </c>
      <c r="D444" s="42" t="s">
        <v>417</v>
      </c>
      <c r="E444" s="42" t="s">
        <v>169</v>
      </c>
      <c r="F444" s="42" t="s">
        <v>411</v>
      </c>
      <c r="G444" s="42">
        <v>1500</v>
      </c>
      <c r="H444" s="42">
        <v>1900</v>
      </c>
      <c r="I444" s="155"/>
      <c r="J444" s="45"/>
      <c r="K444" s="44">
        <f t="shared" si="12"/>
        <v>0</v>
      </c>
      <c r="L444" s="44">
        <f t="shared" si="13"/>
        <v>0</v>
      </c>
    </row>
    <row r="445" spans="1:12" x14ac:dyDescent="0.3">
      <c r="A445" s="37">
        <v>21</v>
      </c>
      <c r="B445" s="39" t="s">
        <v>416</v>
      </c>
      <c r="C445" s="39" t="s">
        <v>382</v>
      </c>
      <c r="D445" s="42" t="s">
        <v>417</v>
      </c>
      <c r="E445" s="42" t="s">
        <v>173</v>
      </c>
      <c r="F445" s="42" t="s">
        <v>418</v>
      </c>
      <c r="G445" s="42">
        <v>900</v>
      </c>
      <c r="H445" s="42">
        <v>1200</v>
      </c>
      <c r="I445" s="155">
        <v>600</v>
      </c>
      <c r="J445" s="45"/>
      <c r="K445" s="44">
        <f t="shared" si="12"/>
        <v>0</v>
      </c>
      <c r="L445" s="44">
        <f t="shared" si="13"/>
        <v>0</v>
      </c>
    </row>
    <row r="446" spans="1:12" x14ac:dyDescent="0.3">
      <c r="A446" s="37">
        <v>21</v>
      </c>
      <c r="B446" s="39" t="s">
        <v>416</v>
      </c>
      <c r="C446" s="39" t="s">
        <v>382</v>
      </c>
      <c r="D446" s="42" t="s">
        <v>417</v>
      </c>
      <c r="E446" s="42" t="s">
        <v>173</v>
      </c>
      <c r="F446" s="42" t="s">
        <v>170</v>
      </c>
      <c r="G446" s="42">
        <v>1500</v>
      </c>
      <c r="H446" s="42">
        <v>1900</v>
      </c>
      <c r="I446" s="155"/>
      <c r="J446" s="45"/>
      <c r="K446" s="44">
        <f t="shared" si="12"/>
        <v>0</v>
      </c>
      <c r="L446" s="44">
        <f t="shared" si="13"/>
        <v>0</v>
      </c>
    </row>
    <row r="447" spans="1:12" x14ac:dyDescent="0.3">
      <c r="A447" s="37">
        <v>21</v>
      </c>
      <c r="B447" s="39" t="s">
        <v>416</v>
      </c>
      <c r="C447" s="39" t="s">
        <v>382</v>
      </c>
      <c r="D447" s="42" t="s">
        <v>417</v>
      </c>
      <c r="E447" s="42" t="s">
        <v>173</v>
      </c>
      <c r="F447" s="42" t="s">
        <v>171</v>
      </c>
      <c r="G447" s="42">
        <v>900</v>
      </c>
      <c r="H447" s="42">
        <v>1200</v>
      </c>
      <c r="I447" s="155"/>
      <c r="J447" s="45"/>
      <c r="K447" s="44">
        <f t="shared" si="12"/>
        <v>0</v>
      </c>
      <c r="L447" s="44">
        <f t="shared" si="13"/>
        <v>0</v>
      </c>
    </row>
    <row r="448" spans="1:12" x14ac:dyDescent="0.3">
      <c r="A448" s="37">
        <v>21</v>
      </c>
      <c r="B448" s="39" t="s">
        <v>419</v>
      </c>
      <c r="C448" s="39" t="s">
        <v>382</v>
      </c>
      <c r="D448" s="42" t="s">
        <v>420</v>
      </c>
      <c r="E448" s="42" t="s">
        <v>169</v>
      </c>
      <c r="F448" s="42" t="s">
        <v>170</v>
      </c>
      <c r="G448" s="42">
        <v>10446</v>
      </c>
      <c r="H448" s="42">
        <v>16100</v>
      </c>
      <c r="I448" s="155">
        <v>20</v>
      </c>
      <c r="J448" s="45"/>
      <c r="K448" s="44">
        <f t="shared" si="12"/>
        <v>0</v>
      </c>
      <c r="L448" s="44">
        <f t="shared" si="13"/>
        <v>0</v>
      </c>
    </row>
    <row r="449" spans="1:12" x14ac:dyDescent="0.3">
      <c r="A449" s="37">
        <v>21</v>
      </c>
      <c r="B449" s="39" t="s">
        <v>419</v>
      </c>
      <c r="C449" s="39" t="s">
        <v>382</v>
      </c>
      <c r="D449" s="42" t="s">
        <v>420</v>
      </c>
      <c r="E449" s="42" t="s">
        <v>169</v>
      </c>
      <c r="F449" s="42" t="s">
        <v>172</v>
      </c>
      <c r="G449" s="42">
        <v>10400</v>
      </c>
      <c r="H449" s="42">
        <v>16000</v>
      </c>
      <c r="I449" s="155"/>
      <c r="J449" s="45"/>
      <c r="K449" s="44">
        <f t="shared" si="12"/>
        <v>0</v>
      </c>
      <c r="L449" s="44">
        <f t="shared" si="13"/>
        <v>0</v>
      </c>
    </row>
    <row r="450" spans="1:12" x14ac:dyDescent="0.3">
      <c r="A450" s="37">
        <v>21</v>
      </c>
      <c r="B450" s="39" t="s">
        <v>419</v>
      </c>
      <c r="C450" s="39" t="s">
        <v>382</v>
      </c>
      <c r="D450" s="42" t="s">
        <v>420</v>
      </c>
      <c r="E450" s="42" t="s">
        <v>173</v>
      </c>
      <c r="F450" s="42" t="s">
        <v>172</v>
      </c>
      <c r="G450" s="42">
        <v>2500</v>
      </c>
      <c r="H450" s="42">
        <v>4000</v>
      </c>
      <c r="I450" s="155">
        <v>1020</v>
      </c>
      <c r="J450" s="45"/>
      <c r="K450" s="44">
        <f t="shared" si="12"/>
        <v>0</v>
      </c>
      <c r="L450" s="44">
        <f t="shared" si="13"/>
        <v>0</v>
      </c>
    </row>
    <row r="451" spans="1:12" x14ac:dyDescent="0.3">
      <c r="A451" s="37">
        <v>21</v>
      </c>
      <c r="B451" s="39" t="s">
        <v>419</v>
      </c>
      <c r="C451" s="39" t="s">
        <v>382</v>
      </c>
      <c r="D451" s="42" t="s">
        <v>420</v>
      </c>
      <c r="E451" s="42" t="s">
        <v>173</v>
      </c>
      <c r="F451" s="42" t="s">
        <v>170</v>
      </c>
      <c r="G451" s="42">
        <v>2500</v>
      </c>
      <c r="H451" s="42">
        <v>4000</v>
      </c>
      <c r="I451" s="155"/>
      <c r="J451" s="45"/>
      <c r="K451" s="44">
        <f t="shared" si="12"/>
        <v>0</v>
      </c>
      <c r="L451" s="44">
        <f t="shared" si="13"/>
        <v>0</v>
      </c>
    </row>
    <row r="452" spans="1:12" x14ac:dyDescent="0.3">
      <c r="A452" s="37">
        <v>21</v>
      </c>
      <c r="B452" s="39" t="s">
        <v>419</v>
      </c>
      <c r="C452" s="39" t="s">
        <v>382</v>
      </c>
      <c r="D452" s="42" t="s">
        <v>420</v>
      </c>
      <c r="E452" s="42" t="s">
        <v>173</v>
      </c>
      <c r="F452" s="42" t="s">
        <v>171</v>
      </c>
      <c r="G452" s="42">
        <v>80</v>
      </c>
      <c r="H452" s="42">
        <v>115</v>
      </c>
      <c r="I452" s="155"/>
      <c r="J452" s="45"/>
      <c r="K452" s="44">
        <f t="shared" si="12"/>
        <v>0</v>
      </c>
      <c r="L452" s="44">
        <f t="shared" si="13"/>
        <v>0</v>
      </c>
    </row>
    <row r="453" spans="1:12" x14ac:dyDescent="0.3">
      <c r="A453" s="37">
        <v>21</v>
      </c>
      <c r="B453" s="39" t="s">
        <v>421</v>
      </c>
      <c r="C453" s="39" t="s">
        <v>382</v>
      </c>
      <c r="D453" s="42" t="s">
        <v>422</v>
      </c>
      <c r="E453" s="42" t="s">
        <v>173</v>
      </c>
      <c r="F453" s="42" t="s">
        <v>172</v>
      </c>
      <c r="G453" s="42">
        <v>3840</v>
      </c>
      <c r="H453" s="42">
        <v>5000</v>
      </c>
      <c r="I453" s="155">
        <v>1025</v>
      </c>
      <c r="J453" s="45"/>
      <c r="K453" s="44">
        <f t="shared" si="12"/>
        <v>0</v>
      </c>
      <c r="L453" s="44">
        <f t="shared" si="13"/>
        <v>0</v>
      </c>
    </row>
    <row r="454" spans="1:12" x14ac:dyDescent="0.3">
      <c r="A454" s="37">
        <v>21</v>
      </c>
      <c r="B454" s="39" t="s">
        <v>421</v>
      </c>
      <c r="C454" s="39" t="s">
        <v>382</v>
      </c>
      <c r="D454" s="42" t="s">
        <v>422</v>
      </c>
      <c r="E454" s="42" t="s">
        <v>173</v>
      </c>
      <c r="F454" s="42" t="s">
        <v>170</v>
      </c>
      <c r="G454" s="42">
        <v>2400</v>
      </c>
      <c r="H454" s="42">
        <v>3200</v>
      </c>
      <c r="I454" s="155"/>
      <c r="J454" s="45"/>
      <c r="K454" s="44">
        <f t="shared" si="12"/>
        <v>0</v>
      </c>
      <c r="L454" s="44">
        <f t="shared" si="13"/>
        <v>0</v>
      </c>
    </row>
    <row r="455" spans="1:12" x14ac:dyDescent="0.3">
      <c r="A455" s="37">
        <v>21</v>
      </c>
      <c r="B455" s="39" t="s">
        <v>423</v>
      </c>
      <c r="C455" s="39" t="s">
        <v>382</v>
      </c>
      <c r="D455" s="42" t="s">
        <v>424</v>
      </c>
      <c r="E455" s="42" t="s">
        <v>169</v>
      </c>
      <c r="F455" s="42" t="s">
        <v>170</v>
      </c>
      <c r="G455" s="42">
        <v>500</v>
      </c>
      <c r="H455" s="42">
        <v>1000</v>
      </c>
      <c r="I455" s="155">
        <v>437</v>
      </c>
      <c r="J455" s="45"/>
      <c r="K455" s="44">
        <f t="shared" si="12"/>
        <v>0</v>
      </c>
      <c r="L455" s="44">
        <f t="shared" si="13"/>
        <v>0</v>
      </c>
    </row>
    <row r="456" spans="1:12" x14ac:dyDescent="0.3">
      <c r="A456" s="37">
        <v>21</v>
      </c>
      <c r="B456" s="39" t="s">
        <v>423</v>
      </c>
      <c r="C456" s="39" t="s">
        <v>382</v>
      </c>
      <c r="D456" s="42" t="s">
        <v>424</v>
      </c>
      <c r="E456" s="42" t="s">
        <v>169</v>
      </c>
      <c r="F456" s="42" t="s">
        <v>172</v>
      </c>
      <c r="G456" s="42">
        <v>1000</v>
      </c>
      <c r="H456" s="42">
        <v>2000</v>
      </c>
      <c r="I456" s="155"/>
      <c r="J456" s="45"/>
      <c r="K456" s="44">
        <f t="shared" si="12"/>
        <v>0</v>
      </c>
      <c r="L456" s="44">
        <f t="shared" si="13"/>
        <v>0</v>
      </c>
    </row>
    <row r="457" spans="1:12" x14ac:dyDescent="0.3">
      <c r="A457" s="37">
        <v>21</v>
      </c>
      <c r="B457" s="39" t="s">
        <v>423</v>
      </c>
      <c r="C457" s="39" t="s">
        <v>382</v>
      </c>
      <c r="D457" s="42" t="s">
        <v>424</v>
      </c>
      <c r="E457" s="42" t="s">
        <v>169</v>
      </c>
      <c r="F457" s="42" t="s">
        <v>171</v>
      </c>
      <c r="G457" s="42">
        <v>250</v>
      </c>
      <c r="H457" s="42">
        <v>500</v>
      </c>
      <c r="I457" s="155"/>
      <c r="J457" s="45"/>
      <c r="K457" s="44">
        <f t="shared" ref="K457:K463" si="14">J457*G457</f>
        <v>0</v>
      </c>
      <c r="L457" s="44">
        <f t="shared" ref="L457:L463" si="15">J457*H457</f>
        <v>0</v>
      </c>
    </row>
    <row r="458" spans="1:12" x14ac:dyDescent="0.3">
      <c r="A458" s="37">
        <v>21</v>
      </c>
      <c r="B458" s="39" t="s">
        <v>423</v>
      </c>
      <c r="C458" s="39" t="s">
        <v>382</v>
      </c>
      <c r="D458" s="42" t="s">
        <v>424</v>
      </c>
      <c r="E458" s="42" t="s">
        <v>173</v>
      </c>
      <c r="F458" s="42" t="s">
        <v>170</v>
      </c>
      <c r="G458" s="42">
        <v>6000</v>
      </c>
      <c r="H458" s="42">
        <v>12000</v>
      </c>
      <c r="I458" s="155">
        <v>25</v>
      </c>
      <c r="J458" s="45"/>
      <c r="K458" s="44">
        <f t="shared" si="14"/>
        <v>0</v>
      </c>
      <c r="L458" s="44">
        <f t="shared" si="15"/>
        <v>0</v>
      </c>
    </row>
    <row r="459" spans="1:12" x14ac:dyDescent="0.3">
      <c r="A459" s="37">
        <v>21</v>
      </c>
      <c r="B459" s="39" t="s">
        <v>423</v>
      </c>
      <c r="C459" s="39" t="s">
        <v>382</v>
      </c>
      <c r="D459" s="42" t="s">
        <v>424</v>
      </c>
      <c r="E459" s="42" t="s">
        <v>173</v>
      </c>
      <c r="F459" s="42" t="s">
        <v>172</v>
      </c>
      <c r="G459" s="42">
        <v>12000</v>
      </c>
      <c r="H459" s="42">
        <v>24000</v>
      </c>
      <c r="I459" s="155"/>
      <c r="J459" s="45"/>
      <c r="K459" s="44">
        <f t="shared" si="14"/>
        <v>0</v>
      </c>
      <c r="L459" s="44">
        <f t="shared" si="15"/>
        <v>0</v>
      </c>
    </row>
    <row r="460" spans="1:12" x14ac:dyDescent="0.3">
      <c r="A460" s="37">
        <v>21</v>
      </c>
      <c r="B460" s="39" t="s">
        <v>423</v>
      </c>
      <c r="C460" s="39" t="s">
        <v>382</v>
      </c>
      <c r="D460" s="42" t="s">
        <v>424</v>
      </c>
      <c r="E460" s="42" t="s">
        <v>173</v>
      </c>
      <c r="F460" s="42" t="s">
        <v>171</v>
      </c>
      <c r="G460" s="42">
        <v>4000</v>
      </c>
      <c r="H460" s="42">
        <v>8000</v>
      </c>
      <c r="I460" s="155"/>
      <c r="J460" s="45"/>
      <c r="K460" s="44">
        <f t="shared" si="14"/>
        <v>0</v>
      </c>
      <c r="L460" s="44">
        <f t="shared" si="15"/>
        <v>0</v>
      </c>
    </row>
    <row r="461" spans="1:12" x14ac:dyDescent="0.3">
      <c r="A461" s="37">
        <v>22</v>
      </c>
      <c r="B461" s="39" t="s">
        <v>425</v>
      </c>
      <c r="C461" s="39" t="s">
        <v>198</v>
      </c>
      <c r="D461" s="42" t="s">
        <v>426</v>
      </c>
      <c r="E461" s="42" t="s">
        <v>427</v>
      </c>
      <c r="F461" s="42" t="s">
        <v>428</v>
      </c>
      <c r="G461" s="42">
        <v>1920</v>
      </c>
      <c r="H461" s="42">
        <v>4800</v>
      </c>
      <c r="I461" s="148">
        <v>10</v>
      </c>
      <c r="J461" s="45"/>
      <c r="K461" s="44">
        <f>J461*G461</f>
        <v>0</v>
      </c>
      <c r="L461" s="44">
        <f t="shared" si="15"/>
        <v>0</v>
      </c>
    </row>
    <row r="462" spans="1:12" x14ac:dyDescent="0.3">
      <c r="A462" s="37">
        <v>22</v>
      </c>
      <c r="B462" s="39" t="s">
        <v>425</v>
      </c>
      <c r="C462" s="39" t="s">
        <v>198</v>
      </c>
      <c r="D462" s="42" t="s">
        <v>426</v>
      </c>
      <c r="E462" s="42" t="s">
        <v>427</v>
      </c>
      <c r="F462" s="42" t="s">
        <v>429</v>
      </c>
      <c r="G462" s="42">
        <v>960</v>
      </c>
      <c r="H462" s="42">
        <v>2400</v>
      </c>
      <c r="I462" s="148"/>
      <c r="J462" s="45"/>
      <c r="K462" s="44">
        <f t="shared" si="14"/>
        <v>0</v>
      </c>
      <c r="L462" s="44">
        <f t="shared" si="15"/>
        <v>0</v>
      </c>
    </row>
    <row r="463" spans="1:12" x14ac:dyDescent="0.3">
      <c r="A463" s="37">
        <v>22</v>
      </c>
      <c r="B463" s="39" t="s">
        <v>425</v>
      </c>
      <c r="C463" s="39" t="s">
        <v>198</v>
      </c>
      <c r="D463" s="42" t="s">
        <v>426</v>
      </c>
      <c r="E463" s="42" t="s">
        <v>427</v>
      </c>
      <c r="F463" s="42" t="s">
        <v>430</v>
      </c>
      <c r="G463" s="42">
        <v>4008</v>
      </c>
      <c r="H463" s="42">
        <v>10020</v>
      </c>
      <c r="I463" s="148"/>
      <c r="J463" s="45"/>
      <c r="K463" s="44">
        <f t="shared" si="14"/>
        <v>0</v>
      </c>
      <c r="L463" s="44">
        <f t="shared" si="15"/>
        <v>0</v>
      </c>
    </row>
    <row r="464" spans="1:12" x14ac:dyDescent="0.3">
      <c r="A464" s="147" t="s">
        <v>431</v>
      </c>
      <c r="B464" s="147"/>
      <c r="C464" s="147"/>
      <c r="D464" s="147"/>
      <c r="E464" s="147"/>
      <c r="F464" s="147"/>
      <c r="G464" s="147"/>
      <c r="H464" s="147"/>
      <c r="I464" s="147"/>
      <c r="J464" s="45">
        <f>SUM(J8:J463)</f>
        <v>0</v>
      </c>
      <c r="K464" s="45">
        <f>SUM(K8:K463)</f>
        <v>0</v>
      </c>
      <c r="L464" s="45">
        <f>SUM(L8:L463)</f>
        <v>0</v>
      </c>
    </row>
    <row r="465" spans="1:12" x14ac:dyDescent="0.3">
      <c r="A465" s="147" t="s">
        <v>432</v>
      </c>
      <c r="B465" s="147"/>
      <c r="C465" s="147"/>
      <c r="D465" s="147"/>
      <c r="E465" s="147"/>
      <c r="F465" s="147"/>
      <c r="G465" s="147"/>
      <c r="H465" s="147"/>
      <c r="I465" s="147"/>
      <c r="J465" s="45"/>
      <c r="K465" s="45"/>
      <c r="L465" s="45"/>
    </row>
    <row r="466" spans="1:12" x14ac:dyDescent="0.3">
      <c r="A466" s="147" t="s">
        <v>433</v>
      </c>
      <c r="B466" s="147"/>
      <c r="C466" s="147"/>
      <c r="D466" s="147"/>
      <c r="E466" s="147"/>
      <c r="F466" s="147"/>
      <c r="G466" s="147"/>
      <c r="H466" s="147"/>
      <c r="I466" s="147"/>
      <c r="J466" s="45"/>
      <c r="K466" s="45"/>
      <c r="L466" s="45"/>
    </row>
  </sheetData>
  <autoFilter ref="A7:L7" xr:uid="{00000000-0009-0000-0000-000004000000}"/>
  <mergeCells count="163">
    <mergeCell ref="I458:I460"/>
    <mergeCell ref="I461:I463"/>
    <mergeCell ref="I445:I447"/>
    <mergeCell ref="I448:I449"/>
    <mergeCell ref="I450:I452"/>
    <mergeCell ref="I453:I454"/>
    <mergeCell ref="I455:I457"/>
    <mergeCell ref="I430:I431"/>
    <mergeCell ref="I432:I434"/>
    <mergeCell ref="I435:I437"/>
    <mergeCell ref="I438:I440"/>
    <mergeCell ref="I442:I444"/>
    <mergeCell ref="I415:I417"/>
    <mergeCell ref="I419:I420"/>
    <mergeCell ref="I421:I423"/>
    <mergeCell ref="I425:I427"/>
    <mergeCell ref="I428:I429"/>
    <mergeCell ref="I390:I392"/>
    <mergeCell ref="I403:I404"/>
    <mergeCell ref="I405:I407"/>
    <mergeCell ref="I409:I411"/>
    <mergeCell ref="I412:I414"/>
    <mergeCell ref="I375:I377"/>
    <mergeCell ref="I378:I380"/>
    <mergeCell ref="I381:I383"/>
    <mergeCell ref="I384:I386"/>
    <mergeCell ref="I387:I389"/>
    <mergeCell ref="I360:I362"/>
    <mergeCell ref="I363:I365"/>
    <mergeCell ref="I366:I368"/>
    <mergeCell ref="I369:I371"/>
    <mergeCell ref="I372:I374"/>
    <mergeCell ref="I345:I346"/>
    <mergeCell ref="I348:I350"/>
    <mergeCell ref="I351:I353"/>
    <mergeCell ref="I354:I356"/>
    <mergeCell ref="I357:I359"/>
    <mergeCell ref="I332:I333"/>
    <mergeCell ref="I335:I336"/>
    <mergeCell ref="I337:I338"/>
    <mergeCell ref="I339:I340"/>
    <mergeCell ref="I342:I343"/>
    <mergeCell ref="I319:I320"/>
    <mergeCell ref="I321:I323"/>
    <mergeCell ref="I325:I326"/>
    <mergeCell ref="I327:I328"/>
    <mergeCell ref="I329:I330"/>
    <mergeCell ref="I304:I305"/>
    <mergeCell ref="I307:I308"/>
    <mergeCell ref="I310:I311"/>
    <mergeCell ref="I313:I314"/>
    <mergeCell ref="I316:I318"/>
    <mergeCell ref="I292:I294"/>
    <mergeCell ref="I295:I296"/>
    <mergeCell ref="I297:I298"/>
    <mergeCell ref="I299:I300"/>
    <mergeCell ref="I301:I302"/>
    <mergeCell ref="I279:I280"/>
    <mergeCell ref="I282:I283"/>
    <mergeCell ref="I285:I286"/>
    <mergeCell ref="I287:I288"/>
    <mergeCell ref="I289:I290"/>
    <mergeCell ref="I267:I268"/>
    <mergeCell ref="I269:I271"/>
    <mergeCell ref="I272:I273"/>
    <mergeCell ref="I274:I275"/>
    <mergeCell ref="I276:I277"/>
    <mergeCell ref="I254:I255"/>
    <mergeCell ref="I256:I257"/>
    <mergeCell ref="I258:I260"/>
    <mergeCell ref="I262:I263"/>
    <mergeCell ref="I265:I266"/>
    <mergeCell ref="I243:I244"/>
    <mergeCell ref="I246:I247"/>
    <mergeCell ref="I248:I249"/>
    <mergeCell ref="I250:I251"/>
    <mergeCell ref="I252:I253"/>
    <mergeCell ref="I227:I229"/>
    <mergeCell ref="I231:I232"/>
    <mergeCell ref="I234:I235"/>
    <mergeCell ref="I237:I238"/>
    <mergeCell ref="I240:I241"/>
    <mergeCell ref="I216:I217"/>
    <mergeCell ref="I218:I219"/>
    <mergeCell ref="I220:I221"/>
    <mergeCell ref="I222:I223"/>
    <mergeCell ref="I224:I225"/>
    <mergeCell ref="I201:I203"/>
    <mergeCell ref="I204:I206"/>
    <mergeCell ref="I207:I208"/>
    <mergeCell ref="I210:I211"/>
    <mergeCell ref="I213:I214"/>
    <mergeCell ref="I187:I189"/>
    <mergeCell ref="I190:I192"/>
    <mergeCell ref="I193:I195"/>
    <mergeCell ref="I196:I197"/>
    <mergeCell ref="I199:I200"/>
    <mergeCell ref="I172:I174"/>
    <mergeCell ref="I175:I177"/>
    <mergeCell ref="I178:I180"/>
    <mergeCell ref="I181:I183"/>
    <mergeCell ref="I184:I186"/>
    <mergeCell ref="I121:I123"/>
    <mergeCell ref="I124:I126"/>
    <mergeCell ref="I127:I129"/>
    <mergeCell ref="I159:I161"/>
    <mergeCell ref="I162:I163"/>
    <mergeCell ref="I164:I165"/>
    <mergeCell ref="I166:I168"/>
    <mergeCell ref="I169:I171"/>
    <mergeCell ref="I145:I147"/>
    <mergeCell ref="I148:I150"/>
    <mergeCell ref="I151:I153"/>
    <mergeCell ref="I154:I156"/>
    <mergeCell ref="I157:I158"/>
    <mergeCell ref="I35:I37"/>
    <mergeCell ref="I38:I40"/>
    <mergeCell ref="I41:I43"/>
    <mergeCell ref="I44:I46"/>
    <mergeCell ref="I47:I49"/>
    <mergeCell ref="I50:I51"/>
    <mergeCell ref="A5:L5"/>
    <mergeCell ref="B6:L6"/>
    <mergeCell ref="A464:I464"/>
    <mergeCell ref="I8:I10"/>
    <mergeCell ref="I11:I13"/>
    <mergeCell ref="I14:I16"/>
    <mergeCell ref="I17:I19"/>
    <mergeCell ref="I20:I22"/>
    <mergeCell ref="I23:I25"/>
    <mergeCell ref="I26:I28"/>
    <mergeCell ref="I29:I31"/>
    <mergeCell ref="I32:I34"/>
    <mergeCell ref="I101:I103"/>
    <mergeCell ref="I104:I105"/>
    <mergeCell ref="I106:I108"/>
    <mergeCell ref="I109:I111"/>
    <mergeCell ref="I112:I114"/>
    <mergeCell ref="I86:I88"/>
    <mergeCell ref="A465:I465"/>
    <mergeCell ref="A466:I466"/>
    <mergeCell ref="I52:I54"/>
    <mergeCell ref="I55:I57"/>
    <mergeCell ref="I58:I60"/>
    <mergeCell ref="I61:I63"/>
    <mergeCell ref="I64:I66"/>
    <mergeCell ref="I67:I69"/>
    <mergeCell ref="I70:I72"/>
    <mergeCell ref="I73:I75"/>
    <mergeCell ref="I76:I78"/>
    <mergeCell ref="I79:I81"/>
    <mergeCell ref="I82:I84"/>
    <mergeCell ref="I89:I91"/>
    <mergeCell ref="I92:I94"/>
    <mergeCell ref="I95:I97"/>
    <mergeCell ref="I98:I100"/>
    <mergeCell ref="I130:I132"/>
    <mergeCell ref="I133:I135"/>
    <mergeCell ref="I136:I138"/>
    <mergeCell ref="I139:I141"/>
    <mergeCell ref="I142:I144"/>
    <mergeCell ref="I115:I117"/>
    <mergeCell ref="I118:I120"/>
  </mergeCells>
  <conditionalFormatting sqref="J8:L466">
    <cfRule type="containsBlanks" dxfId="0" priority="1">
      <formula>LEN(TRIM(J8))=0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966F51E2D0BD584E8A4CC10A1AB97225" ma:contentTypeVersion="11" ma:contentTypeDescription="Crear nuevo documento." ma:contentTypeScope="" ma:versionID="806d40427460974568bcb35562fe9545">
  <xsd:schema xmlns:xsd="http://www.w3.org/2001/XMLSchema" xmlns:xs="http://www.w3.org/2001/XMLSchema" xmlns:p="http://schemas.microsoft.com/office/2006/metadata/properties" xmlns:ns2="867ee3a6-b4af-4e82-9a9b-8d5e51936c1d" xmlns:ns3="f0571c32-06eb-4def-b3a0-762c2ad1d104" targetNamespace="http://schemas.microsoft.com/office/2006/metadata/properties" ma:root="true" ma:fieldsID="f08a99e7f787f298978743e9c752076f" ns2:_="" ns3:_="">
    <xsd:import namespace="867ee3a6-b4af-4e82-9a9b-8d5e51936c1d"/>
    <xsd:import namespace="f0571c32-06eb-4def-b3a0-762c2ad1d104"/>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67ee3a6-b4af-4e82-9a9b-8d5e51936c1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6c7de3c9-8e68-46a6-abfc-7512e1ae618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0571c32-06eb-4def-b3a0-762c2ad1d10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279445e-693a-443d-8777-9b555366d128}" ma:internalName="TaxCatchAll" ma:showField="CatchAllData" ma:web="f0571c32-06eb-4def-b3a0-762c2ad1d10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67ee3a6-b4af-4e82-9a9b-8d5e51936c1d">
      <Terms xmlns="http://schemas.microsoft.com/office/infopath/2007/PartnerControls"/>
    </lcf76f155ced4ddcb4097134ff3c332f>
    <TaxCatchAll xmlns="f0571c32-06eb-4def-b3a0-762c2ad1d10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F6CA1C9-EBC9-4C21-97AD-03D397A38DD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67ee3a6-b4af-4e82-9a9b-8d5e51936c1d"/>
    <ds:schemaRef ds:uri="f0571c32-06eb-4def-b3a0-762c2ad1d10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CB2E431-17B6-4212-B0D7-37B22038D7B7}">
  <ds:schemaRefs>
    <ds:schemaRef ds:uri="http://schemas.microsoft.com/office/2006/metadata/properties"/>
    <ds:schemaRef ds:uri="http://schemas.microsoft.com/office/infopath/2007/PartnerControls"/>
    <ds:schemaRef ds:uri="867ee3a6-b4af-4e82-9a9b-8d5e51936c1d"/>
    <ds:schemaRef ds:uri="f0571c32-06eb-4def-b3a0-762c2ad1d104"/>
  </ds:schemaRefs>
</ds:datastoreItem>
</file>

<file path=customXml/itemProps3.xml><?xml version="1.0" encoding="utf-8"?>
<ds:datastoreItem xmlns:ds="http://schemas.openxmlformats.org/officeDocument/2006/customXml" ds:itemID="{EBE314AB-8FAD-4836-8882-58B2D710474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26</vt:i4>
      </vt:variant>
      <vt:variant>
        <vt:lpstr>Rangos con nombre</vt:lpstr>
      </vt:variant>
      <vt:variant>
        <vt:i4>4</vt:i4>
      </vt:variant>
    </vt:vector>
  </HeadingPairs>
  <TitlesOfParts>
    <vt:vector size="30" baseType="lpstr">
      <vt:lpstr>Instrucciones</vt:lpstr>
      <vt:lpstr>Datos Generales</vt:lpstr>
      <vt:lpstr>Cuestionario</vt:lpstr>
      <vt:lpstr>Cotización P1</vt:lpstr>
      <vt:lpstr>P2</vt:lpstr>
      <vt:lpstr>P3</vt:lpstr>
      <vt:lpstr>P4</vt:lpstr>
      <vt:lpstr>P5</vt:lpstr>
      <vt:lpstr>P6</vt:lpstr>
      <vt:lpstr>P7</vt:lpstr>
      <vt:lpstr>P8</vt:lpstr>
      <vt:lpstr>P9</vt:lpstr>
      <vt:lpstr>P10</vt:lpstr>
      <vt:lpstr>P11</vt:lpstr>
      <vt:lpstr>P12</vt:lpstr>
      <vt:lpstr>P13</vt:lpstr>
      <vt:lpstr>P14</vt:lpstr>
      <vt:lpstr>P15</vt:lpstr>
      <vt:lpstr>P16</vt:lpstr>
      <vt:lpstr>P17</vt:lpstr>
      <vt:lpstr>P18</vt:lpstr>
      <vt:lpstr>P19</vt:lpstr>
      <vt:lpstr>P20</vt:lpstr>
      <vt:lpstr>P21</vt:lpstr>
      <vt:lpstr>P22</vt:lpstr>
      <vt:lpstr>Cotización</vt:lpstr>
      <vt:lpstr>Cuestionario!_Hlk177464079</vt:lpstr>
      <vt:lpstr>'Datos Generales'!Área_de_impresión</vt:lpstr>
      <vt:lpstr>Instrucciones!Área_de_impresión</vt:lpstr>
      <vt:lpstr>'Datos Generales'!Títulos_a_imprimir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Edgar Jair Guerrero Salazar</dc:creator>
  <cp:keywords/>
  <dc:description/>
  <cp:lastModifiedBy>Tania Monserrat Gutierrez Zarco</cp:lastModifiedBy>
  <cp:revision/>
  <dcterms:created xsi:type="dcterms:W3CDTF">2024-08-01T19:49:03Z</dcterms:created>
  <dcterms:modified xsi:type="dcterms:W3CDTF">2024-10-09T23:18:56Z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0x010100966F51E2D0BD584E8A4CC10A1AB97225</vt:lpwstr>
  </property>
  <property fmtid="{D5CDD505-2E9C-101B-9397-08002B2CF9AE}" pid="3" name="MediaServiceImageTags">
    <vt:lpwstr/>
  </property>
</Properties>
</file>