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124226"/>
  <mc:AlternateContent xmlns:mc="http://schemas.openxmlformats.org/markup-compatibility/2006">
    <mc:Choice Requires="x15">
      <x15ac:absPath xmlns:x15ac="http://schemas.microsoft.com/office/spreadsheetml/2010/11/ac" url="D:\IM 541 SERV INT SANGRE\ANEXO TECNICO\"/>
    </mc:Choice>
  </mc:AlternateContent>
  <xr:revisionPtr revIDLastSave="0" documentId="8_{D89DEF65-E193-43D1-9555-0C6E7653D6D3}" xr6:coauthVersionLast="47" xr6:coauthVersionMax="47" xr10:uidLastSave="{00000000-0000-0000-0000-000000000000}"/>
  <bookViews>
    <workbookView xWindow="-120" yWindow="-120" windowWidth="29040" windowHeight="15720" tabRatio="694" xr2:uid="{00000000-000D-0000-FFFF-FFFF00000000}"/>
  </bookViews>
  <sheets>
    <sheet name="Instrucciones" sheetId="124" r:id="rId1"/>
    <sheet name="Datos Generales" sheetId="125" r:id="rId2"/>
    <sheet name="Cuestionario" sheetId="164" r:id="rId3"/>
    <sheet name="Perfil" sheetId="165" r:id="rId4"/>
    <sheet name="Baja California " sheetId="153" r:id="rId5"/>
    <sheet name="Campeche" sheetId="154" r:id="rId6"/>
    <sheet name="CDMX" sheetId="155" r:id="rId7"/>
    <sheet name="Chiapas" sheetId="156" r:id="rId8"/>
    <sheet name="Colima" sheetId="157" r:id="rId9"/>
    <sheet name="Estado de México" sheetId="158" r:id="rId10"/>
    <sheet name="Guerrero" sheetId="159" r:id="rId11"/>
    <sheet name="Hidalgo" sheetId="160" r:id="rId12"/>
    <sheet name="Morelos" sheetId="161" r:id="rId13"/>
    <sheet name="Nayarit" sheetId="152" r:id="rId14"/>
    <sheet name="Oaxaca" sheetId="136" r:id="rId15"/>
    <sheet name="Puebla" sheetId="138" r:id="rId16"/>
    <sheet name="Quintana Roo" sheetId="142" r:id="rId17"/>
    <sheet name="San Luis Potosi" sheetId="140" r:id="rId18"/>
    <sheet name="Sinaloa" sheetId="151" r:id="rId19"/>
    <sheet name="Sonora" sheetId="141" r:id="rId20"/>
    <sheet name="Tabasco" sheetId="149" r:id="rId21"/>
    <sheet name="Tamaulipas" sheetId="150" r:id="rId22"/>
    <sheet name="Tlaxcala" sheetId="143" r:id="rId23"/>
    <sheet name="Veracruz" sheetId="144" r:id="rId24"/>
    <sheet name="Zacatecas" sheetId="146" r:id="rId25"/>
  </sheets>
  <externalReferences>
    <externalReference r:id="rId26"/>
    <externalReference r:id="rId27"/>
    <externalReference r:id="rId28"/>
  </externalReferences>
  <definedNames>
    <definedName name="_xlnm._FilterDatabase" localSheetId="4" hidden="1">'Baja California '!$A$8:$I$8</definedName>
    <definedName name="_xlnm._FilterDatabase" localSheetId="5" hidden="1">Campeche!$A$8:$I$8</definedName>
    <definedName name="_xlnm._FilterDatabase" localSheetId="6" hidden="1">CDMX!$A$8:$I$110</definedName>
    <definedName name="_xlnm._FilterDatabase" localSheetId="7" hidden="1">Chiapas!$A$8:$Q$87</definedName>
    <definedName name="_xlnm._FilterDatabase" localSheetId="8" hidden="1">Colima!$B$8:$I$8</definedName>
    <definedName name="_xlnm._FilterDatabase" localSheetId="9" hidden="1">'Estado de México'!$A$8:$I$8</definedName>
    <definedName name="_xlnm._FilterDatabase" localSheetId="10" hidden="1">Guerrero!$A$8:$I$8</definedName>
    <definedName name="_xlnm._FilterDatabase" localSheetId="11" hidden="1">Hidalgo!$A$8:$I$8</definedName>
    <definedName name="_xlnm._FilterDatabase" localSheetId="12" hidden="1">Morelos!$A$8:$I$8</definedName>
    <definedName name="_xlnm._FilterDatabase" localSheetId="13" hidden="1">Nayarit!$B$8:$I$8</definedName>
    <definedName name="_xlnm._FilterDatabase" localSheetId="14" hidden="1">Oaxaca!$A$8:$I$8</definedName>
    <definedName name="_xlnm._FilterDatabase" localSheetId="15" hidden="1">Puebla!$A$8:$I$8</definedName>
    <definedName name="_xlnm._FilterDatabase" localSheetId="16" hidden="1">'Quintana Roo'!$A$8:$I$8</definedName>
    <definedName name="_xlnm._FilterDatabase" localSheetId="17" hidden="1">'San Luis Potosi'!$A$8:$I$8</definedName>
    <definedName name="_xlnm._FilterDatabase" localSheetId="18" hidden="1">Sinaloa!$A$8:$I$8</definedName>
    <definedName name="_xlnm._FilterDatabase" localSheetId="19" hidden="1">Sonora!$A$8:$I$8</definedName>
    <definedName name="_xlnm._FilterDatabase" localSheetId="20" hidden="1">Tabasco!$A$8:$I$8</definedName>
    <definedName name="_xlnm._FilterDatabase" localSheetId="21" hidden="1">Tamaulipas!$A$8:$I$8</definedName>
    <definedName name="_xlnm._FilterDatabase" localSheetId="22" hidden="1">Tlaxcala!$A$8:$I$8</definedName>
    <definedName name="_xlnm._FilterDatabase" localSheetId="23" hidden="1">Veracruz!$A$8:$I$8</definedName>
    <definedName name="_xlnm._FilterDatabase" localSheetId="24" hidden="1">Zacatecas!#REF!</definedName>
    <definedName name="_xlnm.Print_Area" localSheetId="4">'Baja California '!$A$2:$I$36</definedName>
    <definedName name="_xlnm.Print_Area" localSheetId="5">Campeche!$A$2:$I$20</definedName>
    <definedName name="_xlnm.Print_Area" localSheetId="6">CDMX!$A$2:$I$110</definedName>
    <definedName name="_xlnm.Print_Area" localSheetId="7">Chiapas!$A$2:$I$88</definedName>
    <definedName name="_xlnm.Print_Area" localSheetId="8">Colima!$A$2:$I$23</definedName>
    <definedName name="_xlnm.Print_Area" localSheetId="1">'Datos Generales'!$A$1:$Q$75</definedName>
    <definedName name="_xlnm.Print_Area" localSheetId="9">'Estado de México'!$A$2:$I$149</definedName>
    <definedName name="_xlnm.Print_Area" localSheetId="10">Guerrero!$A$2:$I$57</definedName>
    <definedName name="_xlnm.Print_Area" localSheetId="11">Hidalgo!$A$2:$I$30</definedName>
    <definedName name="_xlnm.Print_Area" localSheetId="0">Instrucciones!$A$1:$P$36</definedName>
    <definedName name="_xlnm.Print_Area" localSheetId="12">Morelos!$A$2:$I$40</definedName>
    <definedName name="_xlnm.Print_Area" localSheetId="13">Nayarit!$A$2:$I$25</definedName>
    <definedName name="_xlnm.Print_Area" localSheetId="14">Oaxaca!$A$2:$I$53</definedName>
    <definedName name="_xlnm.Print_Area" localSheetId="3">Perfil!$A$1:$D$33</definedName>
    <definedName name="_xlnm.Print_Area" localSheetId="15">Puebla!$A$2:$I$62</definedName>
    <definedName name="_xlnm.Print_Area" localSheetId="16">'Quintana Roo'!$A$2:$I$26</definedName>
    <definedName name="_xlnm.Print_Area" localSheetId="17">'San Luis Potosi'!$A$2:$I$51</definedName>
    <definedName name="_xlnm.Print_Area" localSheetId="18">Sinaloa!$A$2:$I$31</definedName>
    <definedName name="_xlnm.Print_Area" localSheetId="19">Sonora!$A$2:$I$48</definedName>
    <definedName name="_xlnm.Print_Area" localSheetId="20">Tabasco!$A$2:$I$27</definedName>
    <definedName name="_xlnm.Print_Area" localSheetId="21">Tamaulipas!$A$2:$I$82</definedName>
    <definedName name="_xlnm.Print_Area" localSheetId="22">Tlaxcala!$A$2:$I$25</definedName>
    <definedName name="_xlnm.Print_Area" localSheetId="23">Veracruz!$A$2:$I$147</definedName>
    <definedName name="_xlnm.Print_Area" localSheetId="24">Zacatecas!$A$2:$I$24</definedName>
    <definedName name="_xlnm.Print_Titles" localSheetId="1">'Datos Generales'!$1:$4</definedName>
    <definedName name="_xlnm.Print_Titles" localSheetId="3">Perfil!$1:$7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6" i="165" l="1"/>
  <c r="A5" i="164"/>
  <c r="A5" i="165" s="1"/>
  <c r="A5" i="151"/>
  <c r="A5" i="140"/>
  <c r="A5" i="138"/>
  <c r="A5" i="136"/>
  <c r="A5" i="152"/>
  <c r="A5" i="160"/>
  <c r="A5" i="161"/>
  <c r="A5" i="143" l="1"/>
  <c r="I36" i="161"/>
  <c r="H36" i="161"/>
  <c r="I35" i="161"/>
  <c r="H35" i="161"/>
  <c r="I34" i="161"/>
  <c r="H34" i="161"/>
  <c r="I33" i="161"/>
  <c r="H33" i="161"/>
  <c r="I32" i="161"/>
  <c r="H32" i="161"/>
  <c r="I31" i="161"/>
  <c r="H31" i="161"/>
  <c r="I30" i="161"/>
  <c r="H30" i="161"/>
  <c r="I29" i="161"/>
  <c r="H29" i="161"/>
  <c r="I28" i="161"/>
  <c r="H28" i="161"/>
  <c r="I27" i="161"/>
  <c r="H27" i="161"/>
  <c r="I26" i="161"/>
  <c r="H26" i="161"/>
  <c r="I25" i="161"/>
  <c r="H25" i="161"/>
  <c r="I24" i="161"/>
  <c r="H24" i="161"/>
  <c r="I23" i="161"/>
  <c r="H23" i="161"/>
  <c r="I22" i="161"/>
  <c r="H22" i="161"/>
  <c r="I21" i="161"/>
  <c r="H21" i="161"/>
  <c r="I20" i="161"/>
  <c r="H20" i="161"/>
  <c r="I19" i="161"/>
  <c r="H19" i="161"/>
  <c r="I18" i="161"/>
  <c r="H18" i="161"/>
  <c r="I17" i="161"/>
  <c r="H17" i="161"/>
  <c r="I16" i="161"/>
  <c r="H16" i="161"/>
  <c r="I15" i="161"/>
  <c r="H15" i="161"/>
  <c r="I14" i="161"/>
  <c r="H14" i="161"/>
  <c r="I13" i="161"/>
  <c r="H13" i="161"/>
  <c r="I12" i="161"/>
  <c r="H12" i="161"/>
  <c r="I11" i="161"/>
  <c r="H11" i="161"/>
  <c r="I10" i="161"/>
  <c r="I37" i="161" s="1"/>
  <c r="H10" i="161"/>
  <c r="H37" i="161" s="1"/>
  <c r="I9" i="161"/>
  <c r="H9" i="161"/>
  <c r="B6" i="161"/>
  <c r="I26" i="160"/>
  <c r="H26" i="160"/>
  <c r="I25" i="160"/>
  <c r="H25" i="160"/>
  <c r="I24" i="160"/>
  <c r="H24" i="160"/>
  <c r="I23" i="160"/>
  <c r="H23" i="160"/>
  <c r="I22" i="160"/>
  <c r="H22" i="160"/>
  <c r="I21" i="160"/>
  <c r="H21" i="160"/>
  <c r="I20" i="160"/>
  <c r="H20" i="160"/>
  <c r="I19" i="160"/>
  <c r="H19" i="160"/>
  <c r="I18" i="160"/>
  <c r="H18" i="160"/>
  <c r="I17" i="160"/>
  <c r="H17" i="160"/>
  <c r="I16" i="160"/>
  <c r="H16" i="160"/>
  <c r="I15" i="160"/>
  <c r="H15" i="160"/>
  <c r="I14" i="160"/>
  <c r="H14" i="160"/>
  <c r="I13" i="160"/>
  <c r="H13" i="160"/>
  <c r="I12" i="160"/>
  <c r="H12" i="160"/>
  <c r="I11" i="160"/>
  <c r="H11" i="160"/>
  <c r="I10" i="160"/>
  <c r="H10" i="160"/>
  <c r="I9" i="160"/>
  <c r="I27" i="160" s="1"/>
  <c r="H9" i="160"/>
  <c r="H27" i="160" s="1"/>
  <c r="B6" i="160"/>
  <c r="I53" i="159"/>
  <c r="H53" i="159"/>
  <c r="I52" i="159"/>
  <c r="H52" i="159"/>
  <c r="I51" i="159"/>
  <c r="H51" i="159"/>
  <c r="I50" i="159"/>
  <c r="H50" i="159"/>
  <c r="I49" i="159"/>
  <c r="H49" i="159"/>
  <c r="I48" i="159"/>
  <c r="H48" i="159"/>
  <c r="I47" i="159"/>
  <c r="H47" i="159"/>
  <c r="I46" i="159"/>
  <c r="H46" i="159"/>
  <c r="I45" i="159"/>
  <c r="H45" i="159"/>
  <c r="I44" i="159"/>
  <c r="H44" i="159"/>
  <c r="I43" i="159"/>
  <c r="H43" i="159"/>
  <c r="I42" i="159"/>
  <c r="H42" i="159"/>
  <c r="I41" i="159"/>
  <c r="H41" i="159"/>
  <c r="I40" i="159"/>
  <c r="H40" i="159"/>
  <c r="I39" i="159"/>
  <c r="H39" i="159"/>
  <c r="I38" i="159"/>
  <c r="H38" i="159"/>
  <c r="I37" i="159"/>
  <c r="H37" i="159"/>
  <c r="I36" i="159"/>
  <c r="H36" i="159"/>
  <c r="I35" i="159"/>
  <c r="H35" i="159"/>
  <c r="I34" i="159"/>
  <c r="H34" i="159"/>
  <c r="I33" i="159"/>
  <c r="H33" i="159"/>
  <c r="I32" i="159"/>
  <c r="H32" i="159"/>
  <c r="I31" i="159"/>
  <c r="H31" i="159"/>
  <c r="I30" i="159"/>
  <c r="H30" i="159"/>
  <c r="I29" i="159"/>
  <c r="H29" i="159"/>
  <c r="I28" i="159"/>
  <c r="H28" i="159"/>
  <c r="I27" i="159"/>
  <c r="H27" i="159"/>
  <c r="I26" i="159"/>
  <c r="H26" i="159"/>
  <c r="I25" i="159"/>
  <c r="H25" i="159"/>
  <c r="I24" i="159"/>
  <c r="H24" i="159"/>
  <c r="I23" i="159"/>
  <c r="H23" i="159"/>
  <c r="I22" i="159"/>
  <c r="H22" i="159"/>
  <c r="I21" i="159"/>
  <c r="H21" i="159"/>
  <c r="I20" i="159"/>
  <c r="H20" i="159"/>
  <c r="I19" i="159"/>
  <c r="H19" i="159"/>
  <c r="I18" i="159"/>
  <c r="H18" i="159"/>
  <c r="I17" i="159"/>
  <c r="H17" i="159"/>
  <c r="I16" i="159"/>
  <c r="H16" i="159"/>
  <c r="I15" i="159"/>
  <c r="H15" i="159"/>
  <c r="I14" i="159"/>
  <c r="H14" i="159"/>
  <c r="I13" i="159"/>
  <c r="H13" i="159"/>
  <c r="I12" i="159"/>
  <c r="H12" i="159"/>
  <c r="I11" i="159"/>
  <c r="H11" i="159"/>
  <c r="I10" i="159"/>
  <c r="H10" i="159"/>
  <c r="I9" i="159"/>
  <c r="I54" i="159" s="1"/>
  <c r="H9" i="159"/>
  <c r="H54" i="159" s="1"/>
  <c r="B6" i="159"/>
  <c r="A5" i="159"/>
  <c r="I146" i="158"/>
  <c r="H146" i="158"/>
  <c r="I145" i="158"/>
  <c r="H145" i="158"/>
  <c r="I144" i="158"/>
  <c r="H144" i="158"/>
  <c r="I143" i="158"/>
  <c r="H143" i="158"/>
  <c r="I142" i="158"/>
  <c r="H142" i="158"/>
  <c r="I141" i="158"/>
  <c r="H141" i="158"/>
  <c r="I140" i="158"/>
  <c r="H140" i="158"/>
  <c r="I139" i="158"/>
  <c r="H139" i="158"/>
  <c r="I138" i="158"/>
  <c r="H138" i="158"/>
  <c r="I137" i="158"/>
  <c r="H137" i="158"/>
  <c r="I136" i="158"/>
  <c r="H136" i="158"/>
  <c r="I135" i="158"/>
  <c r="H135" i="158"/>
  <c r="I134" i="158"/>
  <c r="H134" i="158"/>
  <c r="I133" i="158"/>
  <c r="H133" i="158"/>
  <c r="I132" i="158"/>
  <c r="H132" i="158"/>
  <c r="I131" i="158"/>
  <c r="H131" i="158"/>
  <c r="I130" i="158"/>
  <c r="H130" i="158"/>
  <c r="I129" i="158"/>
  <c r="H129" i="158"/>
  <c r="I128" i="158"/>
  <c r="H128" i="158"/>
  <c r="I127" i="158"/>
  <c r="H127" i="158"/>
  <c r="I126" i="158"/>
  <c r="H126" i="158"/>
  <c r="I125" i="158"/>
  <c r="H125" i="158"/>
  <c r="I124" i="158"/>
  <c r="H124" i="158"/>
  <c r="I123" i="158"/>
  <c r="H123" i="158"/>
  <c r="I122" i="158"/>
  <c r="H122" i="158"/>
  <c r="I121" i="158"/>
  <c r="H121" i="158"/>
  <c r="I120" i="158"/>
  <c r="H120" i="158"/>
  <c r="I119" i="158"/>
  <c r="H119" i="158"/>
  <c r="I118" i="158"/>
  <c r="H118" i="158"/>
  <c r="I117" i="158"/>
  <c r="H117" i="158"/>
  <c r="I116" i="158"/>
  <c r="H116" i="158"/>
  <c r="I115" i="158"/>
  <c r="H115" i="158"/>
  <c r="I114" i="158"/>
  <c r="H114" i="158"/>
  <c r="I113" i="158"/>
  <c r="H113" i="158"/>
  <c r="I112" i="158"/>
  <c r="H112" i="158"/>
  <c r="I111" i="158"/>
  <c r="H111" i="158"/>
  <c r="I110" i="158"/>
  <c r="H110" i="158"/>
  <c r="I109" i="158"/>
  <c r="H109" i="158"/>
  <c r="I108" i="158"/>
  <c r="H108" i="158"/>
  <c r="I107" i="158"/>
  <c r="H107" i="158"/>
  <c r="I106" i="158"/>
  <c r="H106" i="158"/>
  <c r="I105" i="158"/>
  <c r="H105" i="158"/>
  <c r="I104" i="158"/>
  <c r="H104" i="158"/>
  <c r="I103" i="158"/>
  <c r="H103" i="158"/>
  <c r="I102" i="158"/>
  <c r="H102" i="158"/>
  <c r="I101" i="158"/>
  <c r="H101" i="158"/>
  <c r="I100" i="158"/>
  <c r="H100" i="158"/>
  <c r="I99" i="158"/>
  <c r="H99" i="158"/>
  <c r="I98" i="158"/>
  <c r="H98" i="158"/>
  <c r="I97" i="158"/>
  <c r="H97" i="158"/>
  <c r="I96" i="158"/>
  <c r="H96" i="158"/>
  <c r="I95" i="158"/>
  <c r="H95" i="158"/>
  <c r="I94" i="158"/>
  <c r="H94" i="158"/>
  <c r="I93" i="158"/>
  <c r="H93" i="158"/>
  <c r="I92" i="158"/>
  <c r="H92" i="158"/>
  <c r="I91" i="158"/>
  <c r="H91" i="158"/>
  <c r="I90" i="158"/>
  <c r="H90" i="158"/>
  <c r="I89" i="158"/>
  <c r="H89" i="158"/>
  <c r="I88" i="158"/>
  <c r="H88" i="158"/>
  <c r="I87" i="158"/>
  <c r="H87" i="158"/>
  <c r="I86" i="158"/>
  <c r="H86" i="158"/>
  <c r="I85" i="158"/>
  <c r="H85" i="158"/>
  <c r="I84" i="158"/>
  <c r="H84" i="158"/>
  <c r="I83" i="158"/>
  <c r="H83" i="158"/>
  <c r="I82" i="158"/>
  <c r="H82" i="158"/>
  <c r="I81" i="158"/>
  <c r="H81" i="158"/>
  <c r="I80" i="158"/>
  <c r="H80" i="158"/>
  <c r="I79" i="158"/>
  <c r="H79" i="158"/>
  <c r="I78" i="158"/>
  <c r="H78" i="158"/>
  <c r="I77" i="158"/>
  <c r="H77" i="158"/>
  <c r="I76" i="158"/>
  <c r="H76" i="158"/>
  <c r="I75" i="158"/>
  <c r="H75" i="158"/>
  <c r="I74" i="158"/>
  <c r="H74" i="158"/>
  <c r="I73" i="158"/>
  <c r="H73" i="158"/>
  <c r="I72" i="158"/>
  <c r="H72" i="158"/>
  <c r="I71" i="158"/>
  <c r="H71" i="158"/>
  <c r="I70" i="158"/>
  <c r="H70" i="158"/>
  <c r="I69" i="158"/>
  <c r="H69" i="158"/>
  <c r="I68" i="158"/>
  <c r="H68" i="158"/>
  <c r="I67" i="158"/>
  <c r="H67" i="158"/>
  <c r="I66" i="158"/>
  <c r="H66" i="158"/>
  <c r="I65" i="158"/>
  <c r="H65" i="158"/>
  <c r="I64" i="158"/>
  <c r="H64" i="158"/>
  <c r="I63" i="158"/>
  <c r="H63" i="158"/>
  <c r="I62" i="158"/>
  <c r="H62" i="158"/>
  <c r="I61" i="158"/>
  <c r="H61" i="158"/>
  <c r="I60" i="158"/>
  <c r="H60" i="158"/>
  <c r="I59" i="158"/>
  <c r="H59" i="158"/>
  <c r="I58" i="158"/>
  <c r="H58" i="158"/>
  <c r="I57" i="158"/>
  <c r="H57" i="158"/>
  <c r="I56" i="158"/>
  <c r="H56" i="158"/>
  <c r="I55" i="158"/>
  <c r="H55" i="158"/>
  <c r="I54" i="158"/>
  <c r="H54" i="158"/>
  <c r="I53" i="158"/>
  <c r="H53" i="158"/>
  <c r="I52" i="158"/>
  <c r="H52" i="158"/>
  <c r="I51" i="158"/>
  <c r="H51" i="158"/>
  <c r="I50" i="158"/>
  <c r="H50" i="158"/>
  <c r="I49" i="158"/>
  <c r="H49" i="158"/>
  <c r="I48" i="158"/>
  <c r="H48" i="158"/>
  <c r="I47" i="158"/>
  <c r="H47" i="158"/>
  <c r="I46" i="158"/>
  <c r="H46" i="158"/>
  <c r="I45" i="158"/>
  <c r="H45" i="158"/>
  <c r="I44" i="158"/>
  <c r="H44" i="158"/>
  <c r="I43" i="158"/>
  <c r="H43" i="158"/>
  <c r="I42" i="158"/>
  <c r="H42" i="158"/>
  <c r="I41" i="158"/>
  <c r="H41" i="158"/>
  <c r="I40" i="158"/>
  <c r="H40" i="158"/>
  <c r="I39" i="158"/>
  <c r="H39" i="158"/>
  <c r="I38" i="158"/>
  <c r="H38" i="158"/>
  <c r="I37" i="158"/>
  <c r="H37" i="158"/>
  <c r="I36" i="158"/>
  <c r="H36" i="158"/>
  <c r="I35" i="158"/>
  <c r="H35" i="158"/>
  <c r="I34" i="158"/>
  <c r="H34" i="158"/>
  <c r="I33" i="158"/>
  <c r="H33" i="158"/>
  <c r="I32" i="158"/>
  <c r="H32" i="158"/>
  <c r="I31" i="158"/>
  <c r="H31" i="158"/>
  <c r="I30" i="158"/>
  <c r="H30" i="158"/>
  <c r="I29" i="158"/>
  <c r="H29" i="158"/>
  <c r="I28" i="158"/>
  <c r="H28" i="158"/>
  <c r="I27" i="158"/>
  <c r="H27" i="158"/>
  <c r="I26" i="158"/>
  <c r="H26" i="158"/>
  <c r="I25" i="158"/>
  <c r="H25" i="158"/>
  <c r="I24" i="158"/>
  <c r="H24" i="158"/>
  <c r="I23" i="158"/>
  <c r="H23" i="158"/>
  <c r="I22" i="158"/>
  <c r="H22" i="158"/>
  <c r="I21" i="158"/>
  <c r="H21" i="158"/>
  <c r="I20" i="158"/>
  <c r="H20" i="158"/>
  <c r="I19" i="158"/>
  <c r="H19" i="158"/>
  <c r="I18" i="158"/>
  <c r="H18" i="158"/>
  <c r="I17" i="158"/>
  <c r="H17" i="158"/>
  <c r="I16" i="158"/>
  <c r="H16" i="158"/>
  <c r="I15" i="158"/>
  <c r="H15" i="158"/>
  <c r="I14" i="158"/>
  <c r="H14" i="158"/>
  <c r="I13" i="158"/>
  <c r="H13" i="158"/>
  <c r="I12" i="158"/>
  <c r="H12" i="158"/>
  <c r="I11" i="158"/>
  <c r="H11" i="158"/>
  <c r="I10" i="158"/>
  <c r="H10" i="158"/>
  <c r="I9" i="158"/>
  <c r="I147" i="158" s="1"/>
  <c r="H9" i="158"/>
  <c r="H147" i="158" s="1"/>
  <c r="B6" i="158"/>
  <c r="A5" i="158"/>
  <c r="I19" i="157"/>
  <c r="H19" i="157"/>
  <c r="I18" i="157"/>
  <c r="H18" i="157"/>
  <c r="I17" i="157"/>
  <c r="H17" i="157"/>
  <c r="I16" i="157"/>
  <c r="H16" i="157"/>
  <c r="I15" i="157"/>
  <c r="H15" i="157"/>
  <c r="I14" i="157"/>
  <c r="H14" i="157"/>
  <c r="I13" i="157"/>
  <c r="H13" i="157"/>
  <c r="I12" i="157"/>
  <c r="H12" i="157"/>
  <c r="I11" i="157"/>
  <c r="H11" i="157"/>
  <c r="I10" i="157"/>
  <c r="I20" i="157" s="1"/>
  <c r="H10" i="157"/>
  <c r="H20" i="157" s="1"/>
  <c r="I9" i="157"/>
  <c r="H9" i="157"/>
  <c r="B6" i="157"/>
  <c r="A5" i="157"/>
  <c r="I84" i="156"/>
  <c r="H84" i="156"/>
  <c r="I83" i="156"/>
  <c r="H83" i="156"/>
  <c r="I82" i="156"/>
  <c r="H82" i="156"/>
  <c r="I81" i="156"/>
  <c r="H81" i="156"/>
  <c r="I80" i="156"/>
  <c r="H80" i="156"/>
  <c r="I79" i="156"/>
  <c r="H79" i="156"/>
  <c r="I78" i="156"/>
  <c r="H78" i="156"/>
  <c r="I77" i="156"/>
  <c r="H77" i="156"/>
  <c r="I76" i="156"/>
  <c r="H76" i="156"/>
  <c r="I75" i="156"/>
  <c r="H75" i="156"/>
  <c r="I74" i="156"/>
  <c r="H74" i="156"/>
  <c r="I73" i="156"/>
  <c r="H73" i="156"/>
  <c r="I72" i="156"/>
  <c r="H72" i="156"/>
  <c r="I71" i="156"/>
  <c r="H71" i="156"/>
  <c r="I70" i="156"/>
  <c r="H70" i="156"/>
  <c r="I69" i="156"/>
  <c r="H69" i="156"/>
  <c r="I68" i="156"/>
  <c r="H68" i="156"/>
  <c r="I67" i="156"/>
  <c r="H67" i="156"/>
  <c r="I66" i="156"/>
  <c r="H66" i="156"/>
  <c r="I65" i="156"/>
  <c r="H65" i="156"/>
  <c r="I64" i="156"/>
  <c r="H64" i="156"/>
  <c r="I63" i="156"/>
  <c r="H63" i="156"/>
  <c r="I62" i="156"/>
  <c r="H62" i="156"/>
  <c r="I61" i="156"/>
  <c r="H61" i="156"/>
  <c r="I60" i="156"/>
  <c r="H60" i="156"/>
  <c r="I59" i="156"/>
  <c r="H59" i="156"/>
  <c r="I58" i="156"/>
  <c r="H58" i="156"/>
  <c r="I57" i="156"/>
  <c r="H57" i="156"/>
  <c r="I56" i="156"/>
  <c r="H56" i="156"/>
  <c r="I55" i="156"/>
  <c r="H55" i="156"/>
  <c r="I54" i="156"/>
  <c r="H54" i="156"/>
  <c r="I53" i="156"/>
  <c r="H53" i="156"/>
  <c r="I52" i="156"/>
  <c r="H52" i="156"/>
  <c r="I51" i="156"/>
  <c r="H51" i="156"/>
  <c r="I50" i="156"/>
  <c r="H50" i="156"/>
  <c r="I49" i="156"/>
  <c r="H49" i="156"/>
  <c r="I48" i="156"/>
  <c r="H48" i="156"/>
  <c r="I47" i="156"/>
  <c r="H47" i="156"/>
  <c r="I46" i="156"/>
  <c r="H46" i="156"/>
  <c r="I45" i="156"/>
  <c r="H45" i="156"/>
  <c r="I44" i="156"/>
  <c r="H44" i="156"/>
  <c r="I43" i="156"/>
  <c r="H43" i="156"/>
  <c r="I42" i="156"/>
  <c r="H42" i="156"/>
  <c r="I41" i="156"/>
  <c r="H41" i="156"/>
  <c r="I40" i="156"/>
  <c r="H40" i="156"/>
  <c r="I39" i="156"/>
  <c r="H39" i="156"/>
  <c r="I38" i="156"/>
  <c r="H38" i="156"/>
  <c r="I37" i="156"/>
  <c r="H37" i="156"/>
  <c r="I36" i="156"/>
  <c r="H36" i="156"/>
  <c r="I35" i="156"/>
  <c r="H35" i="156"/>
  <c r="I34" i="156"/>
  <c r="H34" i="156"/>
  <c r="I33" i="156"/>
  <c r="H33" i="156"/>
  <c r="I32" i="156"/>
  <c r="H32" i="156"/>
  <c r="I31" i="156"/>
  <c r="H31" i="156"/>
  <c r="I30" i="156"/>
  <c r="H30" i="156"/>
  <c r="I29" i="156"/>
  <c r="H29" i="156"/>
  <c r="I28" i="156"/>
  <c r="H28" i="156"/>
  <c r="I27" i="156"/>
  <c r="H27" i="156"/>
  <c r="I26" i="156"/>
  <c r="H26" i="156"/>
  <c r="I25" i="156"/>
  <c r="H25" i="156"/>
  <c r="I24" i="156"/>
  <c r="H24" i="156"/>
  <c r="I23" i="156"/>
  <c r="H23" i="156"/>
  <c r="I22" i="156"/>
  <c r="H22" i="156"/>
  <c r="I21" i="156"/>
  <c r="H21" i="156"/>
  <c r="I20" i="156"/>
  <c r="H20" i="156"/>
  <c r="I19" i="156"/>
  <c r="H19" i="156"/>
  <c r="I18" i="156"/>
  <c r="H18" i="156"/>
  <c r="I17" i="156"/>
  <c r="H17" i="156"/>
  <c r="I16" i="156"/>
  <c r="H16" i="156"/>
  <c r="I15" i="156"/>
  <c r="H15" i="156"/>
  <c r="I14" i="156"/>
  <c r="H14" i="156"/>
  <c r="I13" i="156"/>
  <c r="H13" i="156"/>
  <c r="I12" i="156"/>
  <c r="H12" i="156"/>
  <c r="H85" i="156" s="1"/>
  <c r="I11" i="156"/>
  <c r="H11" i="156"/>
  <c r="I10" i="156"/>
  <c r="H10" i="156"/>
  <c r="I9" i="156"/>
  <c r="I85" i="156" s="1"/>
  <c r="H9" i="156"/>
  <c r="B6" i="156"/>
  <c r="A5" i="156"/>
  <c r="I107" i="155"/>
  <c r="H107" i="155"/>
  <c r="I106" i="155"/>
  <c r="H106" i="155"/>
  <c r="I105" i="155"/>
  <c r="H105" i="155"/>
  <c r="I104" i="155"/>
  <c r="H104" i="155"/>
  <c r="I103" i="155"/>
  <c r="H103" i="155"/>
  <c r="I102" i="155"/>
  <c r="H102" i="155"/>
  <c r="I101" i="155"/>
  <c r="H101" i="155"/>
  <c r="I100" i="155"/>
  <c r="H100" i="155"/>
  <c r="I99" i="155"/>
  <c r="H99" i="155"/>
  <c r="I98" i="155"/>
  <c r="H98" i="155"/>
  <c r="I97" i="155"/>
  <c r="H97" i="155"/>
  <c r="I96" i="155"/>
  <c r="H96" i="155"/>
  <c r="I95" i="155"/>
  <c r="H95" i="155"/>
  <c r="I94" i="155"/>
  <c r="H94" i="155"/>
  <c r="I93" i="155"/>
  <c r="H93" i="155"/>
  <c r="I92" i="155"/>
  <c r="H92" i="155"/>
  <c r="I91" i="155"/>
  <c r="H91" i="155"/>
  <c r="I90" i="155"/>
  <c r="H90" i="155"/>
  <c r="I89" i="155"/>
  <c r="H89" i="155"/>
  <c r="I88" i="155"/>
  <c r="H88" i="155"/>
  <c r="I87" i="155"/>
  <c r="H87" i="155"/>
  <c r="I86" i="155"/>
  <c r="H86" i="155"/>
  <c r="I85" i="155"/>
  <c r="H85" i="155"/>
  <c r="I84" i="155"/>
  <c r="H84" i="155"/>
  <c r="I83" i="155"/>
  <c r="H83" i="155"/>
  <c r="I82" i="155"/>
  <c r="H82" i="155"/>
  <c r="I81" i="155"/>
  <c r="H81" i="155"/>
  <c r="I80" i="155"/>
  <c r="H80" i="155"/>
  <c r="I79" i="155"/>
  <c r="H79" i="155"/>
  <c r="I78" i="155"/>
  <c r="H78" i="155"/>
  <c r="I77" i="155"/>
  <c r="H77" i="155"/>
  <c r="I76" i="155"/>
  <c r="H76" i="155"/>
  <c r="I75" i="155"/>
  <c r="H75" i="155"/>
  <c r="I74" i="155"/>
  <c r="H74" i="155"/>
  <c r="I73" i="155"/>
  <c r="H73" i="155"/>
  <c r="I72" i="155"/>
  <c r="H72" i="155"/>
  <c r="I71" i="155"/>
  <c r="H71" i="155"/>
  <c r="I70" i="155"/>
  <c r="H70" i="155"/>
  <c r="I69" i="155"/>
  <c r="H69" i="155"/>
  <c r="I68" i="155"/>
  <c r="H68" i="155"/>
  <c r="I67" i="155"/>
  <c r="H67" i="155"/>
  <c r="I66" i="155"/>
  <c r="H66" i="155"/>
  <c r="I65" i="155"/>
  <c r="H65" i="155"/>
  <c r="I64" i="155"/>
  <c r="H64" i="155"/>
  <c r="I63" i="155"/>
  <c r="H63" i="155"/>
  <c r="I62" i="155"/>
  <c r="H62" i="155"/>
  <c r="I61" i="155"/>
  <c r="H61" i="155"/>
  <c r="I60" i="155"/>
  <c r="H60" i="155"/>
  <c r="I59" i="155"/>
  <c r="H59" i="155"/>
  <c r="I58" i="155"/>
  <c r="H58" i="155"/>
  <c r="I57" i="155"/>
  <c r="H57" i="155"/>
  <c r="I56" i="155"/>
  <c r="H56" i="155"/>
  <c r="I55" i="155"/>
  <c r="H55" i="155"/>
  <c r="I54" i="155"/>
  <c r="H54" i="155"/>
  <c r="I53" i="155"/>
  <c r="H53" i="155"/>
  <c r="I52" i="155"/>
  <c r="H52" i="155"/>
  <c r="I51" i="155"/>
  <c r="H51" i="155"/>
  <c r="I50" i="155"/>
  <c r="H50" i="155"/>
  <c r="I49" i="155"/>
  <c r="H49" i="155"/>
  <c r="I48" i="155"/>
  <c r="H48" i="155"/>
  <c r="I47" i="155"/>
  <c r="H47" i="155"/>
  <c r="I46" i="155"/>
  <c r="H46" i="155"/>
  <c r="I45" i="155"/>
  <c r="H45" i="155"/>
  <c r="I44" i="155"/>
  <c r="H44" i="155"/>
  <c r="I43" i="155"/>
  <c r="H43" i="155"/>
  <c r="I42" i="155"/>
  <c r="H42" i="155"/>
  <c r="I41" i="155"/>
  <c r="H41" i="155"/>
  <c r="I40" i="155"/>
  <c r="H40" i="155"/>
  <c r="I39" i="155"/>
  <c r="H39" i="155"/>
  <c r="I38" i="155"/>
  <c r="H38" i="155"/>
  <c r="I37" i="155"/>
  <c r="H37" i="155"/>
  <c r="I36" i="155"/>
  <c r="H36" i="155"/>
  <c r="I35" i="155"/>
  <c r="H35" i="155"/>
  <c r="I34" i="155"/>
  <c r="H34" i="155"/>
  <c r="I33" i="155"/>
  <c r="H33" i="155"/>
  <c r="I32" i="155"/>
  <c r="H32" i="155"/>
  <c r="I31" i="155"/>
  <c r="H31" i="155"/>
  <c r="I30" i="155"/>
  <c r="H30" i="155"/>
  <c r="I29" i="155"/>
  <c r="H29" i="155"/>
  <c r="I28" i="155"/>
  <c r="H28" i="155"/>
  <c r="I27" i="155"/>
  <c r="H27" i="155"/>
  <c r="I26" i="155"/>
  <c r="H26" i="155"/>
  <c r="I25" i="155"/>
  <c r="H25" i="155"/>
  <c r="I24" i="155"/>
  <c r="H24" i="155"/>
  <c r="I23" i="155"/>
  <c r="H23" i="155"/>
  <c r="I22" i="155"/>
  <c r="H22" i="155"/>
  <c r="I21" i="155"/>
  <c r="H21" i="155"/>
  <c r="I20" i="155"/>
  <c r="H20" i="155"/>
  <c r="I19" i="155"/>
  <c r="H19" i="155"/>
  <c r="I18" i="155"/>
  <c r="H18" i="155"/>
  <c r="I17" i="155"/>
  <c r="H17" i="155"/>
  <c r="I16" i="155"/>
  <c r="H16" i="155"/>
  <c r="I15" i="155"/>
  <c r="H15" i="155"/>
  <c r="I14" i="155"/>
  <c r="H14" i="155"/>
  <c r="I13" i="155"/>
  <c r="H13" i="155"/>
  <c r="I12" i="155"/>
  <c r="H12" i="155"/>
  <c r="I11" i="155"/>
  <c r="H11" i="155"/>
  <c r="I10" i="155"/>
  <c r="H10" i="155"/>
  <c r="I9" i="155"/>
  <c r="H9" i="155"/>
  <c r="B6" i="155"/>
  <c r="A5" i="155"/>
  <c r="I16" i="154"/>
  <c r="H16" i="154"/>
  <c r="I15" i="154"/>
  <c r="H15" i="154"/>
  <c r="I14" i="154"/>
  <c r="H14" i="154"/>
  <c r="I13" i="154"/>
  <c r="H13" i="154"/>
  <c r="I12" i="154"/>
  <c r="H12" i="154"/>
  <c r="I11" i="154"/>
  <c r="H11" i="154"/>
  <c r="I10" i="154"/>
  <c r="H10" i="154"/>
  <c r="H17" i="154" s="1"/>
  <c r="I9" i="154"/>
  <c r="I17" i="154" s="1"/>
  <c r="H9" i="154"/>
  <c r="B6" i="154"/>
  <c r="A5" i="154"/>
  <c r="I32" i="153"/>
  <c r="H32" i="153"/>
  <c r="I31" i="153"/>
  <c r="H31" i="153"/>
  <c r="I30" i="153"/>
  <c r="H30" i="153"/>
  <c r="I29" i="153"/>
  <c r="H29" i="153"/>
  <c r="I28" i="153"/>
  <c r="H28" i="153"/>
  <c r="I27" i="153"/>
  <c r="H27" i="153"/>
  <c r="I26" i="153"/>
  <c r="H26" i="153"/>
  <c r="I25" i="153"/>
  <c r="H25" i="153"/>
  <c r="I24" i="153"/>
  <c r="H24" i="153"/>
  <c r="I23" i="153"/>
  <c r="H23" i="153"/>
  <c r="I22" i="153"/>
  <c r="H22" i="153"/>
  <c r="I21" i="153"/>
  <c r="H21" i="153"/>
  <c r="I20" i="153"/>
  <c r="H20" i="153"/>
  <c r="I19" i="153"/>
  <c r="H19" i="153"/>
  <c r="I18" i="153"/>
  <c r="H18" i="153"/>
  <c r="I17" i="153"/>
  <c r="H17" i="153"/>
  <c r="I16" i="153"/>
  <c r="H16" i="153"/>
  <c r="I15" i="153"/>
  <c r="H15" i="153"/>
  <c r="I14" i="153"/>
  <c r="H14" i="153"/>
  <c r="I13" i="153"/>
  <c r="H13" i="153"/>
  <c r="I12" i="153"/>
  <c r="H12" i="153"/>
  <c r="I11" i="153"/>
  <c r="H11" i="153"/>
  <c r="I10" i="153"/>
  <c r="H10" i="153"/>
  <c r="I9" i="153"/>
  <c r="I33" i="153" s="1"/>
  <c r="H9" i="153"/>
  <c r="H33" i="153" s="1"/>
  <c r="B6" i="153"/>
  <c r="A5" i="153"/>
  <c r="H108" i="155" l="1"/>
  <c r="I108" i="155"/>
  <c r="H86" i="156"/>
  <c r="H87" i="156" s="1"/>
  <c r="H34" i="153"/>
  <c r="H35" i="153"/>
  <c r="H28" i="160"/>
  <c r="H29" i="160" s="1"/>
  <c r="I34" i="153"/>
  <c r="I35" i="153"/>
  <c r="I29" i="160"/>
  <c r="I28" i="160"/>
  <c r="H148" i="158"/>
  <c r="H149" i="158" s="1"/>
  <c r="I18" i="154"/>
  <c r="I19" i="154"/>
  <c r="I148" i="158"/>
  <c r="I149" i="158" s="1"/>
  <c r="H18" i="154"/>
  <c r="H19" i="154"/>
  <c r="H21" i="157"/>
  <c r="H22" i="157" s="1"/>
  <c r="H55" i="159"/>
  <c r="H56" i="159" s="1"/>
  <c r="H38" i="161"/>
  <c r="H39" i="161" s="1"/>
  <c r="I21" i="157"/>
  <c r="I22" i="157"/>
  <c r="I38" i="161"/>
  <c r="I39" i="161" s="1"/>
  <c r="I86" i="156"/>
  <c r="I87" i="156" s="1"/>
  <c r="H109" i="155"/>
  <c r="H110" i="155" s="1"/>
  <c r="I55" i="159"/>
  <c r="I56" i="159" s="1"/>
  <c r="I109" i="155"/>
  <c r="I110" i="155"/>
  <c r="I21" i="152" l="1"/>
  <c r="H21" i="152"/>
  <c r="I20" i="152"/>
  <c r="H20" i="152"/>
  <c r="I19" i="152"/>
  <c r="H19" i="152"/>
  <c r="I18" i="152"/>
  <c r="H18" i="152"/>
  <c r="I17" i="152"/>
  <c r="H17" i="152"/>
  <c r="I16" i="152"/>
  <c r="H16" i="152"/>
  <c r="I15" i="152"/>
  <c r="H15" i="152"/>
  <c r="I14" i="152"/>
  <c r="H14" i="152"/>
  <c r="I13" i="152"/>
  <c r="H13" i="152"/>
  <c r="I12" i="152"/>
  <c r="H12" i="152"/>
  <c r="I11" i="152"/>
  <c r="H11" i="152"/>
  <c r="I10" i="152"/>
  <c r="H10" i="152"/>
  <c r="I9" i="152"/>
  <c r="H9" i="152"/>
  <c r="B6" i="152"/>
  <c r="A5" i="142"/>
  <c r="I27" i="151"/>
  <c r="H27" i="151"/>
  <c r="I26" i="151"/>
  <c r="H26" i="151"/>
  <c r="I25" i="151"/>
  <c r="H25" i="151"/>
  <c r="I24" i="151"/>
  <c r="H24" i="151"/>
  <c r="I23" i="151"/>
  <c r="H23" i="151"/>
  <c r="I22" i="151"/>
  <c r="H22" i="151"/>
  <c r="I21" i="151"/>
  <c r="H21" i="151"/>
  <c r="I20" i="151"/>
  <c r="H20" i="151"/>
  <c r="I19" i="151"/>
  <c r="H19" i="151"/>
  <c r="I18" i="151"/>
  <c r="H18" i="151"/>
  <c r="I17" i="151"/>
  <c r="H17" i="151"/>
  <c r="I16" i="151"/>
  <c r="H16" i="151"/>
  <c r="I15" i="151"/>
  <c r="H15" i="151"/>
  <c r="I14" i="151"/>
  <c r="H14" i="151"/>
  <c r="I13" i="151"/>
  <c r="H13" i="151"/>
  <c r="I12" i="151"/>
  <c r="H12" i="151"/>
  <c r="I11" i="151"/>
  <c r="H11" i="151"/>
  <c r="I10" i="151"/>
  <c r="H10" i="151"/>
  <c r="I9" i="151"/>
  <c r="H9" i="151"/>
  <c r="B6" i="151"/>
  <c r="I78" i="150"/>
  <c r="H78" i="150"/>
  <c r="I77" i="150"/>
  <c r="H77" i="150"/>
  <c r="I76" i="150"/>
  <c r="H76" i="150"/>
  <c r="I75" i="150"/>
  <c r="H75" i="150"/>
  <c r="I74" i="150"/>
  <c r="H74" i="150"/>
  <c r="I73" i="150"/>
  <c r="H73" i="150"/>
  <c r="I72" i="150"/>
  <c r="H72" i="150"/>
  <c r="I71" i="150"/>
  <c r="H71" i="150"/>
  <c r="I70" i="150"/>
  <c r="H70" i="150"/>
  <c r="I69" i="150"/>
  <c r="H69" i="150"/>
  <c r="I68" i="150"/>
  <c r="H68" i="150"/>
  <c r="I67" i="150"/>
  <c r="H67" i="150"/>
  <c r="I66" i="150"/>
  <c r="H66" i="150"/>
  <c r="I65" i="150"/>
  <c r="H65" i="150"/>
  <c r="I64" i="150"/>
  <c r="H64" i="150"/>
  <c r="I63" i="150"/>
  <c r="H63" i="150"/>
  <c r="I62" i="150"/>
  <c r="H62" i="150"/>
  <c r="I61" i="150"/>
  <c r="H61" i="150"/>
  <c r="I60" i="150"/>
  <c r="H60" i="150"/>
  <c r="I59" i="150"/>
  <c r="H59" i="150"/>
  <c r="I58" i="150"/>
  <c r="H58" i="150"/>
  <c r="I57" i="150"/>
  <c r="H57" i="150"/>
  <c r="I56" i="150"/>
  <c r="H56" i="150"/>
  <c r="I55" i="150"/>
  <c r="H55" i="150"/>
  <c r="I54" i="150"/>
  <c r="H54" i="150"/>
  <c r="I53" i="150"/>
  <c r="H53" i="150"/>
  <c r="I52" i="150"/>
  <c r="H52" i="150"/>
  <c r="I51" i="150"/>
  <c r="H51" i="150"/>
  <c r="I50" i="150"/>
  <c r="H50" i="150"/>
  <c r="I49" i="150"/>
  <c r="H49" i="150"/>
  <c r="I48" i="150"/>
  <c r="H48" i="150"/>
  <c r="I47" i="150"/>
  <c r="H47" i="150"/>
  <c r="I46" i="150"/>
  <c r="H46" i="150"/>
  <c r="I45" i="150"/>
  <c r="H45" i="150"/>
  <c r="I44" i="150"/>
  <c r="H44" i="150"/>
  <c r="I43" i="150"/>
  <c r="H43" i="150"/>
  <c r="I42" i="150"/>
  <c r="H42" i="150"/>
  <c r="I41" i="150"/>
  <c r="H41" i="150"/>
  <c r="I40" i="150"/>
  <c r="H40" i="150"/>
  <c r="I39" i="150"/>
  <c r="H39" i="150"/>
  <c r="I38" i="150"/>
  <c r="H38" i="150"/>
  <c r="A5" i="150"/>
  <c r="A5" i="149"/>
  <c r="I37" i="150"/>
  <c r="H37" i="150"/>
  <c r="I36" i="150"/>
  <c r="H36" i="150"/>
  <c r="I35" i="150"/>
  <c r="H35" i="150"/>
  <c r="I34" i="150"/>
  <c r="H34" i="150"/>
  <c r="I33" i="150"/>
  <c r="H33" i="150"/>
  <c r="I32" i="150"/>
  <c r="H32" i="150"/>
  <c r="I31" i="150"/>
  <c r="H31" i="150"/>
  <c r="I30" i="150"/>
  <c r="H30" i="150"/>
  <c r="I29" i="150"/>
  <c r="H29" i="150"/>
  <c r="I28" i="150"/>
  <c r="H28" i="150"/>
  <c r="I27" i="150"/>
  <c r="H27" i="150"/>
  <c r="I26" i="150"/>
  <c r="H26" i="150"/>
  <c r="I25" i="150"/>
  <c r="H25" i="150"/>
  <c r="I24" i="150"/>
  <c r="H24" i="150"/>
  <c r="I23" i="150"/>
  <c r="H23" i="150"/>
  <c r="I22" i="150"/>
  <c r="H22" i="150"/>
  <c r="I21" i="150"/>
  <c r="H21" i="150"/>
  <c r="I20" i="150"/>
  <c r="H20" i="150"/>
  <c r="I19" i="150"/>
  <c r="H19" i="150"/>
  <c r="I18" i="150"/>
  <c r="H18" i="150"/>
  <c r="I17" i="150"/>
  <c r="H17" i="150"/>
  <c r="I16" i="150"/>
  <c r="H16" i="150"/>
  <c r="I15" i="150"/>
  <c r="H15" i="150"/>
  <c r="I14" i="150"/>
  <c r="H14" i="150"/>
  <c r="I13" i="150"/>
  <c r="H13" i="150"/>
  <c r="I12" i="150"/>
  <c r="H12" i="150"/>
  <c r="I11" i="150"/>
  <c r="H11" i="150"/>
  <c r="I10" i="150"/>
  <c r="H10" i="150"/>
  <c r="I9" i="150"/>
  <c r="H9" i="150"/>
  <c r="B6" i="150"/>
  <c r="A5" i="141"/>
  <c r="H42" i="141"/>
  <c r="H36" i="141"/>
  <c r="H35" i="141"/>
  <c r="H34" i="141"/>
  <c r="H33" i="141"/>
  <c r="H30" i="141"/>
  <c r="H27" i="141"/>
  <c r="H26" i="141"/>
  <c r="H25" i="141"/>
  <c r="H24" i="141"/>
  <c r="H23" i="141"/>
  <c r="H22" i="141"/>
  <c r="H21" i="141"/>
  <c r="H18" i="141"/>
  <c r="H12" i="141"/>
  <c r="I23" i="149"/>
  <c r="H23" i="149"/>
  <c r="I22" i="149"/>
  <c r="H22" i="149"/>
  <c r="I21" i="149"/>
  <c r="H21" i="149"/>
  <c r="I20" i="149"/>
  <c r="H20" i="149"/>
  <c r="I19" i="149"/>
  <c r="H19" i="149"/>
  <c r="I18" i="149"/>
  <c r="H18" i="149"/>
  <c r="I17" i="149"/>
  <c r="H17" i="149"/>
  <c r="I16" i="149"/>
  <c r="H16" i="149"/>
  <c r="I15" i="149"/>
  <c r="H15" i="149"/>
  <c r="I14" i="149"/>
  <c r="H14" i="149"/>
  <c r="I13" i="149"/>
  <c r="H13" i="149"/>
  <c r="I12" i="149"/>
  <c r="H12" i="149"/>
  <c r="I11" i="149"/>
  <c r="H11" i="149"/>
  <c r="I10" i="149"/>
  <c r="H10" i="149"/>
  <c r="I9" i="149"/>
  <c r="H9" i="149"/>
  <c r="B6" i="149"/>
  <c r="I44" i="141"/>
  <c r="H44" i="141"/>
  <c r="I43" i="141"/>
  <c r="H43" i="141"/>
  <c r="I42" i="141"/>
  <c r="I41" i="141"/>
  <c r="H41" i="141"/>
  <c r="I40" i="141"/>
  <c r="H40" i="141"/>
  <c r="I39" i="141"/>
  <c r="H39" i="141"/>
  <c r="I38" i="141"/>
  <c r="H38" i="141"/>
  <c r="I37" i="141"/>
  <c r="H37" i="141"/>
  <c r="I36" i="141"/>
  <c r="I35" i="141"/>
  <c r="I34" i="141"/>
  <c r="I33" i="141"/>
  <c r="I32" i="141"/>
  <c r="H32" i="141"/>
  <c r="I31" i="141"/>
  <c r="H31" i="141"/>
  <c r="I30" i="141"/>
  <c r="I23" i="141"/>
  <c r="I22" i="141"/>
  <c r="I21" i="141"/>
  <c r="I29" i="141"/>
  <c r="H29" i="141"/>
  <c r="I28" i="141"/>
  <c r="H28" i="141"/>
  <c r="I27" i="141"/>
  <c r="I26" i="141"/>
  <c r="I25" i="141"/>
  <c r="I24" i="141"/>
  <c r="I20" i="141"/>
  <c r="H20" i="141"/>
  <c r="I19" i="141"/>
  <c r="H19" i="141"/>
  <c r="I18" i="141"/>
  <c r="I17" i="141"/>
  <c r="H17" i="141"/>
  <c r="I16" i="141"/>
  <c r="H16" i="141"/>
  <c r="I15" i="141"/>
  <c r="H15" i="141"/>
  <c r="I14" i="141"/>
  <c r="H14" i="141"/>
  <c r="I13" i="141"/>
  <c r="H13" i="141"/>
  <c r="I12" i="141"/>
  <c r="I21" i="143"/>
  <c r="H21" i="143"/>
  <c r="I20" i="143"/>
  <c r="H20" i="143"/>
  <c r="I19" i="143"/>
  <c r="H19" i="143"/>
  <c r="I18" i="143"/>
  <c r="H18" i="143"/>
  <c r="I17" i="143"/>
  <c r="H17" i="143"/>
  <c r="I16" i="143"/>
  <c r="H16" i="143"/>
  <c r="I15" i="143"/>
  <c r="H15" i="143"/>
  <c r="I14" i="143"/>
  <c r="H14" i="143"/>
  <c r="I13" i="143"/>
  <c r="H13" i="143"/>
  <c r="I12" i="143"/>
  <c r="H12" i="143"/>
  <c r="I11" i="143"/>
  <c r="H11" i="143"/>
  <c r="I10" i="143"/>
  <c r="H10" i="143"/>
  <c r="A5" i="144"/>
  <c r="A5" i="146"/>
  <c r="I143" i="144"/>
  <c r="H143" i="144"/>
  <c r="I142" i="144"/>
  <c r="H142" i="144"/>
  <c r="I141" i="144"/>
  <c r="H141" i="144"/>
  <c r="I140" i="144"/>
  <c r="H140" i="144"/>
  <c r="I139" i="144"/>
  <c r="H139" i="144"/>
  <c r="I138" i="144"/>
  <c r="H138" i="144"/>
  <c r="I137" i="144"/>
  <c r="H137" i="144"/>
  <c r="I136" i="144"/>
  <c r="H136" i="144"/>
  <c r="I135" i="144"/>
  <c r="H135" i="144"/>
  <c r="I134" i="144"/>
  <c r="H134" i="144"/>
  <c r="I133" i="144"/>
  <c r="H133" i="144"/>
  <c r="I132" i="144"/>
  <c r="H132" i="144"/>
  <c r="I131" i="144"/>
  <c r="H131" i="144"/>
  <c r="I130" i="144"/>
  <c r="H130" i="144"/>
  <c r="I129" i="144"/>
  <c r="H129" i="144"/>
  <c r="I128" i="144"/>
  <c r="H128" i="144"/>
  <c r="I127" i="144"/>
  <c r="H127" i="144"/>
  <c r="I126" i="144"/>
  <c r="H126" i="144"/>
  <c r="I125" i="144"/>
  <c r="H125" i="144"/>
  <c r="I124" i="144"/>
  <c r="H124" i="144"/>
  <c r="I123" i="144"/>
  <c r="H123" i="144"/>
  <c r="I122" i="144"/>
  <c r="H122" i="144"/>
  <c r="I121" i="144"/>
  <c r="H121" i="144"/>
  <c r="I120" i="144"/>
  <c r="H120" i="144"/>
  <c r="I119" i="144"/>
  <c r="H119" i="144"/>
  <c r="I118" i="144"/>
  <c r="H118" i="144"/>
  <c r="I117" i="144"/>
  <c r="H117" i="144"/>
  <c r="I116" i="144"/>
  <c r="H116" i="144"/>
  <c r="I115" i="144"/>
  <c r="H115" i="144"/>
  <c r="I114" i="144"/>
  <c r="H114" i="144"/>
  <c r="I113" i="144"/>
  <c r="H113" i="144"/>
  <c r="I112" i="144"/>
  <c r="H112" i="144"/>
  <c r="I111" i="144"/>
  <c r="H111" i="144"/>
  <c r="I110" i="144"/>
  <c r="H110" i="144"/>
  <c r="I109" i="144"/>
  <c r="H109" i="144"/>
  <c r="I108" i="144"/>
  <c r="H108" i="144"/>
  <c r="I107" i="144"/>
  <c r="H107" i="144"/>
  <c r="I106" i="144"/>
  <c r="H106" i="144"/>
  <c r="I105" i="144"/>
  <c r="H105" i="144"/>
  <c r="I104" i="144"/>
  <c r="H104" i="144"/>
  <c r="I103" i="144"/>
  <c r="H103" i="144"/>
  <c r="I102" i="144"/>
  <c r="H102" i="144"/>
  <c r="I101" i="144"/>
  <c r="H101" i="144"/>
  <c r="I100" i="144"/>
  <c r="H100" i="144"/>
  <c r="I99" i="144"/>
  <c r="H99" i="144"/>
  <c r="I98" i="144"/>
  <c r="H98" i="144"/>
  <c r="I97" i="144"/>
  <c r="H97" i="144"/>
  <c r="I96" i="144"/>
  <c r="H96" i="144"/>
  <c r="I95" i="144"/>
  <c r="H95" i="144"/>
  <c r="I94" i="144"/>
  <c r="H94" i="144"/>
  <c r="I93" i="144"/>
  <c r="H93" i="144"/>
  <c r="I92" i="144"/>
  <c r="H92" i="144"/>
  <c r="I91" i="144"/>
  <c r="H91" i="144"/>
  <c r="I90" i="144"/>
  <c r="H90" i="144"/>
  <c r="I89" i="144"/>
  <c r="H89" i="144"/>
  <c r="I88" i="144"/>
  <c r="H88" i="144"/>
  <c r="I87" i="144"/>
  <c r="H87" i="144"/>
  <c r="I86" i="144"/>
  <c r="H86" i="144"/>
  <c r="I85" i="144"/>
  <c r="H85" i="144"/>
  <c r="I84" i="144"/>
  <c r="H84" i="144"/>
  <c r="I83" i="144"/>
  <c r="H83" i="144"/>
  <c r="I82" i="144"/>
  <c r="H82" i="144"/>
  <c r="I81" i="144"/>
  <c r="H81" i="144"/>
  <c r="I80" i="144"/>
  <c r="H80" i="144"/>
  <c r="I79" i="144"/>
  <c r="H79" i="144"/>
  <c r="I78" i="144"/>
  <c r="H78" i="144"/>
  <c r="I77" i="144"/>
  <c r="H77" i="144"/>
  <c r="I76" i="144"/>
  <c r="H76" i="144"/>
  <c r="I75" i="144"/>
  <c r="H75" i="144"/>
  <c r="I74" i="144"/>
  <c r="H74" i="144"/>
  <c r="I73" i="144"/>
  <c r="H73" i="144"/>
  <c r="I72" i="144"/>
  <c r="H72" i="144"/>
  <c r="I71" i="144"/>
  <c r="H71" i="144"/>
  <c r="I70" i="144"/>
  <c r="H70" i="144"/>
  <c r="I69" i="144"/>
  <c r="H69" i="144"/>
  <c r="I68" i="144"/>
  <c r="H68" i="144"/>
  <c r="I67" i="144"/>
  <c r="H67" i="144"/>
  <c r="I66" i="144"/>
  <c r="H66" i="144"/>
  <c r="I65" i="144"/>
  <c r="H65" i="144"/>
  <c r="I64" i="144"/>
  <c r="H64" i="144"/>
  <c r="I63" i="144"/>
  <c r="H63" i="144"/>
  <c r="I62" i="144"/>
  <c r="H62" i="144"/>
  <c r="I61" i="144"/>
  <c r="H61" i="144"/>
  <c r="I60" i="144"/>
  <c r="H60" i="144"/>
  <c r="I59" i="144"/>
  <c r="H59" i="144"/>
  <c r="I58" i="144"/>
  <c r="H58" i="144"/>
  <c r="I57" i="144"/>
  <c r="H57" i="144"/>
  <c r="I56" i="144"/>
  <c r="H56" i="144"/>
  <c r="I55" i="144"/>
  <c r="H55" i="144"/>
  <c r="I54" i="144"/>
  <c r="H54" i="144"/>
  <c r="I53" i="144"/>
  <c r="H53" i="144"/>
  <c r="I52" i="144"/>
  <c r="H52" i="144"/>
  <c r="I51" i="144"/>
  <c r="H51" i="144"/>
  <c r="I50" i="144"/>
  <c r="H50" i="144"/>
  <c r="I49" i="144"/>
  <c r="H49" i="144"/>
  <c r="I48" i="144"/>
  <c r="H48" i="144"/>
  <c r="I47" i="144"/>
  <c r="H47" i="144"/>
  <c r="I46" i="144"/>
  <c r="H46" i="144"/>
  <c r="I45" i="144"/>
  <c r="H45" i="144"/>
  <c r="I44" i="144"/>
  <c r="H44" i="144"/>
  <c r="I43" i="144"/>
  <c r="H43" i="144"/>
  <c r="I42" i="144"/>
  <c r="H42" i="144"/>
  <c r="I41" i="144"/>
  <c r="H41" i="144"/>
  <c r="I40" i="144"/>
  <c r="H40" i="144"/>
  <c r="I39" i="144"/>
  <c r="H39" i="144"/>
  <c r="I38" i="144"/>
  <c r="H38" i="144"/>
  <c r="I37" i="144"/>
  <c r="H37" i="144"/>
  <c r="I36" i="144"/>
  <c r="H36" i="144"/>
  <c r="I35" i="144"/>
  <c r="H35" i="144"/>
  <c r="I34" i="144"/>
  <c r="H34" i="144"/>
  <c r="H22" i="152" l="1"/>
  <c r="H23" i="152" s="1"/>
  <c r="H24" i="152" s="1"/>
  <c r="I22" i="152"/>
  <c r="I23" i="152" s="1"/>
  <c r="I24" i="152" s="1"/>
  <c r="H28" i="151"/>
  <c r="I28" i="151"/>
  <c r="H79" i="150"/>
  <c r="H80" i="150" s="1"/>
  <c r="H81" i="150" s="1"/>
  <c r="I79" i="150"/>
  <c r="I80" i="150" s="1"/>
  <c r="I81" i="150" s="1"/>
  <c r="I24" i="149"/>
  <c r="I25" i="149" s="1"/>
  <c r="I26" i="149" s="1"/>
  <c r="H24" i="149"/>
  <c r="H25" i="149" s="1"/>
  <c r="H26" i="149" s="1"/>
  <c r="H29" i="151" l="1"/>
  <c r="H30" i="151" s="1"/>
  <c r="I29" i="151"/>
  <c r="I30" i="151" s="1"/>
  <c r="I10" i="140"/>
  <c r="I11" i="140"/>
  <c r="I12" i="140"/>
  <c r="I13" i="140"/>
  <c r="I14" i="140"/>
  <c r="I15" i="140"/>
  <c r="I16" i="140"/>
  <c r="I17" i="140"/>
  <c r="I18" i="140"/>
  <c r="I19" i="140"/>
  <c r="I20" i="140"/>
  <c r="I21" i="140"/>
  <c r="I22" i="140"/>
  <c r="I23" i="140"/>
  <c r="I24" i="140"/>
  <c r="I25" i="140"/>
  <c r="I26" i="140"/>
  <c r="I27" i="140"/>
  <c r="I28" i="140"/>
  <c r="I29" i="140"/>
  <c r="I30" i="140"/>
  <c r="I31" i="140"/>
  <c r="I32" i="140"/>
  <c r="I33" i="140"/>
  <c r="I34" i="140"/>
  <c r="I35" i="140"/>
  <c r="I36" i="140"/>
  <c r="I37" i="140"/>
  <c r="I38" i="140"/>
  <c r="I39" i="140"/>
  <c r="I40" i="140"/>
  <c r="I41" i="140"/>
  <c r="I42" i="140"/>
  <c r="I43" i="140"/>
  <c r="I44" i="140"/>
  <c r="I45" i="140"/>
  <c r="I46" i="140"/>
  <c r="I47" i="140"/>
  <c r="H10" i="140"/>
  <c r="H11" i="140"/>
  <c r="H12" i="140"/>
  <c r="H13" i="140"/>
  <c r="H14" i="140"/>
  <c r="H15" i="140"/>
  <c r="H16" i="140"/>
  <c r="H17" i="140"/>
  <c r="H18" i="140"/>
  <c r="H19" i="140"/>
  <c r="H20" i="140"/>
  <c r="H21" i="140"/>
  <c r="H22" i="140"/>
  <c r="H23" i="140"/>
  <c r="H24" i="140"/>
  <c r="H25" i="140"/>
  <c r="H26" i="140"/>
  <c r="H27" i="140"/>
  <c r="H28" i="140"/>
  <c r="H29" i="140"/>
  <c r="H30" i="140"/>
  <c r="H31" i="140"/>
  <c r="H32" i="140"/>
  <c r="H33" i="140"/>
  <c r="H34" i="140"/>
  <c r="H35" i="140"/>
  <c r="H36" i="140"/>
  <c r="H37" i="140"/>
  <c r="H38" i="140"/>
  <c r="H39" i="140"/>
  <c r="H40" i="140"/>
  <c r="H41" i="140"/>
  <c r="H42" i="140"/>
  <c r="H43" i="140"/>
  <c r="H44" i="140"/>
  <c r="H45" i="140"/>
  <c r="H46" i="140"/>
  <c r="H47" i="140"/>
  <c r="I9" i="140"/>
  <c r="H9" i="140"/>
  <c r="I20" i="146"/>
  <c r="H20" i="146"/>
  <c r="I19" i="146"/>
  <c r="H19" i="146"/>
  <c r="I18" i="146"/>
  <c r="H18" i="146"/>
  <c r="I17" i="146"/>
  <c r="H17" i="146"/>
  <c r="I16" i="146"/>
  <c r="H16" i="146"/>
  <c r="I15" i="146"/>
  <c r="H15" i="146"/>
  <c r="I14" i="146"/>
  <c r="H14" i="146"/>
  <c r="I13" i="146"/>
  <c r="H13" i="146"/>
  <c r="I12" i="146"/>
  <c r="H12" i="146"/>
  <c r="I11" i="146"/>
  <c r="H11" i="146"/>
  <c r="I10" i="146"/>
  <c r="H10" i="146"/>
  <c r="I9" i="146"/>
  <c r="H9" i="146"/>
  <c r="B6" i="146"/>
  <c r="I33" i="144"/>
  <c r="H33" i="144"/>
  <c r="I32" i="144"/>
  <c r="H32" i="144"/>
  <c r="I31" i="144"/>
  <c r="H31" i="144"/>
  <c r="I30" i="144"/>
  <c r="H30" i="144"/>
  <c r="I29" i="144"/>
  <c r="H29" i="144"/>
  <c r="I28" i="144"/>
  <c r="H28" i="144"/>
  <c r="I27" i="144"/>
  <c r="H27" i="144"/>
  <c r="I26" i="144"/>
  <c r="H26" i="144"/>
  <c r="I25" i="144"/>
  <c r="H25" i="144"/>
  <c r="I24" i="144"/>
  <c r="H24" i="144"/>
  <c r="I23" i="144"/>
  <c r="H23" i="144"/>
  <c r="I22" i="144"/>
  <c r="H22" i="144"/>
  <c r="I21" i="144"/>
  <c r="H21" i="144"/>
  <c r="I20" i="144"/>
  <c r="H20" i="144"/>
  <c r="I19" i="144"/>
  <c r="H19" i="144"/>
  <c r="I18" i="144"/>
  <c r="H18" i="144"/>
  <c r="I17" i="144"/>
  <c r="H17" i="144"/>
  <c r="I16" i="144"/>
  <c r="H16" i="144"/>
  <c r="I15" i="144"/>
  <c r="H15" i="144"/>
  <c r="I14" i="144"/>
  <c r="H14" i="144"/>
  <c r="I13" i="144"/>
  <c r="H13" i="144"/>
  <c r="I12" i="144"/>
  <c r="H12" i="144"/>
  <c r="I11" i="144"/>
  <c r="H11" i="144"/>
  <c r="I10" i="144"/>
  <c r="H10" i="144"/>
  <c r="I9" i="144"/>
  <c r="H9" i="144"/>
  <c r="B6" i="144"/>
  <c r="I9" i="143"/>
  <c r="H9" i="143"/>
  <c r="B6" i="143"/>
  <c r="I22" i="142"/>
  <c r="H22" i="142"/>
  <c r="I21" i="142"/>
  <c r="H21" i="142"/>
  <c r="I20" i="142"/>
  <c r="H20" i="142"/>
  <c r="I19" i="142"/>
  <c r="H19" i="142"/>
  <c r="I18" i="142"/>
  <c r="H18" i="142"/>
  <c r="I17" i="142"/>
  <c r="H17" i="142"/>
  <c r="I16" i="142"/>
  <c r="H16" i="142"/>
  <c r="I15" i="142"/>
  <c r="H15" i="142"/>
  <c r="I14" i="142"/>
  <c r="H14" i="142"/>
  <c r="I13" i="142"/>
  <c r="H13" i="142"/>
  <c r="I12" i="142"/>
  <c r="H12" i="142"/>
  <c r="I11" i="142"/>
  <c r="H11" i="142"/>
  <c r="I10" i="142"/>
  <c r="H10" i="142"/>
  <c r="I9" i="142"/>
  <c r="H9" i="142"/>
  <c r="B6" i="142"/>
  <c r="I11" i="141"/>
  <c r="H11" i="141"/>
  <c r="I10" i="141"/>
  <c r="H10" i="141"/>
  <c r="I9" i="141"/>
  <c r="H9" i="141"/>
  <c r="B6" i="141"/>
  <c r="H23" i="142" l="1"/>
  <c r="H24" i="142" s="1"/>
  <c r="H25" i="142" s="1"/>
  <c r="I23" i="142"/>
  <c r="I24" i="142" s="1"/>
  <c r="I25" i="142" s="1"/>
  <c r="H45" i="141"/>
  <c r="H46" i="141" s="1"/>
  <c r="H47" i="141" s="1"/>
  <c r="I45" i="141"/>
  <c r="I46" i="141" s="1"/>
  <c r="I47" i="141" s="1"/>
  <c r="I22" i="143"/>
  <c r="I23" i="143" s="1"/>
  <c r="I24" i="143" s="1"/>
  <c r="H22" i="143"/>
  <c r="H23" i="143" s="1"/>
  <c r="H24" i="143" s="1"/>
  <c r="I144" i="144"/>
  <c r="I145" i="144" s="1"/>
  <c r="I146" i="144" s="1"/>
  <c r="H144" i="144"/>
  <c r="H145" i="144" s="1"/>
  <c r="H146" i="144" s="1"/>
  <c r="I21" i="146"/>
  <c r="I22" i="146" s="1"/>
  <c r="I23" i="146" s="1"/>
  <c r="H21" i="146"/>
  <c r="H22" i="146" s="1"/>
  <c r="H23" i="146" s="1"/>
  <c r="B6" i="140" l="1"/>
  <c r="I10" i="138"/>
  <c r="I11" i="138"/>
  <c r="I12" i="138"/>
  <c r="I13" i="138"/>
  <c r="I14" i="138"/>
  <c r="I15" i="138"/>
  <c r="I16" i="138"/>
  <c r="I17" i="138"/>
  <c r="I18" i="138"/>
  <c r="I19" i="138"/>
  <c r="I20" i="138"/>
  <c r="I21" i="138"/>
  <c r="I22" i="138"/>
  <c r="I23" i="138"/>
  <c r="I24" i="138"/>
  <c r="I25" i="138"/>
  <c r="I26" i="138"/>
  <c r="I27" i="138"/>
  <c r="I28" i="138"/>
  <c r="I29" i="138"/>
  <c r="I30" i="138"/>
  <c r="I31" i="138"/>
  <c r="I32" i="138"/>
  <c r="I33" i="138"/>
  <c r="I34" i="138"/>
  <c r="I35" i="138"/>
  <c r="I36" i="138"/>
  <c r="I37" i="138"/>
  <c r="I38" i="138"/>
  <c r="I39" i="138"/>
  <c r="I40" i="138"/>
  <c r="I41" i="138"/>
  <c r="I42" i="138"/>
  <c r="I43" i="138"/>
  <c r="I44" i="138"/>
  <c r="I45" i="138"/>
  <c r="I46" i="138"/>
  <c r="I47" i="138"/>
  <c r="I48" i="138"/>
  <c r="I49" i="138"/>
  <c r="I50" i="138"/>
  <c r="I51" i="138"/>
  <c r="I52" i="138"/>
  <c r="I53" i="138"/>
  <c r="I54" i="138"/>
  <c r="I55" i="138"/>
  <c r="I56" i="138"/>
  <c r="I57" i="138"/>
  <c r="I58" i="138"/>
  <c r="H10" i="138"/>
  <c r="H11" i="138"/>
  <c r="H12" i="138"/>
  <c r="H13" i="138"/>
  <c r="H14" i="138"/>
  <c r="H15" i="138"/>
  <c r="H16" i="138"/>
  <c r="H17" i="138"/>
  <c r="H18" i="138"/>
  <c r="H19" i="138"/>
  <c r="H20" i="138"/>
  <c r="H21" i="138"/>
  <c r="H22" i="138"/>
  <c r="H23" i="138"/>
  <c r="H24" i="138"/>
  <c r="H25" i="138"/>
  <c r="H26" i="138"/>
  <c r="H27" i="138"/>
  <c r="H28" i="138"/>
  <c r="H29" i="138"/>
  <c r="H30" i="138"/>
  <c r="H31" i="138"/>
  <c r="H32" i="138"/>
  <c r="H33" i="138"/>
  <c r="H34" i="138"/>
  <c r="H35" i="138"/>
  <c r="H36" i="138"/>
  <c r="H37" i="138"/>
  <c r="H38" i="138"/>
  <c r="H39" i="138"/>
  <c r="H40" i="138"/>
  <c r="H41" i="138"/>
  <c r="H42" i="138"/>
  <c r="H43" i="138"/>
  <c r="H44" i="138"/>
  <c r="H45" i="138"/>
  <c r="H46" i="138"/>
  <c r="H47" i="138"/>
  <c r="H48" i="138"/>
  <c r="H49" i="138"/>
  <c r="H50" i="138"/>
  <c r="H51" i="138"/>
  <c r="H52" i="138"/>
  <c r="H53" i="138"/>
  <c r="H54" i="138"/>
  <c r="H55" i="138"/>
  <c r="H56" i="138"/>
  <c r="H57" i="138"/>
  <c r="H58" i="138"/>
  <c r="I9" i="138"/>
  <c r="H9" i="138"/>
  <c r="B6" i="138"/>
  <c r="I16" i="136"/>
  <c r="I17" i="136"/>
  <c r="I18" i="136"/>
  <c r="I19" i="136"/>
  <c r="I20" i="136"/>
  <c r="I21" i="136"/>
  <c r="I22" i="136"/>
  <c r="I23" i="136"/>
  <c r="I24" i="136"/>
  <c r="I25" i="136"/>
  <c r="I26" i="136"/>
  <c r="I27" i="136"/>
  <c r="I28" i="136"/>
  <c r="I29" i="136"/>
  <c r="I30" i="136"/>
  <c r="I31" i="136"/>
  <c r="I32" i="136"/>
  <c r="I33" i="136"/>
  <c r="I34" i="136"/>
  <c r="I35" i="136"/>
  <c r="I36" i="136"/>
  <c r="I37" i="136"/>
  <c r="I38" i="136"/>
  <c r="I39" i="136"/>
  <c r="I40" i="136"/>
  <c r="I41" i="136"/>
  <c r="I42" i="136"/>
  <c r="I43" i="136"/>
  <c r="I44" i="136"/>
  <c r="I45" i="136"/>
  <c r="I46" i="136"/>
  <c r="I47" i="136"/>
  <c r="I48" i="136"/>
  <c r="I49" i="136"/>
  <c r="H16" i="136"/>
  <c r="H17" i="136"/>
  <c r="H18" i="136"/>
  <c r="H19" i="136"/>
  <c r="H20" i="136"/>
  <c r="H21" i="136"/>
  <c r="H22" i="136"/>
  <c r="H23" i="136"/>
  <c r="H24" i="136"/>
  <c r="H25" i="136"/>
  <c r="H26" i="136"/>
  <c r="H27" i="136"/>
  <c r="H28" i="136"/>
  <c r="H29" i="136"/>
  <c r="H30" i="136"/>
  <c r="H31" i="136"/>
  <c r="H32" i="136"/>
  <c r="H33" i="136"/>
  <c r="H34" i="136"/>
  <c r="H35" i="136"/>
  <c r="H36" i="136"/>
  <c r="H37" i="136"/>
  <c r="H38" i="136"/>
  <c r="H39" i="136"/>
  <c r="H40" i="136"/>
  <c r="H41" i="136"/>
  <c r="H42" i="136"/>
  <c r="H43" i="136"/>
  <c r="H44" i="136"/>
  <c r="H45" i="136"/>
  <c r="H46" i="136"/>
  <c r="H47" i="136"/>
  <c r="H48" i="136"/>
  <c r="H49" i="136"/>
  <c r="H9" i="136"/>
  <c r="I9" i="136"/>
  <c r="H10" i="136"/>
  <c r="I10" i="136"/>
  <c r="H11" i="136"/>
  <c r="I11" i="136"/>
  <c r="H12" i="136"/>
  <c r="I12" i="136"/>
  <c r="H13" i="136"/>
  <c r="I13" i="136"/>
  <c r="H14" i="136"/>
  <c r="I14" i="136"/>
  <c r="H15" i="136"/>
  <c r="I15" i="136"/>
  <c r="B6" i="136"/>
  <c r="H50" i="136" l="1"/>
  <c r="H51" i="136" s="1"/>
  <c r="H52" i="136" s="1"/>
  <c r="I50" i="136"/>
  <c r="I51" i="136" s="1"/>
  <c r="I52" i="136" s="1"/>
  <c r="H59" i="138"/>
  <c r="H60" i="138" s="1"/>
  <c r="H61" i="138" s="1"/>
  <c r="I59" i="138"/>
  <c r="I60" i="138" s="1"/>
  <c r="I61" i="138" s="1"/>
  <c r="I48" i="140"/>
  <c r="I49" i="140" s="1"/>
  <c r="I50" i="140" s="1"/>
  <c r="H48" i="140"/>
  <c r="H49" i="140" s="1"/>
  <c r="H50" i="140" s="1"/>
</calcChain>
</file>

<file path=xl/sharedStrings.xml><?xml version="1.0" encoding="utf-8"?>
<sst xmlns="http://schemas.openxmlformats.org/spreadsheetml/2006/main" count="4176" uniqueCount="675">
  <si>
    <t>Fecha:</t>
  </si>
  <si>
    <t>Datos Generales</t>
  </si>
  <si>
    <t>Domicilio Fiscal</t>
  </si>
  <si>
    <t>Pequeña</t>
  </si>
  <si>
    <t>Mediana</t>
  </si>
  <si>
    <t>dd/mm/aaaa</t>
  </si>
  <si>
    <t>Razón Social:</t>
  </si>
  <si>
    <t>RFC con homoclave:</t>
  </si>
  <si>
    <t>Nacionalidad de la Empresa:</t>
  </si>
  <si>
    <t>Calle:</t>
  </si>
  <si>
    <t>Número exterior:</t>
  </si>
  <si>
    <t>Número interior:</t>
  </si>
  <si>
    <t>Colonia:</t>
  </si>
  <si>
    <t>Estado:</t>
  </si>
  <si>
    <t>Código Postal:</t>
  </si>
  <si>
    <t>Nombre del Representante Legal o Apoderado</t>
  </si>
  <si>
    <t>Nombre(s):</t>
  </si>
  <si>
    <t>Segundo Apellido:</t>
  </si>
  <si>
    <t>Primer Apellido:</t>
  </si>
  <si>
    <t>Puesto:</t>
  </si>
  <si>
    <t>Celular:</t>
  </si>
  <si>
    <t>Número de Poder Notarial:</t>
  </si>
  <si>
    <t>Giro de la Empresa:</t>
  </si>
  <si>
    <t>Perfil del Proveedor</t>
  </si>
  <si>
    <t>Micro</t>
  </si>
  <si>
    <t>(      )</t>
  </si>
  <si>
    <t>Estratificación de la Empresa:</t>
  </si>
  <si>
    <t>(       )</t>
  </si>
  <si>
    <t>Otro:</t>
  </si>
  <si>
    <t>En caso de que su cotización no considere la vigencia antes descrita, indique el periodo de vigencia de su cotización</t>
  </si>
  <si>
    <t>Empresa:</t>
  </si>
  <si>
    <t>No.</t>
  </si>
  <si>
    <t>Datos de Contacto</t>
  </si>
  <si>
    <t>En caso de que no exista interés en responder a este IM por parte de la empresa invitada, o no existan condiciones para que lo haga, favor de manifestarlo igualmente por escrito, expresando las razones o motivos por los cuales no lo hará, de manera que el Instituto pueda documentar igualmente dichos argumentos en su Investigación de Mercado.</t>
  </si>
  <si>
    <t>Respuesta</t>
  </si>
  <si>
    <t>La información solicitada formará parte de la investigación de mercado que el IMSS-BIENESTAR realiza en cumplimiento al artículo 26 de la Ley de Adquisiciones, Arrendamientos y Servicios del Sector Público (LAASSP).</t>
  </si>
  <si>
    <t>La información solicitada formará parte de la investigación de mercado que el IMSS-BIENESTAR realiza en cumplimiento al artículo 26 de la Ley de Adquisiciones, Arrendamientos y Servicios del Sector Público (LAASSP)</t>
  </si>
  <si>
    <t>Municipio ó Alcaldía</t>
  </si>
  <si>
    <t>Teléfono:</t>
  </si>
  <si>
    <t>¿Su cotización es vigente, durante los próximos 6 meses?</t>
  </si>
  <si>
    <t>Instrucciones para llenar el cuestionario</t>
  </si>
  <si>
    <t>Estructura del cuestionario</t>
  </si>
  <si>
    <t>El presente cuestionario consta de las siguientes pestañas:</t>
  </si>
  <si>
    <t>Consideraciones para el llenado de su Cuestionario</t>
  </si>
  <si>
    <t>Conteste a las preguntas solamente en los espacios en blanco provistos para tal efecto.</t>
  </si>
  <si>
    <t>Se requiere que el servicio que cotice cumpla con las especificaciones solicitadas y con los términos y condiciones respectivos.</t>
  </si>
  <si>
    <t>Los siguientes requerimientos son necesarios para asegurar que la respuesta al cuestionario sea la adecuada:</t>
  </si>
  <si>
    <t>En caso de archivos duplicados solo se considerará la información del último archivo recibido dentro del plazo señalado.</t>
  </si>
  <si>
    <t>La fecha límite para presentar su cotización es:</t>
  </si>
  <si>
    <t>Las respuestas que se presenten con posterioridad a la fecha y horario señalado, no serán consideradas.</t>
  </si>
  <si>
    <t>Verifique que al contestar el presente formato, NO altere, NO haga una copia (desbloqueada), NO inserte columnas o filas, NO elimine hojas de trabajo o NO realice alguna otra acción que cambie la estructura y/o contenido del presente Cuestionario.</t>
  </si>
  <si>
    <t>La información solicitada formará parte de la investigación de mercado que IMSS Bienestar realiza en cumplimiento al artículo 26 de la Ley de Adquisiciones, Arrendamientos y Servicios del Sector Público (LAASSP)</t>
  </si>
  <si>
    <t>Objeto social:</t>
  </si>
  <si>
    <t>Nombre comercial:</t>
  </si>
  <si>
    <t>Página de internet:</t>
  </si>
  <si>
    <t>Folio RUPC:</t>
  </si>
  <si>
    <t>Correo (s) electrónico (s) del Representante Legal:</t>
  </si>
  <si>
    <t>Correo (s) electrónico(s):</t>
  </si>
  <si>
    <t>¿Cuenta con Opinión  Positiva del Cumplimiento de Obligaciones Fiscales vigente, expedida por el Servicio de Administración Tributaria (SAT), relativo a la opinión sobre el cumplimiento de sus obligaciones fiscales, conforme a lo dispuesto por la Regla 2.1.31 de la Resolución Miscelánea Fiscal 2023 y de conformidad con el artículo 32 D del Código Fiscal de la Federación?</t>
  </si>
  <si>
    <t xml:space="preserve">¿Cuenta con la constancia de situación fiscal en materia de aportaciones patronales y entero de descuentos vigente expedida por el Instituto del Fondo Nacional de la Vivienda para los Trabajadores (INFONAVIT)? </t>
  </si>
  <si>
    <r>
      <t xml:space="preserve">¿Su representada se encuentra inscrita en el sistema de CompraNet para participar en procedimientos de contratación de forma electrónica a través del sistema?
</t>
    </r>
    <r>
      <rPr>
        <b/>
        <i/>
        <sz val="8"/>
        <color theme="1"/>
        <rFont val="Montserrat"/>
      </rPr>
      <t xml:space="preserve">En caso de respuesta negativa, se requiere realizar la inscripción correspondiente en dicho sistema </t>
    </r>
    <r>
      <rPr>
        <b/>
        <i/>
        <sz val="8"/>
        <color rgb="FFFF0000"/>
        <rFont val="Montserrat"/>
      </rPr>
      <t>(https://upcp-compranet.hacienda.gob.mx/registro_empresas.html)</t>
    </r>
    <r>
      <rPr>
        <b/>
        <i/>
        <sz val="8"/>
        <color theme="1"/>
        <rFont val="Montserrat"/>
      </rPr>
      <t xml:space="preserve"> para las etapas subsecuentes a la presente investigación de mercado</t>
    </r>
    <r>
      <rPr>
        <sz val="8"/>
        <color theme="1"/>
        <rFont val="Montserrat"/>
      </rPr>
      <t xml:space="preserve">? </t>
    </r>
  </si>
  <si>
    <t>En su caso, indicar si estaría dispuesto a participar de manera conjunta con otra empresa, en términos del artículo 34 de la LAASSP</t>
  </si>
  <si>
    <t>¿Su cotización considera modificaciones a las cantidades de los bienes y/o servicios requeridos que pudieran efectuarse al momento de realizar el procedimiento de contratación?</t>
  </si>
  <si>
    <t>¿Identifica alguna causal o requisito en la información remitida, que pudiera estar limitando la participación de mercado?</t>
  </si>
  <si>
    <t>En caso afirmativo a la pregunta anterior, señalar sus comentarios</t>
  </si>
  <si>
    <t>Pregunta específica</t>
  </si>
  <si>
    <t xml:space="preserve">Referencia Documental </t>
  </si>
  <si>
    <t>Comentarios y/o sugerencias</t>
  </si>
  <si>
    <t>¿Su representada cuenta con la capacidad humana, técnica, económica, legal y administrativa para brindar el servicio conforme a las especificaciones técnicas requeridas y a lo establecido en el Anexo Técnico y Términos y Condiciones?</t>
  </si>
  <si>
    <t>Anexo Técnico y Términos y Condiciones</t>
  </si>
  <si>
    <t>Para iniciar el llenado del presente cuestionario, sírvase elegir la o las partidas para los cuales formulará cotización:</t>
  </si>
  <si>
    <t>¿Su representada, cuenta con su registro en el Módulo de Formalización de Instrumentos Jurídicos (MFIJ) del Sistema CompraNet?</t>
  </si>
  <si>
    <t>NOMBRE DE LA UNIDAD</t>
  </si>
  <si>
    <t>Subtotal</t>
  </si>
  <si>
    <t>I.V.A</t>
  </si>
  <si>
    <t xml:space="preserve">CLUES </t>
  </si>
  <si>
    <t>(    X   )</t>
  </si>
  <si>
    <t>Indique los años de experiencia con los que cuenta su representada en servicios iguales o similares del presente requerimiento</t>
  </si>
  <si>
    <t>Anexo Técnico</t>
  </si>
  <si>
    <t>Términos y Condiciones</t>
  </si>
  <si>
    <t>¿Está en posibilidad de presentar la siguiente documentación como parte de su propuesta técnica en el procedimiento de contratación?  
Nota: Dicha documentación solamente deberá ser entregada DURANTE EL PROCEDIMIENTO DE CONTRATACIÓN correspondiente, en el orden que se señala.</t>
  </si>
  <si>
    <r>
      <t xml:space="preserve">1. </t>
    </r>
    <r>
      <rPr>
        <b/>
        <sz val="10"/>
        <color theme="1"/>
        <rFont val="Geomanist"/>
        <family val="3"/>
      </rPr>
      <t>"Instructivo"</t>
    </r>
    <r>
      <rPr>
        <sz val="10"/>
        <color theme="1"/>
        <rFont val="Geomanist"/>
        <family val="3"/>
      </rPr>
      <t xml:space="preserve"> (página actual), contiene información para el llenado del cuestionario.</t>
    </r>
  </si>
  <si>
    <r>
      <t xml:space="preserve">2. </t>
    </r>
    <r>
      <rPr>
        <b/>
        <sz val="10"/>
        <color theme="1"/>
        <rFont val="Geomanist"/>
        <family val="3"/>
      </rPr>
      <t xml:space="preserve">"Datos generales" </t>
    </r>
    <r>
      <rPr>
        <sz val="10"/>
        <color theme="1"/>
        <rFont val="Geomanist"/>
        <family val="3"/>
      </rPr>
      <t>corresponde a información general de la empresa.</t>
    </r>
  </si>
  <si>
    <r>
      <t xml:space="preserve">3. </t>
    </r>
    <r>
      <rPr>
        <b/>
        <sz val="10"/>
        <color theme="1"/>
        <rFont val="Geomanist"/>
        <family val="3"/>
      </rPr>
      <t xml:space="preserve">"Cuestionario" </t>
    </r>
    <r>
      <rPr>
        <sz val="10"/>
        <color theme="1"/>
        <rFont val="Geomanist"/>
        <family val="3"/>
      </rPr>
      <t>en la cual dará respuesta a las preguntas específicas sobre el servicio y podrá emitir comentarios al respecto.</t>
    </r>
  </si>
  <si>
    <r>
      <t xml:space="preserve">En la pestaña denominada </t>
    </r>
    <r>
      <rPr>
        <b/>
        <sz val="10"/>
        <color theme="1"/>
        <rFont val="Geomanist"/>
        <family val="3"/>
      </rPr>
      <t>"COTIZACIÓN"</t>
    </r>
    <r>
      <rPr>
        <sz val="10"/>
        <color theme="1"/>
        <rFont val="Geomanist"/>
        <family val="3"/>
      </rPr>
      <t xml:space="preserve"> ingrese los precios ofertados sin I.V.A.</t>
    </r>
  </si>
  <si>
    <r>
      <t xml:space="preserve">Todas las respuestas deben estar contenidas en el presente archivo, no serán consideradas respuestas en otros formatos que no coincidan con el presente archivo, salvo comentarios o sugerencias los cuales se pueden agregar en la columna de comentarios de la hoja de </t>
    </r>
    <r>
      <rPr>
        <b/>
        <sz val="10"/>
        <color theme="1"/>
        <rFont val="Geomanist"/>
        <family val="3"/>
      </rPr>
      <t>Cuestionario</t>
    </r>
    <r>
      <rPr>
        <sz val="10"/>
        <color theme="1"/>
        <rFont val="Geomanist"/>
        <family val="3"/>
      </rPr>
      <t xml:space="preserve"> o podrá adjuntar en hoja membretada de la empresa, firmada por persona facultada para ello al momento de entrega de su cotización.</t>
    </r>
  </si>
  <si>
    <r>
      <t xml:space="preserve">¿Puede prestar el servicio requerido de acuerdo a lo establecido en el apartado </t>
    </r>
    <r>
      <rPr>
        <b/>
        <sz val="10"/>
        <color rgb="FF000000"/>
        <rFont val="Geomanist"/>
        <family val="3"/>
      </rPr>
      <t>a) OBJETO DE LA CONTRATACIÓN</t>
    </r>
    <r>
      <rPr>
        <sz val="10"/>
        <color rgb="FF000000"/>
        <rFont val="Geomanist"/>
        <family val="3"/>
      </rPr>
      <t>?</t>
    </r>
  </si>
  <si>
    <r>
      <t xml:space="preserve">¿Puede prestar el servicio requerido de acuerdo a lo establecido en el apartado </t>
    </r>
    <r>
      <rPr>
        <b/>
        <sz val="10"/>
        <color rgb="FF000000"/>
        <rFont val="Geomanist"/>
        <family val="3"/>
      </rPr>
      <t>b) VIGENCIA DEL CONTRATO</t>
    </r>
    <r>
      <rPr>
        <sz val="10"/>
        <color rgb="FF000000"/>
        <rFont val="Geomanist"/>
        <family val="3"/>
      </rPr>
      <t>?</t>
    </r>
  </si>
  <si>
    <r>
      <t xml:space="preserve">1. Escrito Manifestación de cumplimiento.
</t>
    </r>
    <r>
      <rPr>
        <sz val="10"/>
        <color rgb="FF000000"/>
        <rFont val="Geomanist"/>
        <family val="3"/>
      </rPr>
      <t>Conforme a las especificaciones definidas en Anexo Técnico</t>
    </r>
  </si>
  <si>
    <r>
      <t xml:space="preserve">2. Escrito Origen de los Bienes.
</t>
    </r>
    <r>
      <rPr>
        <sz val="10"/>
        <color rgb="FF000000"/>
        <rFont val="Geomanist"/>
        <family val="3"/>
      </rPr>
      <t>Conforme a las especificaciones definidas en Anexo Técnico</t>
    </r>
  </si>
  <si>
    <t>ENTIDAD FEDERATIVA</t>
  </si>
  <si>
    <t>Total Partida 1</t>
  </si>
  <si>
    <t>BIEN DE CONSUMO</t>
  </si>
  <si>
    <t xml:space="preserve">REQUERIMIENTO MINIMO </t>
  </si>
  <si>
    <t xml:space="preserve">REQUERIMIENTO  MAXIMA </t>
  </si>
  <si>
    <t xml:space="preserve">PRECIO UNITARIO
SIN IVA </t>
  </si>
  <si>
    <t>MONTO MÍNIMO 
SIN IVA</t>
  </si>
  <si>
    <t>MONTO MÁXIMO
SIN IVA</t>
  </si>
  <si>
    <t>BCSSA000913</t>
  </si>
  <si>
    <t>BAJA CALIFORNIA</t>
  </si>
  <si>
    <t>CAMPECHE</t>
  </si>
  <si>
    <t>HOSPITAL GENERAL AJUSCO MEDIO</t>
  </si>
  <si>
    <t>HOSPITAL GENERAL BALBUENA</t>
  </si>
  <si>
    <t>HOSPITAL GENERAL LA VILLA</t>
  </si>
  <si>
    <t>HOSPITAL GENERAL DR. ENRIQUE CABRERA</t>
  </si>
  <si>
    <t>HOSPITAL GENERAL DE TICOMAN</t>
  </si>
  <si>
    <t>HOSPITAL GENERAL XOCO</t>
  </si>
  <si>
    <t>HOSPITAL GENERAL TLAHUAC</t>
  </si>
  <si>
    <t>CSSSA019954</t>
  </si>
  <si>
    <t>CHIAPAS</t>
  </si>
  <si>
    <t>CSSSA007540</t>
  </si>
  <si>
    <t>CSSSA008894</t>
  </si>
  <si>
    <t>HOSPITAL DE ESPECIALIDADES PEDIATRICAS</t>
  </si>
  <si>
    <t>Colima</t>
  </si>
  <si>
    <t>GRSSA011782</t>
  </si>
  <si>
    <t>GERRERO</t>
  </si>
  <si>
    <t>GRSSA009945</t>
  </si>
  <si>
    <t>INSTITUTO ESTATAL DE CANCEROLOGÍA</t>
  </si>
  <si>
    <t>HOSPITAL GENERAL DE ACAPULCO</t>
  </si>
  <si>
    <t>HIDALGO</t>
  </si>
  <si>
    <t>HOSPITAL GENERAL DE TULA</t>
  </si>
  <si>
    <t>HOSPITAL REGIONAL DE ALTA ESPECIALIDAD DE OAXACA</t>
  </si>
  <si>
    <t>OCSSA007483</t>
  </si>
  <si>
    <t>OAXACA</t>
  </si>
  <si>
    <t>PUEBLA</t>
  </si>
  <si>
    <t>HOSPITAL GENERAL DE CHOLULA</t>
  </si>
  <si>
    <t>SAN LUIS POTOSI</t>
  </si>
  <si>
    <t>SPSSA017313</t>
  </si>
  <si>
    <t>SRSSA006413</t>
  </si>
  <si>
    <t>SONORA</t>
  </si>
  <si>
    <t>HOSPITAL GENERAL DEL ESTADO DE SONORA</t>
  </si>
  <si>
    <t>QUINTANA ROO</t>
  </si>
  <si>
    <t>HOSPITAL GENERAL DE CANCÚN DR JESUS KUMATE RODRIGUEZ</t>
  </si>
  <si>
    <t>QRSSA018001</t>
  </si>
  <si>
    <t>HOSPITAL GENERAL DE PLAYA DEL CARMEN</t>
  </si>
  <si>
    <t>TLAXCALA</t>
  </si>
  <si>
    <t>VZSSA002953</t>
  </si>
  <si>
    <t>HOSPITAL DE ALTA ESPECIALIDAD DE VERACRUZ</t>
  </si>
  <si>
    <t>VZSSA002970</t>
  </si>
  <si>
    <t>HOSPITAL REGIONAL DE  XALAPA  DR. LUIS F.  NACHÓN</t>
  </si>
  <si>
    <t>VZSSA002965</t>
  </si>
  <si>
    <t>ZSSSA000152</t>
  </si>
  <si>
    <t>ZACATECAS</t>
  </si>
  <si>
    <r>
      <t xml:space="preserve">¿Puede prestar el servicio de acuerdo con lo indicado en el inciso </t>
    </r>
    <r>
      <rPr>
        <b/>
        <sz val="10"/>
        <color rgb="FF000000"/>
        <rFont val="Geomanist"/>
        <family val="3"/>
      </rPr>
      <t>h) Modificación de la especificación técnica de algún bien que no se encuentre regulado por el Compendio Nacional de Insumos para la Salud expedido por el Consejo de Salubridad General</t>
    </r>
    <r>
      <rPr>
        <sz val="10"/>
        <color rgb="FF000000"/>
        <rFont val="Geomanist"/>
        <family val="3"/>
      </rPr>
      <t>?</t>
    </r>
  </si>
  <si>
    <t>Anexo Técnico. Apéndices</t>
  </si>
  <si>
    <r>
      <t xml:space="preserve">¿Su representada acepta lo señalado en el apartado </t>
    </r>
    <r>
      <rPr>
        <b/>
        <sz val="10"/>
        <color rgb="FF000000"/>
        <rFont val="Geomanist"/>
        <family val="3"/>
      </rPr>
      <t>C) CRITERIO DE EVALUACIÓN DE LAS PROPOSICIONES TÉCNICAS</t>
    </r>
    <r>
      <rPr>
        <sz val="10"/>
        <color rgb="FF000000"/>
        <rFont val="Geomanist"/>
        <family val="3"/>
      </rPr>
      <t>?</t>
    </r>
  </si>
  <si>
    <t>Anexo Técnico incido i) Normas;Términos y Condiciones D) LICENCIAS, PERMISOS, REGISTROS, CERTIFICADOS O AUTORIZACIONES.</t>
  </si>
  <si>
    <t>Copia simple de los registros sanitarios de los dispositivos médicos (equipos médicos y consumibles), anverso y reverso, vigentes y, en su caso, su última actualización (refrendo o prórroga según corresponda), expedidos por la COFEPRIS, considerando lo señalado en el presente Anexo Técnico y en los Términos y Condiciones, en congruencia con lo dispuesto por el artículo 376 de la Ley General de Salud (vigencia de 5 años), en el que se deberá identificar:
•	Número de registro, prórroga o modificación.
•	Titular del registro.
•	Nombre y domicilio del fabricante.
•	Nombre y domicilio del distribuidor.
•	Indicaciones de uso 
•	Descripción.
•	Modelo(s).
•	Fecha de emisión y de vencimiento.
•	Nombre, firma autógrafa y cargo del servidor público que la emite.
En caso de que el Registro Sanitario no se encuentre dentro del periodo de vigencia de 5 años o se encuentre dentro de los 150 días naturales previos a su vencimiento, el licitante deberá presentar la siguiente documentación, en caso de no presentar la información completa, se desechará la propuesta:
•	Copia simple del Registro Sanitario sometido a prórroga
•	Copia simple del acuse de recibo del trámite de prórroga del Registro Sanitario, presentado ante la COFEPRIS,
•	Carta en hoja membretada y firmada por el representante legal del Titular del Registro Sanitario en donde, manifieste que el trámite de prórroga del Registro Sanitario, del cual presenta copia, fue sometido en tiempo y forma, y que el acuse de recibo presentado corresponde al producto sometido al trámite de prórroga.
Cuando los dispositivos médicos no requieran Registro Sanitario deberán presentar Carta de No Requerimiento emitido por la COFEPRIS o presentar copia de la publicación del Diario Oficial de la Federación donde se publicó el acuerdo; el cual deberá corresponder justa, exacta y cabalmente a la descripción del insumo ofertado mismo que deberá ser referenciado en el listado publicado.</t>
  </si>
  <si>
    <t>Términos y Condiciones                   D) LICENCIAS, PERMISOS, REGISTROS, CERTIFICADOS O AUTORIZACIONES</t>
  </si>
  <si>
    <t>Copia simple del Certificado de Buenas Prácticas de Fabricación para Establecimientos dedicados a la Fabricación de Dispositivos Médicos NOM-241-SSA1-2012, emitido por COFEPRIS vigente (cuando aplique); en el que se deberá identificar Nombre y domicilio del fabricante, descripción, modelos o  números de catálogo de los dispositivos médicos</t>
  </si>
  <si>
    <t>Copia simple del Certificado de buenas prácticas de fabricación de Dispositivos Médicos ISO-13485:2016; vigente a nombre del fabricante de los bienes, en el idioma del país de origen acompañado de su traducción simple al español; en el que se deberá identificar Nombre y domicilio del fabricante, descripción, modelos o  números de catálogo de los dispositivos médicos.</t>
  </si>
  <si>
    <t>Copia simple de Registros Internaciones de Libre Venta del país de origen: FDA o CE o JIS.</t>
  </si>
  <si>
    <t>Copia Simple de Aviso de Funcionamiento emitido por la COFEPRIS a nombre del licitante como fabricante o distribuidor de dispositivos médicos.</t>
  </si>
  <si>
    <t>Copia Simple de Oficio de Alta de Unidad de Tecnovigilancia emitido por la COFEPRIS a nombre del licitante.</t>
  </si>
  <si>
    <t>Términos y Condiciones                           E) DOCUMENTACIÓN TÉCNICA</t>
  </si>
  <si>
    <r>
      <t xml:space="preserve">2.	Deberá presentar, en idioma español o inglés con su traducción simple al español, los folletos, catálogos, instructivo, manual de operación de los equipos médicos e insumos del servicio de Anatomía Patológica, referidos en los presentes Términos y Condiciones  y, en extenso, los catálogos electrónicos en formato PDF, fotografías de los equipos ofertados, que contengan la descripción gráfica y técnica de los mismos, a efecto de corroborar sus especificaciones, características y calidad de los equipos ofertados.
</t>
    </r>
    <r>
      <rPr>
        <sz val="10"/>
        <color rgb="FF000000"/>
        <rFont val="Geomanist"/>
        <family val="3"/>
      </rPr>
      <t>Conforme a las especificaciones definidas en los Términos y Condiciones</t>
    </r>
  </si>
  <si>
    <r>
      <t xml:space="preserve">¿Puede prestar el servicio requerido de acuerdo a lo establecido en el apartado </t>
    </r>
    <r>
      <rPr>
        <b/>
        <sz val="10"/>
        <color rgb="FF000000"/>
        <rFont val="Geomanist"/>
        <family val="3"/>
      </rPr>
      <t>F) VISITAS A LAS INSTALACIONES INSTITUCIONALES</t>
    </r>
    <r>
      <rPr>
        <sz val="10"/>
        <color rgb="FF000000"/>
        <rFont val="Geomanist"/>
        <family val="3"/>
      </rPr>
      <t>?</t>
    </r>
  </si>
  <si>
    <r>
      <t xml:space="preserve">¿Su representada puede cumplir con lo solicitado en el apartado </t>
    </r>
    <r>
      <rPr>
        <b/>
        <sz val="10"/>
        <color rgb="FF000000"/>
        <rFont val="Geomanist"/>
        <family val="3"/>
      </rPr>
      <t>J) GARANTÍA DE CUMPLIMIENTO</t>
    </r>
    <r>
      <rPr>
        <sz val="10"/>
        <color rgb="FF000000"/>
        <rFont val="Geomanist"/>
        <family val="3"/>
      </rPr>
      <t>?</t>
    </r>
  </si>
  <si>
    <r>
      <t xml:space="preserve">¿Puede prestar el servicio requerido de acuerdo a lo establecido en el apartado </t>
    </r>
    <r>
      <rPr>
        <b/>
        <sz val="10"/>
        <color rgb="FF000000"/>
        <rFont val="Geomanist"/>
        <family val="3"/>
      </rPr>
      <t>K) FORMA DE PAGO</t>
    </r>
    <r>
      <rPr>
        <sz val="10"/>
        <color rgb="FF000000"/>
        <rFont val="Geomanist"/>
        <family val="3"/>
      </rPr>
      <t>?</t>
    </r>
  </si>
  <si>
    <r>
      <t>¿Puede prestar el servicio requerido de acuerdo a lo establecido en el apartado</t>
    </r>
    <r>
      <rPr>
        <b/>
        <sz val="10"/>
        <color rgb="FF000000"/>
        <rFont val="Geomanist"/>
        <family val="3"/>
      </rPr>
      <t xml:space="preserve"> L) MECANISMOS DE COMPROBACIÓN, SUPERVISIÓN Y VERIFICACIÓN DE LOS BIENES O DE LOS SERVICIOS CONTRATADOS Y EFECTIVAMENTE ENTREGADOS O PRESTADOS, ASÍ COMO DEL CUMPLIMIENTO DE LAS REQUISICIONES DE CADA ENTREGABLE</t>
    </r>
    <r>
      <rPr>
        <sz val="10"/>
        <color rgb="FF000000"/>
        <rFont val="Geomanist"/>
        <family val="3"/>
      </rPr>
      <t>?</t>
    </r>
  </si>
  <si>
    <r>
      <t xml:space="preserve">¿Puede prestar el servicio requerido de acuerdo a lo establecido en el apartado </t>
    </r>
    <r>
      <rPr>
        <b/>
        <sz val="10"/>
        <color rgb="FF000000"/>
        <rFont val="Geomanist"/>
        <family val="3"/>
      </rPr>
      <t>I) DEVOLUCIÓN POR DEFECTOS, VICIOS OCULTOS DE LOS BIENES O DE LA CALIDAD DE LOS SERVICIOS</t>
    </r>
    <r>
      <rPr>
        <sz val="10"/>
        <color rgb="FF000000"/>
        <rFont val="Geomanist"/>
        <family val="3"/>
      </rPr>
      <t>?</t>
    </r>
  </si>
  <si>
    <t>P1 Baja California</t>
  </si>
  <si>
    <t>P7. Guerrero</t>
  </si>
  <si>
    <t>P8. Hidalgo</t>
  </si>
  <si>
    <r>
      <t xml:space="preserve">4. </t>
    </r>
    <r>
      <rPr>
        <b/>
        <sz val="10"/>
        <color theme="1"/>
        <rFont val="Geomanist"/>
        <family val="3"/>
      </rPr>
      <t xml:space="preserve">"Cotización" </t>
    </r>
    <r>
      <rPr>
        <sz val="10"/>
        <color theme="1"/>
        <rFont val="Geomanist"/>
        <family val="3"/>
      </rPr>
      <t xml:space="preserve">información relativa a su cotización para el </t>
    </r>
    <r>
      <rPr>
        <b/>
        <sz val="10"/>
        <color theme="1"/>
        <rFont val="Geomanist"/>
        <family val="3"/>
      </rPr>
      <t xml:space="preserve">“Servicio Médico Integral de Servicios de Sangre” </t>
    </r>
  </si>
  <si>
    <t>martes 15 de octubre de 2024 a las 16:00 hrs.</t>
  </si>
  <si>
    <r>
      <t>Durante este proceso, el Instituto responderá a sus dudas o aclaraciones respecto del requerimiento planteado por el Instituto, por lo que, en caso de existir dudas o aclaraciones, estas deberán presentarlas a más tardar el día jueves</t>
    </r>
    <r>
      <rPr>
        <b/>
        <sz val="10"/>
        <color rgb="FFFF0000"/>
        <rFont val="Geomanist"/>
        <family val="3"/>
      </rPr>
      <t xml:space="preserve"> 10 de octubre de 2024 a las 13:00 horas</t>
    </r>
    <r>
      <rPr>
        <b/>
        <sz val="10"/>
        <color theme="1"/>
        <rFont val="Geomanist"/>
        <family val="3"/>
      </rPr>
      <t xml:space="preserve"> </t>
    </r>
    <r>
      <rPr>
        <sz val="10"/>
        <color theme="1"/>
        <rFont val="Geomanist"/>
        <family val="3"/>
      </rPr>
      <t xml:space="preserve">al correo electrónico: </t>
    </r>
    <r>
      <rPr>
        <b/>
        <u/>
        <sz val="10"/>
        <color rgb="FF0070C0"/>
        <rFont val="Geomanist"/>
        <family val="3"/>
      </rPr>
      <t xml:space="preserve">inv.mercado4@imssbienestar.gob.mx </t>
    </r>
    <r>
      <rPr>
        <sz val="10"/>
        <color theme="1"/>
        <rFont val="Geomanist"/>
        <family val="3"/>
      </rPr>
      <t xml:space="preserve">Transcurrido el plazo anterior se considerarán extemporáneas sus preguntas y no se dará respuesta. </t>
    </r>
  </si>
  <si>
    <t xml:space="preserve">Solicitud de cotización para la Investigación de Mercado para el “Servicio Médico Integral de Servicios de Sangre ” </t>
  </si>
  <si>
    <r>
      <t xml:space="preserve">¿Su representada tiene contrato vigente con empresas privadas para otorgar </t>
    </r>
    <r>
      <rPr>
        <b/>
        <sz val="9"/>
        <color theme="1"/>
        <rFont val="Montserrat"/>
      </rPr>
      <t xml:space="preserve">Servicio Médico Integral de Servicios de Sangre </t>
    </r>
    <r>
      <rPr>
        <sz val="9"/>
        <color theme="1"/>
        <rFont val="Montserrat"/>
      </rPr>
      <t>?</t>
    </r>
  </si>
  <si>
    <r>
      <t xml:space="preserve">¿Su representada tiene contrato vigente en sector Gobierno para otorgar el  </t>
    </r>
    <r>
      <rPr>
        <b/>
        <sz val="9"/>
        <color theme="1"/>
        <rFont val="Montserrat"/>
      </rPr>
      <t xml:space="preserve">Servicio Médico Integral de Servicios de Sangre </t>
    </r>
    <r>
      <rPr>
        <sz val="9"/>
        <color theme="1"/>
        <rFont val="Montserrat"/>
      </rPr>
      <t xml:space="preserve"> ?</t>
    </r>
  </si>
  <si>
    <r>
      <t xml:space="preserve">¿Puede prestar el servicio requerido de acuerdo a lo establecido en el apartado  </t>
    </r>
    <r>
      <rPr>
        <b/>
        <sz val="10"/>
        <color rgb="FF000000"/>
        <rFont val="Geomanist"/>
        <family val="3"/>
      </rPr>
      <t>c)	DESCRIPCIÓN AMPLIA Y DETALLADA DE LOS BIENES O SERVICIOS SOLICITADOS</t>
    </r>
    <r>
      <rPr>
        <sz val="10"/>
        <color rgb="FF000000"/>
        <rFont val="Geomanist"/>
        <family val="3"/>
      </rPr>
      <t>?</t>
    </r>
  </si>
  <si>
    <r>
      <t xml:space="preserve">¿Puede prestar el servicio requerido de acuerdo a lo establecido en el apartado </t>
    </r>
    <r>
      <rPr>
        <b/>
        <sz val="10"/>
        <color rgb="FF000000"/>
        <rFont val="Geomanist"/>
        <family val="3"/>
      </rPr>
      <t xml:space="preserve"> c.1. GENERALIDADES DEL SERVICIO</t>
    </r>
    <r>
      <rPr>
        <sz val="10"/>
        <color rgb="FF000000"/>
        <rFont val="Geomanist"/>
        <family val="3"/>
      </rPr>
      <t>?</t>
    </r>
  </si>
  <si>
    <r>
      <t xml:space="preserve">¿Puede prestar el servicio requerido de acuerdo a lo establecido en el apartado </t>
    </r>
    <r>
      <rPr>
        <b/>
        <sz val="10"/>
        <color rgb="FF000000"/>
        <rFont val="Geomanist"/>
        <family val="3"/>
      </rPr>
      <t>c.2. EQUIPO DEL SERVICIO DE SANGRE</t>
    </r>
    <r>
      <rPr>
        <sz val="10"/>
        <color rgb="FF000000"/>
        <rFont val="Geomanist"/>
        <family val="3"/>
      </rPr>
      <t>?</t>
    </r>
  </si>
  <si>
    <r>
      <t xml:space="preserve">¿Puede prestar el servicio requerido de acuerdo a lo establecido en el apartado </t>
    </r>
    <r>
      <rPr>
        <b/>
        <sz val="10"/>
        <color rgb="FF000000"/>
        <rFont val="Geomanist"/>
        <family val="3"/>
      </rPr>
      <t>c.2.1. REGISTRO SANITARIO Y CERTIFICADOS</t>
    </r>
    <r>
      <rPr>
        <sz val="10"/>
        <color rgb="FF000000"/>
        <rFont val="Geomanist"/>
        <family val="3"/>
      </rPr>
      <t>?</t>
    </r>
  </si>
  <si>
    <r>
      <t xml:space="preserve">¿Puede prestar el servicio requerido de acuerdo a lo establecido en el apartado </t>
    </r>
    <r>
      <rPr>
        <b/>
        <sz val="10"/>
        <color rgb="FF000000"/>
        <rFont val="Geomanist"/>
        <family val="3"/>
      </rPr>
      <t>c2.2. BIENES DE CONSUMO</t>
    </r>
    <r>
      <rPr>
        <sz val="10"/>
        <color rgb="FF000000"/>
        <rFont val="Geomanist"/>
        <family val="3"/>
      </rPr>
      <t>?</t>
    </r>
  </si>
  <si>
    <r>
      <t xml:space="preserve">¿Puede prestar el servicio requerido de acuerdo a lo establecido en el apartado </t>
    </r>
    <r>
      <rPr>
        <b/>
        <sz val="10"/>
        <color rgb="FF000000"/>
        <rFont val="Geomanist"/>
        <family val="3"/>
      </rPr>
      <t>c.2.3. MANTENIMIENTO Y ASISTENCIA TÉCNICA</t>
    </r>
    <r>
      <rPr>
        <sz val="10"/>
        <color rgb="FF000000"/>
        <rFont val="Geomanist"/>
        <family val="3"/>
      </rPr>
      <t>?</t>
    </r>
  </si>
  <si>
    <r>
      <t xml:space="preserve">¿Puede prestar el servicio requerido de acuerdo a lo establecido en el apartado </t>
    </r>
    <r>
      <rPr>
        <b/>
        <sz val="10"/>
        <color rgb="FF000000"/>
        <rFont val="Geomanist"/>
        <family val="3"/>
      </rPr>
      <t>c.3. CAPACITACIÓN</t>
    </r>
    <r>
      <rPr>
        <sz val="10"/>
        <color rgb="FF000000"/>
        <rFont val="Geomanist"/>
        <family val="3"/>
      </rPr>
      <t>?</t>
    </r>
  </si>
  <si>
    <r>
      <t xml:space="preserve">¿Puede prestar el servicio requerido de acuerdo a lo establecido en el apartado </t>
    </r>
    <r>
      <rPr>
        <b/>
        <sz val="10"/>
        <color rgb="FF000000"/>
        <rFont val="Geomanist"/>
        <family val="3"/>
      </rPr>
      <t>c.3.1. CAPACITACIÓN PREVIA</t>
    </r>
    <r>
      <rPr>
        <sz val="10"/>
        <color rgb="FF000000"/>
        <rFont val="Geomanist"/>
        <family val="3"/>
      </rPr>
      <t>?</t>
    </r>
  </si>
  <si>
    <r>
      <t xml:space="preserve">¿Puede prestar el servicio requerido de acuerdo a lo establecido en el apartado </t>
    </r>
    <r>
      <rPr>
        <b/>
        <sz val="10"/>
        <color rgb="FF000000"/>
        <rFont val="Geomanist"/>
        <family val="3"/>
      </rPr>
      <t>c.3.2. CAPACITACIÓN CONTINUA</t>
    </r>
    <r>
      <rPr>
        <sz val="10"/>
        <color rgb="FF000000"/>
        <rFont val="Geomanist"/>
        <family val="3"/>
      </rPr>
      <t>?</t>
    </r>
  </si>
  <si>
    <r>
      <t xml:space="preserve">¿Puede prestar el servicio requerido de acuerdo a lo establecido en el apartado </t>
    </r>
    <r>
      <rPr>
        <b/>
        <sz val="10"/>
        <color rgb="FF000000"/>
        <rFont val="Geomanist"/>
        <family val="3"/>
      </rPr>
      <t>c.4. ADECUACIÓN DEL ÁREA FÍSICA</t>
    </r>
    <r>
      <rPr>
        <sz val="10"/>
        <color rgb="FF000000"/>
        <rFont val="Geomanist"/>
        <family val="3"/>
      </rPr>
      <t>?</t>
    </r>
  </si>
  <si>
    <r>
      <t xml:space="preserve">¿Puede prestar el servicio requerido de acuerdo a lo establecido en el apartado </t>
    </r>
    <r>
      <rPr>
        <b/>
        <sz val="10"/>
        <color rgb="FF000000"/>
        <rFont val="Geomanist"/>
        <family val="3"/>
      </rPr>
      <t>c.4.1. VISITA A SITIO</t>
    </r>
    <r>
      <rPr>
        <sz val="10"/>
        <color rgb="FF000000"/>
        <rFont val="Geomanist"/>
        <family val="3"/>
      </rPr>
      <t>?</t>
    </r>
  </si>
  <si>
    <r>
      <t xml:space="preserve">¿Puede prestar el servicio requerido de acuerdo a lo establecido en el apartado </t>
    </r>
    <r>
      <rPr>
        <b/>
        <sz val="10"/>
        <color rgb="FF000000"/>
        <rFont val="Geomanist"/>
        <family val="3"/>
      </rPr>
      <t xml:space="preserve">c.7. CONTROL DE CALIDAD </t>
    </r>
    <r>
      <rPr>
        <sz val="10"/>
        <color rgb="FF000000"/>
        <rFont val="Geomanist"/>
        <family val="3"/>
      </rPr>
      <t>?</t>
    </r>
  </si>
  <si>
    <r>
      <t xml:space="preserve">¿Puede prestar el servicio requerido de acuerdo a lo establecido en el apartado </t>
    </r>
    <r>
      <rPr>
        <b/>
        <sz val="10"/>
        <color rgb="FF000000"/>
        <rFont val="Geomanist"/>
        <family val="3"/>
      </rPr>
      <t>c.9. CENTROS DE CALIFICACIÓN BIOLÓGICA Y/O LABORATORIO DE REFERENCIA</t>
    </r>
    <r>
      <rPr>
        <sz val="10"/>
        <color rgb="FF000000"/>
        <rFont val="Geomanist"/>
        <family val="3"/>
      </rPr>
      <t>?</t>
    </r>
  </si>
  <si>
    <r>
      <t xml:space="preserve">¿Puede prestar el servicio requerido de acuerdo a lo establecido en el apartado </t>
    </r>
    <r>
      <rPr>
        <b/>
        <sz val="10"/>
        <color rgb="FF000000"/>
        <rFont val="Geomanist"/>
        <family val="3"/>
      </rPr>
      <t>c.8. TRASLADO DE MUESTRAS, SANGRE TOTAL Y HEMOCOMPONENTES</t>
    </r>
    <r>
      <rPr>
        <sz val="10"/>
        <color rgb="FF000000"/>
        <rFont val="Geomanist"/>
        <family val="3"/>
      </rPr>
      <t>?</t>
    </r>
  </si>
  <si>
    <r>
      <t xml:space="preserve">¿Puede prestar el servicio requerido de acuerdo a lo establecido en el apartado </t>
    </r>
    <r>
      <rPr>
        <b/>
        <sz val="10"/>
        <color rgb="FF000000"/>
        <rFont val="Geomanist"/>
        <family val="3"/>
      </rPr>
      <t>c.10. CONTROL DE CALIDAD DE SANGRE TOTAL, HEMOCOMPONENTES Y AFÉRESIS.</t>
    </r>
    <r>
      <rPr>
        <sz val="10"/>
        <color rgb="FF000000"/>
        <rFont val="Geomanist"/>
        <family val="3"/>
      </rPr>
      <t>?</t>
    </r>
  </si>
  <si>
    <r>
      <t xml:space="preserve">¿Puede prestar el servicio requerido de acuerdo a lo establecido en el apartado </t>
    </r>
    <r>
      <rPr>
        <b/>
        <sz val="10"/>
        <color rgb="FF000000"/>
        <rFont val="Geomanist"/>
        <family val="3"/>
      </rPr>
      <t>c.11. CONTINGENCIA</t>
    </r>
    <r>
      <rPr>
        <sz val="10"/>
        <color rgb="FF000000"/>
        <rFont val="Geomanist"/>
        <family val="3"/>
      </rPr>
      <t>?</t>
    </r>
  </si>
  <si>
    <r>
      <t xml:space="preserve">¿Puede prestar el servicio requerido de acuerdo a lo establecido en el apartado </t>
    </r>
    <r>
      <rPr>
        <b/>
        <sz val="10"/>
        <color rgb="FF000000"/>
        <rFont val="Geomanist"/>
        <family val="3"/>
      </rPr>
      <t>c.12. ENTREGA DE INSTALACIONES DEL PROVEEDOR ADJUDICADO AL ORGANISMO</t>
    </r>
    <r>
      <rPr>
        <sz val="10"/>
        <color rgb="FF000000"/>
        <rFont val="Geomanist"/>
        <family val="3"/>
      </rPr>
      <t>?</t>
    </r>
  </si>
  <si>
    <r>
      <t xml:space="preserve">¿Puede prestar el servicio requerido de acuerdo a lo establecido en el apartado </t>
    </r>
    <r>
      <rPr>
        <b/>
        <sz val="10"/>
        <color rgb="FF000000"/>
        <rFont val="Geomanist"/>
        <family val="3"/>
      </rPr>
      <t>d)	PROCESO DE ENTREGA DE BIENES, DE INSTALACIÓN DE EQUIPOS O TODA ACTIVIDAD QUE SE REQUIERA REALIZAR PREVIA AL INICIO DEL CONTRATO QUE DEBERÁ REALIZAR EL PROVEEDOR ADJUDICADO; JUNTO CON LAS ACTIVIDADES CORRESPONDIENTES PARA EL PROVEEDOR SALIENTE SIN QUE EN LA TRANSICIÓN SE VEA AFECTADO IMSS-BIENESTAR.</t>
    </r>
    <r>
      <rPr>
        <sz val="10"/>
        <color rgb="FF000000"/>
        <rFont val="Geomanist"/>
        <family val="3"/>
      </rPr>
      <t>?</t>
    </r>
  </si>
  <si>
    <r>
      <t xml:space="preserve">¿Puede prestar el servicio requerido de acuerdo a lo establecido en el apartado </t>
    </r>
    <r>
      <rPr>
        <b/>
        <sz val="10"/>
        <color rgb="FF000000"/>
        <rFont val="Geomanist"/>
        <family val="3"/>
      </rPr>
      <t xml:space="preserve">e)	FORMATOS ANEXOS MEDIANTE LOS CUALES SE REALIZARÁ LA ENTREGA-RECEPCIÓN, SEGUIMIENTO, VALIDACIÓN Y AQUELLAS FUNCIONES QUE SE CONSIDEREN NECESARIAS PARA LA CORRECTA ADMINISTRACIÓN DEL SERVICIO, ARRENDAMIENTO O ENTREGA DE BIENES. </t>
    </r>
    <r>
      <rPr>
        <sz val="10"/>
        <color rgb="FF000000"/>
        <rFont val="Geomanist"/>
        <family val="3"/>
      </rPr>
      <t>?</t>
    </r>
  </si>
  <si>
    <r>
      <t xml:space="preserve">¿Puede prestar el servicio requerido de acuerdo a lo establecido en el apartado </t>
    </r>
    <r>
      <rPr>
        <b/>
        <sz val="10"/>
        <color rgb="FF000000"/>
        <rFont val="Geomanist"/>
        <family val="3"/>
      </rPr>
      <t xml:space="preserve">f)	GENERACIÓN DE INFORMACIÓN, ESTUDIOS, FORMATOS U OTRO, POR PARTE DEL PROVEEDOR QUE PERTENEZCAN AL IMSS-BIENESTAR. </t>
    </r>
    <r>
      <rPr>
        <sz val="10"/>
        <color rgb="FF000000"/>
        <rFont val="Geomanist"/>
        <family val="3"/>
      </rPr>
      <t>?</t>
    </r>
  </si>
  <si>
    <r>
      <t xml:space="preserve">¿Puede prestar el servicio requerido de acuerdo a lo establecido en el apartado </t>
    </r>
    <r>
      <rPr>
        <b/>
        <sz val="10"/>
        <color rgb="FF000000"/>
        <rFont val="Geomanist"/>
        <family val="3"/>
      </rPr>
      <t>g)	PRUEBAS, MÉTODO DE EVALUACIÓN, RESPONSABLE DE LLEVARLAS A CABO, EL TIEMPO REQUERIDO PARA SU REALIZACIÓN, LA UNIDAD DE MEDIDA CON LA CUAL SE DETERMINARÁ Y EL RESULTADO MÍNIMO QUE SE DEBERÁ OBTENER</t>
    </r>
    <r>
      <rPr>
        <sz val="10"/>
        <color rgb="FF000000"/>
        <rFont val="Geomanist"/>
        <family val="3"/>
      </rPr>
      <t>?</t>
    </r>
  </si>
  <si>
    <r>
      <t xml:space="preserve">Escrito Bienes Nacional.
</t>
    </r>
    <r>
      <rPr>
        <sz val="10"/>
        <color rgb="FF000000"/>
        <rFont val="Geomanist"/>
        <family val="3"/>
      </rPr>
      <t>Conforme a las especificaciones definidas en Anexo Técnico</t>
    </r>
  </si>
  <si>
    <r>
      <t xml:space="preserve">Escrito Bienes de importación.
</t>
    </r>
    <r>
      <rPr>
        <sz val="10"/>
        <color rgb="FF000000"/>
        <rFont val="Geomanist"/>
        <family val="3"/>
      </rPr>
      <t>Conforme a las especificaciones definidas en Anexo Técnico</t>
    </r>
  </si>
  <si>
    <r>
      <t xml:space="preserve">3. Carta Compromiso Equipo de cómputo para la comunicación y envío de la información.
</t>
    </r>
    <r>
      <rPr>
        <sz val="10"/>
        <color rgb="FF000000"/>
        <rFont val="Geomanist"/>
        <family val="3"/>
      </rPr>
      <t>Conforme a las especificaciones definidas en Anexo Técnico</t>
    </r>
  </si>
  <si>
    <r>
      <t>¿Puede prestar el servicio requerido de acuerdo a lo establecido en el apartado</t>
    </r>
    <r>
      <rPr>
        <b/>
        <sz val="10"/>
        <color rgb="FF000000"/>
        <rFont val="Geomanist"/>
        <family val="3"/>
      </rPr>
      <t xml:space="preserve"> B)	PLAZO Y CONDICIONES DE ENTREGA</t>
    </r>
    <r>
      <rPr>
        <sz val="10"/>
        <color rgb="FF000000"/>
        <rFont val="Geomanist"/>
        <family val="3"/>
      </rPr>
      <t>?</t>
    </r>
  </si>
  <si>
    <t>Los licitantes deberán presentar carta del fabricante de los bienes, suscrita por el Representante Legal, la cual deberá de ser bajo protesta de decir verdad, de que los bienes ofertados cumplen con las normas señaladas.</t>
  </si>
  <si>
    <r>
      <t xml:space="preserve">1.	Presentar requisitados los Anexos de Servicio Médico Integral de Servicios de Sangre
</t>
    </r>
    <r>
      <rPr>
        <sz val="10"/>
        <color rgb="FF000000"/>
        <rFont val="Geomanist"/>
        <family val="3"/>
      </rPr>
      <t>Conforme a las especificaciones definidas en los Términos y Condiciones</t>
    </r>
  </si>
  <si>
    <r>
      <t xml:space="preserve"> </t>
    </r>
    <r>
      <rPr>
        <sz val="10"/>
        <color theme="1"/>
        <rFont val="Geomanist"/>
        <family val="3"/>
      </rPr>
      <t xml:space="preserve">Copia simple que acredite el cumplimiento con la actividad normada por la Norma Oficial Mexicana, Norma Mexicana, Norma Internacional, Norma de Referencia o Especificación Técnica aplicable, expedido por un Organismo de Certificación acreditado por la EMA., El certificado deberá estar vigente durante la vigencia del contrato; por lo que, en caso contrario se deberá tramitar su renovación ante un Organismo de Certificación acreditado, debiendo enviar copia de éste al IMSS-BIENESTAR. </t>
    </r>
  </si>
  <si>
    <r>
      <t xml:space="preserve">●     </t>
    </r>
    <r>
      <rPr>
        <b/>
        <sz val="10"/>
        <color rgb="FF000000"/>
        <rFont val="Geomanist"/>
        <family val="3"/>
      </rPr>
      <t>Norma Oficial Mexicana NOM-253-SSA1-2012</t>
    </r>
    <r>
      <rPr>
        <sz val="10"/>
        <color rgb="FF000000"/>
        <rFont val="Geomanist"/>
        <family val="3"/>
      </rPr>
      <t>, Para Disposición de Sangre humana y sus componentes con fines terapéuticos, publicada en el DOF el 26 de octubre del 2012 y su modificación a los puntos 6.10.5.3, 8.1.1, 8.4.6.1 y 13.5.1 y la eliminación del punto 3.1.38, publicada en el DOF el 18 de septiembre de 2015.</t>
    </r>
  </si>
  <si>
    <r>
      <t xml:space="preserve">●     </t>
    </r>
    <r>
      <rPr>
        <b/>
        <sz val="10"/>
        <color rgb="FF000000"/>
        <rFont val="Geomanist"/>
        <family val="3"/>
      </rPr>
      <t>Norma Mexicana</t>
    </r>
    <r>
      <rPr>
        <sz val="10"/>
        <color rgb="FF000000"/>
        <rFont val="Geomanist"/>
        <family val="3"/>
      </rPr>
      <t xml:space="preserve"> </t>
    </r>
    <r>
      <rPr>
        <b/>
        <sz val="10"/>
        <color rgb="FF000000"/>
        <rFont val="Geomanist"/>
        <family val="3"/>
      </rPr>
      <t>NMX-EC-15189-IMNC-2015</t>
    </r>
    <r>
      <rPr>
        <sz val="10"/>
        <color rgb="FF000000"/>
        <rFont val="Geomanist"/>
        <family val="3"/>
      </rPr>
      <t>, Laboratorios Clínicos Requisitos de la Calidad y Competencia, publicada en el DOF el 26 de mayo de 2015.</t>
    </r>
  </si>
  <si>
    <r>
      <t xml:space="preserve">●     </t>
    </r>
    <r>
      <rPr>
        <b/>
        <sz val="10"/>
        <color rgb="FF000000"/>
        <rFont val="Geomanist"/>
        <family val="3"/>
      </rPr>
      <t>Norma Mexicana</t>
    </r>
    <r>
      <rPr>
        <sz val="10"/>
        <color rgb="FF000000"/>
        <rFont val="Geomanist"/>
        <family val="3"/>
      </rPr>
      <t xml:space="preserve"> </t>
    </r>
    <r>
      <rPr>
        <b/>
        <sz val="10"/>
        <color rgb="FF000000"/>
        <rFont val="Geomanist"/>
        <family val="3"/>
      </rPr>
      <t>NMX-EC-17043-IMNC-2010</t>
    </r>
    <r>
      <rPr>
        <sz val="10"/>
        <color rgb="FF000000"/>
        <rFont val="Geomanist"/>
        <family val="3"/>
      </rPr>
      <t>, Evaluación de la conformidad–Requisitos generales para los ensayos de aptitud, publicada en el DOF el 16 de agosto de 2011.</t>
    </r>
  </si>
  <si>
    <r>
      <t xml:space="preserve">●     </t>
    </r>
    <r>
      <rPr>
        <b/>
        <sz val="10"/>
        <color rgb="FF000000"/>
        <rFont val="Geomanist"/>
        <family val="3"/>
      </rPr>
      <t>Norma Oficial Mexicana NOM-007-SSA3-2011</t>
    </r>
    <r>
      <rPr>
        <sz val="10"/>
        <color rgb="FF000000"/>
        <rFont val="Geomanist"/>
        <family val="3"/>
      </rPr>
      <t>, Para la organización y funcionamiento de los laboratorios clínicos, publicada en el DOF el 27 de marzo de 2012.</t>
    </r>
  </si>
  <si>
    <r>
      <t xml:space="preserve">●     </t>
    </r>
    <r>
      <rPr>
        <b/>
        <sz val="10"/>
        <color rgb="FF000000"/>
        <rFont val="Geomanist"/>
        <family val="3"/>
      </rPr>
      <t>Norma Oficial Mexicana NOM-064-SSA1-1993</t>
    </r>
    <r>
      <rPr>
        <sz val="10"/>
        <color rgb="FF000000"/>
        <rFont val="Geomanist"/>
        <family val="3"/>
      </rPr>
      <t>, Que establece las especificaciones sanitarias de los equipos de reactivos utilizados para diagnóstico, publicada en el DOF el 24 de febrero de 1995.</t>
    </r>
  </si>
  <si>
    <r>
      <t xml:space="preserve">●     </t>
    </r>
    <r>
      <rPr>
        <b/>
        <sz val="10"/>
        <color rgb="FF000000"/>
        <rFont val="Geomanist"/>
        <family val="3"/>
      </rPr>
      <t>Norma Oficial Mexicana NOM-077-SSA1-1994</t>
    </r>
    <r>
      <rPr>
        <sz val="10"/>
        <color rgb="FF000000"/>
        <rFont val="Geomanist"/>
        <family val="3"/>
      </rPr>
      <t>, Que establece las especificaciones sanitarias de los materiales de control (en general) para laboratorios de patología clínica, publicada en el DOF el 01 de julio de 1996.</t>
    </r>
  </si>
  <si>
    <r>
      <t xml:space="preserve">●     </t>
    </r>
    <r>
      <rPr>
        <b/>
        <sz val="10"/>
        <color rgb="FF000000"/>
        <rFont val="Geomanist"/>
        <family val="3"/>
      </rPr>
      <t>Norma Oficial Mexicana NOM-078-SSA1-1994</t>
    </r>
    <r>
      <rPr>
        <sz val="10"/>
        <color rgb="FF000000"/>
        <rFont val="Geomanist"/>
        <family val="3"/>
      </rPr>
      <t>, Que establece las especificaciones sanitarias de los estándares de calibración utilizados en las mediciones realizadas en los laboratorios de patología clínica, publicada el 01 de julio de 1996.</t>
    </r>
  </si>
  <si>
    <r>
      <t xml:space="preserve">●     </t>
    </r>
    <r>
      <rPr>
        <b/>
        <sz val="10"/>
        <color rgb="FF000000"/>
        <rFont val="Geomanist"/>
        <family val="3"/>
      </rPr>
      <t>Norma Oficial Mexicana NOM-016-SSA3-2012</t>
    </r>
    <r>
      <rPr>
        <sz val="10"/>
        <color rgb="FF000000"/>
        <rFont val="Geomanist"/>
        <family val="3"/>
      </rPr>
      <t>, Que establece las características mínimas de infraestructura y equipamiento de hospitales y consultorios de atención médica especializada, publicada en el DOF el 22 de junio de 2010.</t>
    </r>
  </si>
  <si>
    <r>
      <t xml:space="preserve">Escrito libre en papel membretado de la empresa 
 i.    </t>
    </r>
    <r>
      <rPr>
        <sz val="10"/>
        <color rgb="FF000000"/>
        <rFont val="Geomanist"/>
        <family val="3"/>
      </rPr>
      <t xml:space="preserve">Manifieste que los </t>
    </r>
    <r>
      <rPr>
        <b/>
        <sz val="10"/>
        <color rgb="FF000000"/>
        <rFont val="Geomanist"/>
        <family val="3"/>
      </rPr>
      <t>equipos ofertados</t>
    </r>
    <r>
      <rPr>
        <sz val="10"/>
        <color rgb="FF000000"/>
        <rFont val="Geomanist"/>
        <family val="3"/>
      </rPr>
      <t>, tienen una fecha de fabricación no mayor a 5 (cinco) años.
Conforme a las especificaciones definidas en los Términos y Condiciones</t>
    </r>
  </si>
  <si>
    <r>
      <t>Escrito libre en papel membretado de la empresa 
ii.</t>
    </r>
    <r>
      <rPr>
        <sz val="10"/>
        <color rgb="FF000000"/>
        <rFont val="Geomanist"/>
        <family val="3"/>
      </rPr>
      <t xml:space="preserve">	Manifieste que contará con los equipos necesarios para la prestación del servicio de acuerdo a lo solicitado, los que deberán estar en óptimas condiciones de funcionamiento, ser de tecnología de vanguardia y haber sido ensamblados de manera integral en el país de origen y, para los bienes de consumo, considerando  una vigencia de al menos de 2 (dos) meses de caducidad (excepto los bienes de consumo compuestos por células sanguíneas, los cuales podrán tener una vigencia menor a un mes) contados a partir de la fecha de dotación del bien de consumo correspondiente. Los equipos y bienes de consumo que se oferten no serán reconstruidos, ni de bienes correspondientes a saldos o remanentes que ostenten las leyendas “Only Export”, “Refurbished” ni “Only Investigation”, descontinuados o sin autorización para su uso en el país de origen porque hayan sido motivo de alertas médicas o de concentraciones por parte de las autoridades sanitarias de cualquier país, que instruyan su retiro del mercado.</t>
    </r>
    <r>
      <rPr>
        <b/>
        <sz val="10"/>
        <color rgb="FF000000"/>
        <rFont val="Geomanist"/>
        <family val="3"/>
      </rPr>
      <t xml:space="preserve">
</t>
    </r>
    <r>
      <rPr>
        <sz val="10"/>
        <color rgb="FF000000"/>
        <rFont val="Geomanist"/>
        <family val="3"/>
      </rPr>
      <t>Conforme a las especificaciones definidas en los Términos y Condiciones</t>
    </r>
  </si>
  <si>
    <r>
      <t xml:space="preserve">Escrito libre en papel membretado de la empresa 
</t>
    </r>
    <r>
      <rPr>
        <sz val="10"/>
        <color rgb="FF000000"/>
        <rFont val="Geomanist"/>
        <family val="3"/>
      </rPr>
      <t>iii.	Se compromete a realizar las adecuaciones del área física, para la instalación de los equipos de laboratorio clínico, complementarios y de cómputo, condiciones y necesidades que deben considerar para la óptima prestación del servicio, en la(s) Unidad(es) Médica(s) de la(s) partida(s) en la(s) que participe.
Conforme a las especificaciones definidas en los Términos y Condiciones</t>
    </r>
  </si>
  <si>
    <r>
      <t xml:space="preserve">Escrito libre en papel membretado de la empresa 
</t>
    </r>
    <r>
      <rPr>
        <sz val="10"/>
        <color rgb="FF000000"/>
        <rFont val="Geomanist"/>
        <family val="3"/>
      </rPr>
      <t>iv.	Cumple con lo establecido en los “Términos y Condiciones” y el “Anexo Técnico” de la presente convocatoria. 
Conforme a las especificaciones definidas en los Términos y Condiciones</t>
    </r>
  </si>
  <si>
    <r>
      <t xml:space="preserve">¿Puede prestar el servicio requerido de acuerdo a lo establecido en el apartado </t>
    </r>
    <r>
      <rPr>
        <b/>
        <sz val="10"/>
        <color rgb="FF000000"/>
        <rFont val="Geomanist"/>
        <family val="3"/>
      </rPr>
      <t>TRANSICIÓN DEL SERVICIO</t>
    </r>
    <r>
      <rPr>
        <sz val="10"/>
        <color rgb="FF000000"/>
        <rFont val="Geomanist"/>
        <family val="3"/>
      </rPr>
      <t>?</t>
    </r>
  </si>
  <si>
    <r>
      <t xml:space="preserve">¿Puede prestar el servicio requerido de acuerdo a lo establecido en el apartado </t>
    </r>
    <r>
      <rPr>
        <b/>
        <sz val="10"/>
        <color rgb="FF000000"/>
        <rFont val="Geomanist"/>
        <family val="3"/>
      </rPr>
      <t>NIVELES DE SERVICIO</t>
    </r>
    <r>
      <rPr>
        <sz val="10"/>
        <color rgb="FF000000"/>
        <rFont val="Geomanist"/>
        <family val="3"/>
      </rPr>
      <t>?</t>
    </r>
  </si>
  <si>
    <r>
      <t xml:space="preserve">¿Su representada acepta lo establecido en el apartado </t>
    </r>
    <r>
      <rPr>
        <b/>
        <sz val="10"/>
        <color rgb="FF000000"/>
        <rFont val="Geomanist"/>
        <family val="3"/>
      </rPr>
      <t>PENAS CONVENCIONALES POR ATRASO EN LA PRESTACIÓN DE LOS SERVICIOS</t>
    </r>
    <r>
      <rPr>
        <sz val="10"/>
        <color rgb="FF000000"/>
        <rFont val="Geomanist"/>
        <family val="3"/>
      </rPr>
      <t>?</t>
    </r>
  </si>
  <si>
    <r>
      <t>¿Su representada acepta lo establecido en el apartado</t>
    </r>
    <r>
      <rPr>
        <b/>
        <sz val="10"/>
        <color rgb="FF000000"/>
        <rFont val="Geomanist"/>
        <family val="3"/>
      </rPr>
      <t xml:space="preserve"> DEDUCCIONES POR INCUMPLIMIENTO PARCIAL O DEFICIENTE EN LA PRESTACIÓN DEL SERVICIO</t>
    </r>
    <r>
      <rPr>
        <sz val="10"/>
        <color rgb="FF000000"/>
        <rFont val="Geomanist"/>
        <family val="3"/>
      </rPr>
      <t>?</t>
    </r>
  </si>
  <si>
    <t>● La cadena de frío de la sangre. Guía para la selección y adquisición de equipos y accesorios. Publicada en el año 2014 por la Organización Mundial de la Salud.</t>
  </si>
  <si>
    <t>Pregunta</t>
  </si>
  <si>
    <t>Indique los ingresos económicos de su última declaración anual correspondiente al ejercicio fiscal, presentada ante la Secretaría de Hacienda y Crédito Público (SHCP)</t>
  </si>
  <si>
    <t>¿Puede presentar constancia que acredite que dichos trabajadores son personas con discapacidad en términos de lo dispuesto por el segundo párrafo del en el artículo 2 fracción XXI de la Ley General para la Inclusión de las Personas con Discapacidad?</t>
  </si>
  <si>
    <t>¿Puede acreditar que haya aplicado políticas y prácticas de igualdad de género, conforme a la certificación derivada de la Norma Mexicana para la Igualdad Laboral entre Mujeres y Hombres (NMX-R-025-SCFI-2015), emitida por las autoridades y organismos facultados para tal efecto?</t>
  </si>
  <si>
    <t>Indique el número de documentos en los que conste la cancelación de la garantía de cumplimiento respectiva y/o la manifestación expresa de la contratante</t>
  </si>
  <si>
    <t xml:space="preserve">Indique los ingresos económicos de su última declaración provisional mensual del Impuesto Sobre la Renta, presentada ante la Secretaría de Hacienda y Crédito Público (SHCP)
</t>
  </si>
  <si>
    <t xml:space="preserve">Indique los ingresos económicos de su última declaración anual correspondiente al ejercicio fiscal, presentada ante la Secretaría de Hacienda y Crédito Público (SHCP)
</t>
  </si>
  <si>
    <t>¿Dentro de su plantilla de trabajadores cuenta con trabajadores con discapacidad?</t>
  </si>
  <si>
    <t>¿Su representada se encuentra clasificada como MIPYMES?</t>
  </si>
  <si>
    <r>
      <t xml:space="preserve">¿Puede presentar una </t>
    </r>
    <r>
      <rPr>
        <b/>
        <sz val="11"/>
        <color theme="1"/>
        <rFont val="Geomanist"/>
        <family val="3"/>
      </rPr>
      <t>Metodología para la prestación del servicio</t>
    </r>
    <r>
      <rPr>
        <sz val="11"/>
        <color theme="1"/>
        <rFont val="Geomanist"/>
        <family val="3"/>
      </rPr>
      <t xml:space="preserve">?
</t>
    </r>
    <r>
      <rPr>
        <i/>
        <sz val="11"/>
        <color theme="1"/>
        <rFont val="Geomanist"/>
        <family val="3"/>
      </rPr>
      <t>Conforme a lo señalado en el documento Anexo Criterios de Evaluación Técnica por Puntos y Porcentajes</t>
    </r>
  </si>
  <si>
    <r>
      <t xml:space="preserve">¿Puede presentar un </t>
    </r>
    <r>
      <rPr>
        <b/>
        <sz val="11"/>
        <color theme="1"/>
        <rFont val="Geomanist"/>
        <family val="3"/>
      </rPr>
      <t>Esquema estructural de la organización de los recursos humanos</t>
    </r>
    <r>
      <rPr>
        <sz val="11"/>
        <color theme="1"/>
        <rFont val="Geomanist"/>
        <family val="3"/>
      </rPr>
      <t xml:space="preserve">?
</t>
    </r>
    <r>
      <rPr>
        <i/>
        <sz val="11"/>
        <color theme="1"/>
        <rFont val="Geomanist"/>
        <family val="3"/>
      </rPr>
      <t>Conforme a lo señalado en el documento Anexo Criterios de Evaluación Técnica por Puntos y Porcentajes</t>
    </r>
  </si>
  <si>
    <r>
      <t xml:space="preserve">Indique el número de </t>
    </r>
    <r>
      <rPr>
        <b/>
        <sz val="11"/>
        <color theme="1"/>
        <rFont val="Geomanist"/>
        <family val="3"/>
      </rPr>
      <t>Químicos</t>
    </r>
    <r>
      <rPr>
        <sz val="11"/>
        <color theme="1"/>
        <rFont val="Geomanist"/>
        <family val="3"/>
      </rPr>
      <t xml:space="preserve"> con el que cuenta su representada y que puede asignar a la prestación del servicio por cada grupo de estudio (puede ser la misma persona)</t>
    </r>
  </si>
  <si>
    <r>
      <t xml:space="preserve">Indique el número de </t>
    </r>
    <r>
      <rPr>
        <b/>
        <sz val="11"/>
        <color theme="1"/>
        <rFont val="Geomanist"/>
        <family val="3"/>
      </rPr>
      <t>Técnicos</t>
    </r>
    <r>
      <rPr>
        <sz val="11"/>
        <color theme="1"/>
        <rFont val="Geomanist"/>
        <family val="3"/>
      </rPr>
      <t xml:space="preserve"> con el que cuenta su representada  y que puede asignar a la prestación del servicio por cada grupo de estudio (puede ser la misma persona)</t>
    </r>
  </si>
  <si>
    <r>
      <t xml:space="preserve">Indique el número de </t>
    </r>
    <r>
      <rPr>
        <b/>
        <sz val="11"/>
        <color theme="1"/>
        <rFont val="Geomanist"/>
        <family val="3"/>
      </rPr>
      <t>Ingenieros</t>
    </r>
    <r>
      <rPr>
        <sz val="11"/>
        <color theme="1"/>
        <rFont val="Geomanist"/>
        <family val="3"/>
      </rPr>
      <t xml:space="preserve"> con el que cuenta su representada  y que puede asignar a la prestación del servicio por cada grupo de estudio (puede ser la misma persona)</t>
    </r>
  </si>
  <si>
    <r>
      <t xml:space="preserve">Indique el número de </t>
    </r>
    <r>
      <rPr>
        <b/>
        <sz val="11"/>
        <color theme="1"/>
        <rFont val="Geomanist"/>
        <family val="3"/>
      </rPr>
      <t>Médicos</t>
    </r>
    <r>
      <rPr>
        <sz val="11"/>
        <color theme="1"/>
        <rFont val="Geomanist"/>
        <family val="3"/>
      </rPr>
      <t xml:space="preserve"> con el que cuenta su representada  y que puede asignar a la prestación del servicio por cada grupo de estudio (puede ser la misma persona)</t>
    </r>
  </si>
  <si>
    <r>
      <t xml:space="preserve">Indique el número de años de experiencia con los que cuentan los </t>
    </r>
    <r>
      <rPr>
        <b/>
        <sz val="11"/>
        <color theme="1"/>
        <rFont val="Geomanist"/>
        <family val="3"/>
      </rPr>
      <t>Químicos</t>
    </r>
    <r>
      <rPr>
        <sz val="11"/>
        <color theme="1"/>
        <rFont val="Geomanist"/>
        <family val="3"/>
      </rPr>
      <t xml:space="preserve"> con los que puede prestar el servicio
</t>
    </r>
    <r>
      <rPr>
        <b/>
        <i/>
        <sz val="11"/>
        <color theme="1"/>
        <rFont val="Geomanist"/>
        <family val="3"/>
      </rPr>
      <t>Se verificará con currículum individualizado con la descripción de sus funciones y responsabilidades</t>
    </r>
  </si>
  <si>
    <r>
      <t xml:space="preserve">Indique el número de años de experiencia con los que cuentan los </t>
    </r>
    <r>
      <rPr>
        <b/>
        <sz val="11"/>
        <color theme="1"/>
        <rFont val="Geomanist"/>
        <family val="3"/>
      </rPr>
      <t>Técnicos</t>
    </r>
    <r>
      <rPr>
        <sz val="11"/>
        <color theme="1"/>
        <rFont val="Geomanist"/>
        <family val="3"/>
      </rPr>
      <t xml:space="preserve"> con los que puede prestar el servicio
</t>
    </r>
    <r>
      <rPr>
        <b/>
        <i/>
        <sz val="11"/>
        <color theme="1"/>
        <rFont val="Geomanist"/>
        <family val="3"/>
      </rPr>
      <t>Se verificará con currículum individualizado con la descripción de sus funciones y responsabilidades</t>
    </r>
  </si>
  <si>
    <r>
      <t xml:space="preserve">Indique el número de años de experiencia con los que cuentan los </t>
    </r>
    <r>
      <rPr>
        <b/>
        <sz val="11"/>
        <color theme="1"/>
        <rFont val="Geomanist"/>
        <family val="3"/>
      </rPr>
      <t>Ingenieros</t>
    </r>
    <r>
      <rPr>
        <sz val="11"/>
        <color theme="1"/>
        <rFont val="Geomanist"/>
        <family val="3"/>
      </rPr>
      <t xml:space="preserve"> con los que puede prestar el servicio
</t>
    </r>
    <r>
      <rPr>
        <b/>
        <i/>
        <sz val="11"/>
        <color theme="1"/>
        <rFont val="Geomanist"/>
        <family val="3"/>
      </rPr>
      <t>Se verificará con currículum individualizado con la descripción de sus funciones y responsabilidades</t>
    </r>
  </si>
  <si>
    <r>
      <t xml:space="preserve">Indique el número de años de experiencia con los que cuentan los </t>
    </r>
    <r>
      <rPr>
        <b/>
        <sz val="11"/>
        <color theme="1"/>
        <rFont val="Geomanist"/>
        <family val="3"/>
      </rPr>
      <t>Médicos</t>
    </r>
    <r>
      <rPr>
        <sz val="11"/>
        <color theme="1"/>
        <rFont val="Geomanist"/>
        <family val="3"/>
      </rPr>
      <t xml:space="preserve"> con los que puede prestar el servicio
</t>
    </r>
    <r>
      <rPr>
        <b/>
        <i/>
        <sz val="11"/>
        <color theme="1"/>
        <rFont val="Geomanist"/>
        <family val="3"/>
      </rPr>
      <t>Se verificará con currículum individualizado con la descripción de sus funciones y responsabilidades</t>
    </r>
  </si>
  <si>
    <r>
      <rPr>
        <b/>
        <sz val="11"/>
        <color theme="1"/>
        <rFont val="Geomanist"/>
        <family val="3"/>
      </rPr>
      <t>Químicos</t>
    </r>
    <r>
      <rPr>
        <sz val="11"/>
        <color theme="1"/>
        <rFont val="Geomanist"/>
        <family val="3"/>
      </rPr>
      <t xml:space="preserve">
Indique la constancia (certificado o título o cédula profesional) de terminación de estudios en del (los) responsable(s) de cada grupo de estudios por parte del licitante (una persona puede estar a cargo de más de un grupo de estudios)</t>
    </r>
  </si>
  <si>
    <r>
      <rPr>
        <b/>
        <sz val="11"/>
        <color theme="1"/>
        <rFont val="Geomanist"/>
        <family val="3"/>
      </rPr>
      <t>Técnicos</t>
    </r>
    <r>
      <rPr>
        <sz val="11"/>
        <color theme="1"/>
        <rFont val="Geomanist"/>
        <family val="3"/>
      </rPr>
      <t xml:space="preserve">
Indique la constancia (certificado o título o cédula profesional) de terminación de estudios en del (los) responsable(s) de cada grupo de estudios por parte del licitante (una persona puede estar a cargo de más de un grupo de estudios)</t>
    </r>
  </si>
  <si>
    <r>
      <rPr>
        <b/>
        <sz val="11"/>
        <color theme="1"/>
        <rFont val="Geomanist"/>
        <family val="3"/>
      </rPr>
      <t xml:space="preserve">Ingenieros
</t>
    </r>
    <r>
      <rPr>
        <sz val="11"/>
        <color theme="1"/>
        <rFont val="Geomanist"/>
        <family val="3"/>
      </rPr>
      <t>Indique la constancia (certificado o título o cédula profesional) de terminación de estudios en del (los) responsable(s) de cada grupo de estudios por parte del licitante (una persona puede estar a cargo de más de un grupo de estudios)</t>
    </r>
  </si>
  <si>
    <r>
      <rPr>
        <b/>
        <sz val="11"/>
        <color theme="1"/>
        <rFont val="Geomanist"/>
        <family val="3"/>
      </rPr>
      <t>Médicos</t>
    </r>
    <r>
      <rPr>
        <sz val="11"/>
        <color theme="1"/>
        <rFont val="Geomanist"/>
        <family val="3"/>
      </rPr>
      <t xml:space="preserve">
Indique la constancia (certificado o título o cédula profesional) de terminación de estudios en del (los) responsable(s) de cada grupo de estudios por parte del licitante (una persona puede estar a cargo de más de un grupo de estudios)</t>
    </r>
  </si>
  <si>
    <r>
      <t xml:space="preserve">Indique el número de contratos debidamente formalizados de la misma naturaleza (servicios de sangre)  realizados al menos en dos (2) años y máximo cinco (5) años.
</t>
    </r>
    <r>
      <rPr>
        <b/>
        <i/>
        <sz val="11"/>
        <color theme="1"/>
        <rFont val="Geomanist"/>
        <family val="3"/>
      </rPr>
      <t>Deberán contener lo relacionado en la matriz de puntos y porcentajes</t>
    </r>
  </si>
  <si>
    <r>
      <t xml:space="preserve">Indique el número de años de experiencia comprobable en los últimos 5 años relativos a servicios similares (servicios de sangre) 
</t>
    </r>
    <r>
      <rPr>
        <b/>
        <i/>
        <sz val="11"/>
        <color theme="1"/>
        <rFont val="Geomanist"/>
        <family val="3"/>
      </rPr>
      <t>Los contratos deberán contener lo relacionado en la matriz de puntos y porcentajes</t>
    </r>
  </si>
  <si>
    <r>
      <t xml:space="preserve">Indique el número de contratos calificados como favorables de los últimos 5 años
Conforme a lo señalado en el rubro de </t>
    </r>
    <r>
      <rPr>
        <b/>
        <i/>
        <sz val="11"/>
        <color theme="1"/>
        <rFont val="Geomanist"/>
        <family val="3"/>
      </rPr>
      <t>Especialidad de la matriz de puntos y porcentajes</t>
    </r>
  </si>
  <si>
    <t>P21. Zacatecas</t>
  </si>
  <si>
    <t>ZSSSA000613</t>
  </si>
  <si>
    <t>HOSPITAL GENERAL JEREZ</t>
  </si>
  <si>
    <t>HOSPITAL GENERAL FRESNILLO</t>
  </si>
  <si>
    <t>ZSSSA012450</t>
  </si>
  <si>
    <t>HOSPITAL DE LA MUJER ZACATECANA</t>
  </si>
  <si>
    <t>ZSIMB002481 / ZSSSA013143</t>
  </si>
  <si>
    <t>HOSPITAL GENERAL DE ZACATECAS</t>
  </si>
  <si>
    <t>Prueba de compatibilidad manual </t>
  </si>
  <si>
    <t>Grupo Sanguíneo ABO (prueba directa e inversa) y Rh Técnica Manual </t>
  </si>
  <si>
    <t>Hemoclasificación de los sistemas AB0 y Rh (antígeno D) en tarjeta, cassette, columna o placa</t>
  </si>
  <si>
    <t>Investigación de anticuerpos irregulares (semipanel) en tarjeta, cassette, columna o placa </t>
  </si>
  <si>
    <t>Identificación de anticuerpos irregulares (panel completo) </t>
  </si>
  <si>
    <t>Prueba de compatibilidad en tarjeta, cassette, columna o placa </t>
  </si>
  <si>
    <t>Determinación de fenotipo eritrocitario en tarjeta, cassette, columna o placa </t>
  </si>
  <si>
    <t>VZIMB005533 / VZSSA006972</t>
  </si>
  <si>
    <t>VZIMB003766 / VZSSA004744</t>
  </si>
  <si>
    <t>VZIMB003870 / VZSSA004860</t>
  </si>
  <si>
    <t>VZIMB000826 / VZSSA001150</t>
  </si>
  <si>
    <t>VZSSA015435</t>
  </si>
  <si>
    <t>VZSSA007684</t>
  </si>
  <si>
    <t>VZSSA010212</t>
  </si>
  <si>
    <t>VZIMB000983 / VZSSA001355</t>
  </si>
  <si>
    <t>VZSSA001384</t>
  </si>
  <si>
    <t>VZSSA015411</t>
  </si>
  <si>
    <t>VZIBM002844 / VZSSA003595</t>
  </si>
  <si>
    <t>VZIMB002675 / VZSSA003361</t>
  </si>
  <si>
    <t>VZIMB006315 / VZSSA007882</t>
  </si>
  <si>
    <t>VZIMB003911 / VZSSA004913</t>
  </si>
  <si>
    <t>VZIMB006175 / VZSSA007730</t>
  </si>
  <si>
    <t>VZIMB004944 / VZSSA006313</t>
  </si>
  <si>
    <t>VZSSA006815</t>
  </si>
  <si>
    <t>VZSSA002393</t>
  </si>
  <si>
    <t>SIN CLUES</t>
  </si>
  <si>
    <t>CENTRO DE ALTA ESPECIALIDAD DR. RAFAEL LUCIO</t>
  </si>
  <si>
    <t>CENTRO ESTATAL DE CANCEROLOGÍA "DR. MIGUEL DORANTES MESA"</t>
  </si>
  <si>
    <t>HOSPITAL REGIONAL POZA RICA</t>
  </si>
  <si>
    <t>HOSPITAL REGIONAL RIO BLANCO</t>
  </si>
  <si>
    <t>HOSPITAL REGIONAL DE COATZACOALCOS DR VALENTIN GOMEZ FARIAS IMSS-BIENESTAR</t>
  </si>
  <si>
    <t>HOSPITAL DE LA COMUNIDAD DR. PEDRO CORONEL PÉREZ</t>
  </si>
  <si>
    <t>HOSPITAL DE LA COMUNIDAD DE TONALAPAN</t>
  </si>
  <si>
    <t>HOSPITAL GENERAL DE BOCA DEL RÍO</t>
  </si>
  <si>
    <t>HOSPITAL GENERAL CORDOBA YANGA</t>
  </si>
  <si>
    <t>HOSPITAL GENERAL COSAMALOAPAN</t>
  </si>
  <si>
    <t xml:space="preserve">HOSPITAL GENERAL ISLA </t>
  </si>
  <si>
    <t>HOSPITAL GENERAL DE MINATITLAN</t>
  </si>
  <si>
    <t>HOSPITAL GENERAL MARTINEZ DE LA TORRE</t>
  </si>
  <si>
    <t>HOSPITAL GENERAL DE OLUTA-ACAYUCAN</t>
  </si>
  <si>
    <t>HOSPITAL GENERAL  SAN ANDRES TUXTLA  DR. BERNARDO PEÑA</t>
  </si>
  <si>
    <t>HOSPITAL GENERAL DE TARIMOYA</t>
  </si>
  <si>
    <t>HOSPITAL GENERAL "JESUS GARCIA CORONA" DE TIERRA BLANCA, VER.</t>
  </si>
  <si>
    <t>HOSPITAL IMSS BIENESTAR  TUXPAN DR EMILIO ALCAZAR</t>
  </si>
  <si>
    <t>HOSPITAL GENERAL HUATUSCO DR. DARÍO MENDEZ LIMA</t>
  </si>
  <si>
    <t>HOSPITAL MATERNO INFANTIL COATZACOALCOS</t>
  </si>
  <si>
    <t>Total Partida 21</t>
  </si>
  <si>
    <t>P20. Veracruz</t>
  </si>
  <si>
    <t>VERACRUZ</t>
  </si>
  <si>
    <t>Sangre Total Segura</t>
  </si>
  <si>
    <t>Aféresis plaquetaria </t>
  </si>
  <si>
    <t>Prueba de detección de antiglobulina humana monoespecífica anti-IgG en tarjeta, cassette, columna o placa </t>
  </si>
  <si>
    <t>Prueba de detección de antiglobulina humana monoespecífica anti-C3d en tarjeta, cassette, columna o placa </t>
  </si>
  <si>
    <t>Elución </t>
  </si>
  <si>
    <t>Aféresis eritrocitaria </t>
  </si>
  <si>
    <t>Aféresis multicomponente/plasmática </t>
  </si>
  <si>
    <t>Sangre_Total_Segura</t>
  </si>
  <si>
    <t>Aféresis</t>
  </si>
  <si>
    <t>Total Partida 20</t>
  </si>
  <si>
    <t>TLSSA001376 / TLIMB000975</t>
  </si>
  <si>
    <t>TLSSA017645 / TLIMB001890</t>
  </si>
  <si>
    <t>TLSSA017913 / TLIMB002095</t>
  </si>
  <si>
    <t>TLIMB001820 / TLSSA002344</t>
  </si>
  <si>
    <t>HOSPITAL GERAL REGIONAL EMILIO SANCHEZ PIEDRAS</t>
  </si>
  <si>
    <t>HOSPITAL INFANTIL DE TLAXCALA</t>
  </si>
  <si>
    <t>HOSPITAL DE LA MUJER</t>
  </si>
  <si>
    <t>HOSPITAL GENERAL DE TLAXCALA</t>
  </si>
  <si>
    <t>P19. Tlaxcala</t>
  </si>
  <si>
    <t>Total Partida 19</t>
  </si>
  <si>
    <t>SRIMB001561 / SRSSA001851</t>
  </si>
  <si>
    <t>SRIMB000453 / SRSSA000562</t>
  </si>
  <si>
    <t>SRIMB001766 / SRSSA002085</t>
  </si>
  <si>
    <t>SRSSA001105</t>
  </si>
  <si>
    <t xml:space="preserve">HOSPITAL GENERAL NOGALES </t>
  </si>
  <si>
    <t xml:space="preserve">HOSPITAL GENERAL CD OBREGON </t>
  </si>
  <si>
    <t>HOSPITAL GENERAL DE SAN LUIS RIO COLORADO</t>
  </si>
  <si>
    <t>HOSPITAL INFANTIL DEL ESTADO DE SONORA</t>
  </si>
  <si>
    <t>Total Partida 16</t>
  </si>
  <si>
    <t>P16. Sonora</t>
  </si>
  <si>
    <t>P17. Tabasco</t>
  </si>
  <si>
    <t>TCIMB001841 / TCSSA002353</t>
  </si>
  <si>
    <t>TCIMB005266 / TCSSA017420</t>
  </si>
  <si>
    <t>TCIMB003446 / TCSSA004564</t>
  </si>
  <si>
    <t>HOSPITAL GENERAL DE EMILIANO ZAPATA</t>
  </si>
  <si>
    <t>HOSPITAL GENERAL DR DESIDERIO G ROSADO CARBAJAL</t>
  </si>
  <si>
    <t>HOSPITAL GENERAL DE TEAPA DR. NICANDRO L. MELO</t>
  </si>
  <si>
    <t>Total Partida 17</t>
  </si>
  <si>
    <t>P18. Tamaulipas</t>
  </si>
  <si>
    <t>Total Partida 18</t>
  </si>
  <si>
    <t>TSSSA002810</t>
  </si>
  <si>
    <t>TSSSA005151</t>
  </si>
  <si>
    <t>TSSSA000401</t>
  </si>
  <si>
    <t>TSSSA003732</t>
  </si>
  <si>
    <t>TSSSA001772</t>
  </si>
  <si>
    <t>TSSSA018070</t>
  </si>
  <si>
    <t>TSSSA001550</t>
  </si>
  <si>
    <t>TSSSA001562</t>
  </si>
  <si>
    <t>TSSSA018000</t>
  </si>
  <si>
    <t>TSSSA002793</t>
  </si>
  <si>
    <t>TSSSA018292</t>
  </si>
  <si>
    <t>TAMAULIPAS</t>
  </si>
  <si>
    <t>HOSPITAL GENERAL DR. NORBERTO TREVIÑO ZAPATA</t>
  </si>
  <si>
    <t xml:space="preserve">Aféresis plaquetaria </t>
  </si>
  <si>
    <t>Prueba de detección de antiglobulina humana monoespecífica anti-C3d en tarjeta, cassette, columna o placa</t>
  </si>
  <si>
    <t>Prueba de compatibilidad en tarjeta, cassette, columna o placa</t>
  </si>
  <si>
    <t>Determinación de fenotipo eritrocitario en tarjeta, cassette, columna o placa</t>
  </si>
  <si>
    <t>Identificación de anticuerpos irregulares (panel completo)</t>
  </si>
  <si>
    <t>Prueba de detección de antiglobulina humana monoespecífica anti-IgG en tarjeta, cassette, columna o placa</t>
  </si>
  <si>
    <t>Grupo Sanguíneo ABO (prueba directa e inversa) y Rh Técnica Manual</t>
  </si>
  <si>
    <t>Aféresis Multicomponente/Plasmática</t>
  </si>
  <si>
    <t>HOSPITAL GENERAL DE TAMPICO DR. CARLOS CANSECO</t>
  </si>
  <si>
    <t>HOSPITAL GENERAL CIVIL CIUDAD MADERO</t>
  </si>
  <si>
    <t>Prueba de compatibilidad manual</t>
  </si>
  <si>
    <t>HOSPITAL GENERAL DE MATAMOROS</t>
  </si>
  <si>
    <t>HOSPITAL GENERAL REYNOSA DR. JOSÉ MARÍA CANTÚ GARZA</t>
  </si>
  <si>
    <t>HOSPITAL GENERAL MATERNO INFANTIL DE REYNOSA</t>
  </si>
  <si>
    <t>HOSPITAL GENERAL NUEVO LAREDO</t>
  </si>
  <si>
    <t>HOSPITAL GENERAL CIVIL NUEVO LAREDO</t>
  </si>
  <si>
    <t>Aféresis eritrocitaria</t>
  </si>
  <si>
    <t>HOSPITAL GENERAL DE CD. MANTE DR. EMILIO MARTÍNEZ MANAUTOU</t>
  </si>
  <si>
    <t>HOSPITAL INFANTIL DE TAMAULIPAS</t>
  </si>
  <si>
    <t>HOSPITAL REGIONAL DE ALTA ESPECIALIDAD EN CD. VICTORIA BICENTENARIO 2010</t>
  </si>
  <si>
    <t>Investigación de anticuerpos irregulares (semipanel) en tarjeta, cassette, columna o placa</t>
  </si>
  <si>
    <t>Elución</t>
  </si>
  <si>
    <t>P15. Sinaloa</t>
  </si>
  <si>
    <t>Total Partida 15</t>
  </si>
  <si>
    <t>SLSSA018265</t>
  </si>
  <si>
    <t>SLSSA000024</t>
  </si>
  <si>
    <t>SLSSA002556</t>
  </si>
  <si>
    <t>HOSPITAL GENERAL EL DORADO</t>
  </si>
  <si>
    <t>HOSPITAL GENERAL DE LOS MOCHIS</t>
  </si>
  <si>
    <t>HOSPITAL PEDIÁTRICO DE SINALOA</t>
  </si>
  <si>
    <t>SINALOA</t>
  </si>
  <si>
    <t>P14. San Luis Potosi</t>
  </si>
  <si>
    <t>SPSSA000945</t>
  </si>
  <si>
    <t>SPIMB000240 / SPSSA000356</t>
  </si>
  <si>
    <t>SPSSA002992</t>
  </si>
  <si>
    <t>SPSSA017301</t>
  </si>
  <si>
    <t>SPIMB002574 / SPSSA003482</t>
  </si>
  <si>
    <t>HOSPITAL GENERAL DE RÍOVERDE</t>
  </si>
  <si>
    <t>HOSPITAL GENERAL DE SOLEDAD DE GRACIANO SÁNCHEZ</t>
  </si>
  <si>
    <t>HOSPITAL GENERAL DE CD VALLES</t>
  </si>
  <si>
    <t>HOSPITAL GENERAL DE MATEHUALA</t>
  </si>
  <si>
    <t>HOSPITAL DEL NIÑO Y LA MUJER  DR. ALBERTO LOPEZ HERMOSA</t>
  </si>
  <si>
    <t xml:space="preserve">HOSPITAL CENTRAL DR. IGNACIO MORONES PRIETO </t>
  </si>
  <si>
    <t>Total Partida 14</t>
  </si>
  <si>
    <t>P13. Quintana Roo</t>
  </si>
  <si>
    <t>Total Partida 13</t>
  </si>
  <si>
    <t>QRSSA000011</t>
  </si>
  <si>
    <t>QRIMB001973 / QRSSA018062</t>
  </si>
  <si>
    <t>QRIMB000351 / QRSSA000373</t>
  </si>
  <si>
    <t>QRIMB000025 / QRSSA000023</t>
  </si>
  <si>
    <t>HOSPITAL GENERAL DE COZUMEL</t>
  </si>
  <si>
    <t>HOSPITAL GENERAL DE CHETUMAL</t>
  </si>
  <si>
    <t>Hemoclasificación de los sistemas AB0 y Rh (antígeno D) en placa</t>
  </si>
  <si>
    <t>HOSPITAL GENERAL IMSS BIENESTAR FELIPE CARRILLO PUERTO</t>
  </si>
  <si>
    <t>IDENTIFICACIÓN DE ANTICUERPOS IRREGULARES (PANEL COMPLETO)</t>
  </si>
  <si>
    <t>PRUEBA DE COMPATIBILIDAD EN TARJETA, CASSETTE, COLUMNA Y PLACA</t>
  </si>
  <si>
    <t>AFÉRESIS</t>
  </si>
  <si>
    <t>SANGRE_TOTAL_SEGURA</t>
  </si>
  <si>
    <t>PRUEBA DE DETECCIÓN DE ANTIGLOBULINA HUMANA MONOESPECÍFICA ANTI-IGG EN TARJETA, CASSETTE, COLUMNA O PLACA</t>
  </si>
  <si>
    <t>PLIM004860 / PLSSA008425</t>
  </si>
  <si>
    <t>PLIMB006885 / PLSSA016543</t>
  </si>
  <si>
    <t>PLSSA015551</t>
  </si>
  <si>
    <t>PLSSA016835</t>
  </si>
  <si>
    <t>PLIMB005910 / PLSSA015230</t>
  </si>
  <si>
    <t>PLIMB007083 / PLSSA016806</t>
  </si>
  <si>
    <t>PLIMB004925 / PLSSA008485</t>
  </si>
  <si>
    <t>PLSSA009394</t>
  </si>
  <si>
    <t>PLSSA008272</t>
  </si>
  <si>
    <t>PLSSA008572</t>
  </si>
  <si>
    <t>PLSSA002490</t>
  </si>
  <si>
    <t>PLSSA005710</t>
  </si>
  <si>
    <t>PLSSA008881</t>
  </si>
  <si>
    <t>HOSPITAL GENERAL HUAUCHINANGO</t>
  </si>
  <si>
    <t>HOSPITAL GENERAL DE ZACATLAN</t>
  </si>
  <si>
    <t>HOSPITAL GENERAL DE CUETZALAN</t>
  </si>
  <si>
    <t>HOSPITAL GENERAL ZONA NORTE BICENTENARIO DE LA INDEPENDENCIA</t>
  </si>
  <si>
    <t>HOSPITAL GENERAL DE IZUCAR DE MATAMOROS</t>
  </si>
  <si>
    <t>HOSPITAL GENERAL DE TEZIUTLAN</t>
  </si>
  <si>
    <t>HOSPITAL DE TRAUMATOLOGIA Y ORTOPEDIA DR GENERAL RAFAEL MORENO VALLE</t>
  </si>
  <si>
    <t>HOSPITAL DE LA MUJER Y NEONATOLOGIA DE TEHUACAN</t>
  </si>
  <si>
    <t>HOSPITAL GENERAL ACATLAN DE OSORIO</t>
  </si>
  <si>
    <t>HOSPITAL GENERAL DR EDUARDO VAZQUEZ N</t>
  </si>
  <si>
    <t>HOSPITAL PARA EL NIÑO POBLANO</t>
  </si>
  <si>
    <t>Amplificación de ácidos nucleicos para virus de la inmunodeficiencia humana</t>
  </si>
  <si>
    <t>Amplificación de ácidos nucleicos para virus B de la hepatitis</t>
  </si>
  <si>
    <t>Amplificación de ácidos nucleicos para virus C de la hepatitis</t>
  </si>
  <si>
    <t>CTH de sangre periférica alogénica</t>
  </si>
  <si>
    <t>P13. Puebla</t>
  </si>
  <si>
    <t>P11. Oaxaca</t>
  </si>
  <si>
    <t>OCSSA018473</t>
  </si>
  <si>
    <t>OCIMB008651 / OCSSA019873</t>
  </si>
  <si>
    <t>OCSSA020655</t>
  </si>
  <si>
    <t>OCSSA016764</t>
  </si>
  <si>
    <t>OCIMB001844 / OCSSA002052</t>
  </si>
  <si>
    <t>OCSSA003406</t>
  </si>
  <si>
    <t>OCIMB008815 / OCSSA020030</t>
  </si>
  <si>
    <t>OCSSA002146</t>
  </si>
  <si>
    <t>OCIMB000881 / OCSSA000985</t>
  </si>
  <si>
    <t>HOSPITAL GENERAL DE TEHUANTEPEC</t>
  </si>
  <si>
    <t>HOSPITAL GENERAL DE SALINA CRUZ</t>
  </si>
  <si>
    <t>HOSPITAL GENERAL DE PUTLA</t>
  </si>
  <si>
    <t>HOSPITAL GENERAL CIUDAD IXTEPEC</t>
  </si>
  <si>
    <t>HG CUICATLAN DR. ALBERTO VARGAS MERINO</t>
  </si>
  <si>
    <t>HG SAN PABLO HUIXTEPEC DR. MANUEL VELASCO SUÁREZ</t>
  </si>
  <si>
    <t>HOSPITAL GENERAL DE PUERTO ESCONDIDO</t>
  </si>
  <si>
    <t>HOSPITAL GENERAL DE TUXTEPEC</t>
  </si>
  <si>
    <t>HG OAXACA DR. AURELIO VALDIVIESO</t>
  </si>
  <si>
    <t>Total Partida 11</t>
  </si>
  <si>
    <t>Total Partida 10</t>
  </si>
  <si>
    <t>NTSSA002084</t>
  </si>
  <si>
    <t>NTIMB000015</t>
  </si>
  <si>
    <t>NTSSA002166</t>
  </si>
  <si>
    <t>NTSSA001594</t>
  </si>
  <si>
    <t>NTSSA000800</t>
  </si>
  <si>
    <t>HOSPITAL GENERAL SAN FRANCISCO</t>
  </si>
  <si>
    <t>HOSPITAL GENERAL SANTIAGO IXCUINTLA</t>
  </si>
  <si>
    <t>HOSPITAL CIVIL DR. ANTONIO GONZÁLEZ GUEVARA</t>
  </si>
  <si>
    <t>HOSPITAL GENERAL ROSAMORADA</t>
  </si>
  <si>
    <t>NAYARIT</t>
  </si>
  <si>
    <t>P10. Nayarit</t>
  </si>
  <si>
    <t>BCSSA000015</t>
  </si>
  <si>
    <t xml:space="preserve">HOSPITAL GENERAL DE ENSENADA </t>
  </si>
  <si>
    <t>BCIM000355 / BCSSA000440</t>
  </si>
  <si>
    <t>HOSPITAL GENERAL DE MEXICALI</t>
  </si>
  <si>
    <t>HOSPITAL GENERAL TIJUANA</t>
  </si>
  <si>
    <t>P2 Campeche</t>
  </si>
  <si>
    <t>CCIMB001526 / CCSSA017670</t>
  </si>
  <si>
    <t>HOSPITAL GENERAL DE ESPECIALIDADES DR. JAVIER BUENFIL OSORIO</t>
  </si>
  <si>
    <t>CCSSA000363</t>
  </si>
  <si>
    <t>HOSPITAL GENERAL DRA MARIA DEL SOCORRO QUIROGA AGUILAR</t>
  </si>
  <si>
    <t>CCIMB001531 / CCSSA017682</t>
  </si>
  <si>
    <t>HOSPITAL GENERAL DE ESCÁRCEGA "DR. JANELL ROMERO AGUILAR"</t>
  </si>
  <si>
    <t>Total Partida 2</t>
  </si>
  <si>
    <t>P3. CDMX</t>
  </si>
  <si>
    <t>DFSSA005011</t>
  </si>
  <si>
    <t>Ciudad de México</t>
  </si>
  <si>
    <t>HOSPITAL GENERAL TOPILEJO</t>
  </si>
  <si>
    <t>DFSSA003162</t>
  </si>
  <si>
    <t>DFIMB002662 / DFSSA018154</t>
  </si>
  <si>
    <t>DFIMB002674 / DFSSA018166</t>
  </si>
  <si>
    <t>DFIMB002114 / DFSSA003722</t>
  </si>
  <si>
    <t>DFIMB002266 / DFSSA004265</t>
  </si>
  <si>
    <t>HOSPITAL DE ESPECIALIDADES DE LA CIUDAD DE MÉXICO DR. BELISARIO DOMINGUEZ</t>
  </si>
  <si>
    <t>DFIMB002435 / DFSSA005175</t>
  </si>
  <si>
    <t>HOSPITAL GENERAL CUAJIMALPA</t>
  </si>
  <si>
    <t>DFIMB000451 / DFSSA000881</t>
  </si>
  <si>
    <t>DFIMB002575 / DFSSA017886</t>
  </si>
  <si>
    <t>Amplificación de ácidos nucleicos para virus de la inmunodeficiencia humana </t>
  </si>
  <si>
    <t>Amplificación de ácidos nucleicos para virus B de la hepatitis </t>
  </si>
  <si>
    <t>Amplificación de ácidos nucleicos para virus C de la hepatitis </t>
  </si>
  <si>
    <t>DFIMB000446 / DFSSA000864</t>
  </si>
  <si>
    <t>DFIMB002020 / DFSSA003553</t>
  </si>
  <si>
    <t>HOSPITAL GENERAL DR. RUBEN LEÑERO</t>
  </si>
  <si>
    <t>DFSSA001540</t>
  </si>
  <si>
    <t>HOSPITAL GENERAL IZTAPALAPA</t>
  </si>
  <si>
    <t>Total Partida 3</t>
  </si>
  <si>
    <t>P4. Chiapas</t>
  </si>
  <si>
    <t>CSSSA018776</t>
  </si>
  <si>
    <t>HOSPITAL DE LA MUJER COMITAN</t>
  </si>
  <si>
    <t>CSSSA005773</t>
  </si>
  <si>
    <t>HOSPITAL DE LA MUJER SAN CRISTOBAL DE LAS CASAS</t>
  </si>
  <si>
    <t>HOSPITAL CHIAPAS NOS UNE "DR. JESUS GILBERTO GOMEZ MAZA"</t>
  </si>
  <si>
    <t>CSSSA004595</t>
  </si>
  <si>
    <t>HOSPITAL GENERAL PALENQUE</t>
  </si>
  <si>
    <t>CSSSA007074</t>
  </si>
  <si>
    <t>HOSPITAL GENERAL "DR JUAN C. CORZO TONALA"</t>
  </si>
  <si>
    <t>CSSSA018764</t>
  </si>
  <si>
    <t>HOSPITAL DE LAS CULTURAS SAN CRISTOBAL DE LAS CASAS</t>
  </si>
  <si>
    <t>CSSSA001030</t>
  </si>
  <si>
    <t>HOSPITAL GENERAL MARIA IGNACIA GANDULFO COMITAN</t>
  </si>
  <si>
    <t>CSSSA019645</t>
  </si>
  <si>
    <t>HOSPITAL BASICO COMUNITARIO OCOSINGO</t>
  </si>
  <si>
    <t>CSSSA009186</t>
  </si>
  <si>
    <t>HOSPITAL GENERAL DE REFORMA</t>
  </si>
  <si>
    <t>CSSSA009244</t>
  </si>
  <si>
    <t>HOSPITAL GENERAL TAPACHULA</t>
  </si>
  <si>
    <t>CSSSA018875</t>
  </si>
  <si>
    <t>HOSPITAL GENERAL BICENTENARIO VILLAFLORES</t>
  </si>
  <si>
    <t>HOSPITAL REGIONAL DR. RAFAEL PASCASIO GAMBOA TUXTLA</t>
  </si>
  <si>
    <t>CSIMB003506 / CSSSA008882</t>
  </si>
  <si>
    <t>HOSPITAL REGIONAL DE ALTA ESPECIALIDAD CIUDAD SALUD</t>
  </si>
  <si>
    <t>Total Partida 4</t>
  </si>
  <si>
    <t>P5. Colima</t>
  </si>
  <si>
    <t>CMIMB000103 / CMSSA000125</t>
  </si>
  <si>
    <t>HOSPITAL REGIONAL UNIVERSITARIO</t>
  </si>
  <si>
    <t>CMIMB001141 / CMSSA001356</t>
  </si>
  <si>
    <t>HOSPITAL GENERAL DE MANZANILLO</t>
  </si>
  <si>
    <t>CMIMB000844 / CMSSA001023</t>
  </si>
  <si>
    <t>HOSPITAL GENERAL TECOMÁN DR. JOSÉ F. RIVAS GUZMÁN</t>
  </si>
  <si>
    <t>Total Partida 5</t>
  </si>
  <si>
    <t xml:space="preserve">P6. MÉXICO </t>
  </si>
  <si>
    <t>MCIMB009145 / MCSSA010222</t>
  </si>
  <si>
    <t>Estado de México</t>
  </si>
  <si>
    <t>CENTRO MEDICO LIC ADOLFO LOPEZ MATEOS</t>
  </si>
  <si>
    <t>MCSSA010292</t>
  </si>
  <si>
    <t>HOSPITAL GENERAL LA PERLA NEZAHUALCOYOTL</t>
  </si>
  <si>
    <t>MCSSA001682</t>
  </si>
  <si>
    <t>HOSPITAL GENERAL DE CHALCO</t>
  </si>
  <si>
    <t>MCIMB012073 / MCSSA018552</t>
  </si>
  <si>
    <t>HOSPITAL GENERAL HUEYPOXTLA "HERMENEGILDO GALEANA" BICENTENARIO</t>
  </si>
  <si>
    <t>MCIMB009022 / MCSSA010053</t>
  </si>
  <si>
    <t>H.G. JILOTEPEC</t>
  </si>
  <si>
    <t>MCIMB009203 / MCSSA010280</t>
  </si>
  <si>
    <t>HOSPITAL GENERAL "LAS AMERICAS"</t>
  </si>
  <si>
    <t>MCSSA005095 /  MCIMB004694</t>
  </si>
  <si>
    <t>HOSPITAL GENERAL SAN FELIPE DEL PROGRESO</t>
  </si>
  <si>
    <t>MCSSA007982</t>
  </si>
  <si>
    <t>HOSPITAL GENERAL VALLE DE BRAVO</t>
  </si>
  <si>
    <t>MCSSA018750</t>
  </si>
  <si>
    <t>HOSPITAL GENERAL VALENTIN GOMEZ FARIAS (SAN FRANCISCO ZENTLALPAN)</t>
  </si>
  <si>
    <t>MCIMB012085 / MCSSA018564</t>
  </si>
  <si>
    <t xml:space="preserve">HOSPITAL MATERNO INFANTIL  " JOSE MARIA MORELOS Y PAVON " SAN JOSE DEL RINCON </t>
  </si>
  <si>
    <t>MCIMB000914 / MCSSA000982</t>
  </si>
  <si>
    <t>HOSPITAL MUNICIPAL SANTA CRUZ ATIZAPÁN BICENTENARIO</t>
  </si>
  <si>
    <t>MCSSA002020</t>
  </si>
  <si>
    <t>HOSPITAL GENERAL CHIMALHUACAN</t>
  </si>
  <si>
    <t>MCIMB001486 / MCSSA001636</t>
  </si>
  <si>
    <t>H.G. JOSE VICENTE VILLADA</t>
  </si>
  <si>
    <t>MCSSA004231</t>
  </si>
  <si>
    <t>HOSPITAL GENERAL "DR. GUSTAVO BAZ PRADA"</t>
  </si>
  <si>
    <t>MCIMB003743 / MCSSA004074</t>
  </si>
  <si>
    <t>H.G. DR. MAXIMILIANO RUIZ CASTAÑEDA</t>
  </si>
  <si>
    <t>MCSSA007661</t>
  </si>
  <si>
    <t xml:space="preserve">H.G.DR. NICOLAS SAN JUAN </t>
  </si>
  <si>
    <t>MCIMB005225 / MCSSA005730</t>
  </si>
  <si>
    <t>HOSPITAL GENERAL MIGUEL HIDALGO Y COSTILLA BICENTENARIO</t>
  </si>
  <si>
    <t>MCIMB011945 / MCSSA018412</t>
  </si>
  <si>
    <t>H. G. TEXCOCO GUADALUPE VICTORIA BICENTENARIO</t>
  </si>
  <si>
    <t>MCIMB005860 / MCSSA006430</t>
  </si>
  <si>
    <t>H.G. TENANCINGO</t>
  </si>
  <si>
    <t>MCIMB006951 / MCSSA007673</t>
  </si>
  <si>
    <t xml:space="preserve">HOSPITAL MATERNO PERINATAL MONICA PRETELINI SAENZ </t>
  </si>
  <si>
    <t>MCSSA018733</t>
  </si>
  <si>
    <t>HOSPITAL MATERNO INFANTIL GUADALUPE VICTORIA ATIZAPAN DE ZARAGOZA</t>
  </si>
  <si>
    <t>MCIMB012201</t>
  </si>
  <si>
    <t>HOSPITAL MATERNO INFANTIL VICENTE GUERRERO CHIMALHUACÁN</t>
  </si>
  <si>
    <t>MCIMB002005 / MCSSA002184</t>
  </si>
  <si>
    <t>HOSPITAL DR. JOSÉ MARÍA RODRÍGUEZ</t>
  </si>
  <si>
    <t>MCSSA010251</t>
  </si>
  <si>
    <t>HOSPITAL GENERAL IXTAPAN DE LA SAL</t>
  </si>
  <si>
    <t>Prueba de deteccion de antiglobulina humana monoespecifica anti-C3d en tarjeta, cassette columna o placa</t>
  </si>
  <si>
    <t>MCIMB009063 / MCSSA010123</t>
  </si>
  <si>
    <t>HOSPITAL  GENERAL ATLACOMULCO</t>
  </si>
  <si>
    <t>MCIMB011986 / MCSSA018453</t>
  </si>
  <si>
    <t>HOSPITAL MATERNO INFANTIL CHALCO"JOSEFA ORTIZ DE DOMINGUEZ"</t>
  </si>
  <si>
    <t>MCIB012295 / MCSSA018786</t>
  </si>
  <si>
    <t>HOSPITAL REGIONAL DE ALTA ESPECIALIDA DE IXTAPALUCA</t>
  </si>
  <si>
    <t>CTH de sangre periférica alogénica </t>
  </si>
  <si>
    <t xml:space="preserve">Inactivación de patógenos (por hemocomponente) </t>
  </si>
  <si>
    <t>Total Partida 6</t>
  </si>
  <si>
    <t>GRIMB001680 / GRSSA001813</t>
  </si>
  <si>
    <t>HOSPITAL GENERAL DE AYUTLA</t>
  </si>
  <si>
    <t>GRIMB001436 / GRSSA001550</t>
  </si>
  <si>
    <t>HOSPITAL OPD IMSS BIENESTAR DR JUVENTINO RODRIGUEZ GARCIA</t>
  </si>
  <si>
    <t>GRIMB008931 / GRSSA009950</t>
  </si>
  <si>
    <t>HOSPITAL DE ALTA ESPECIALIDAD DR. RAYMUNDO ABARCA ALARCON</t>
  </si>
  <si>
    <t>GRIMB009042 / GRSSA010061</t>
  </si>
  <si>
    <t>HOSPITAL GENERAL "DR. GUILLERMO SOBERON ACEVEDO"</t>
  </si>
  <si>
    <t>GRIMB003961 / GRSSA004350</t>
  </si>
  <si>
    <t>HOSPITAL GENERAL DE HUITZUCO</t>
  </si>
  <si>
    <t>GRSSA004490</t>
  </si>
  <si>
    <t>HOSPITAL IMSS BIENESTAR DE IGUALA "DR. JORGE SOBERON ACEVEDO"</t>
  </si>
  <si>
    <t>GRSSA005762</t>
  </si>
  <si>
    <t>HOSPITAL GENERAL DE OMETEPEC</t>
  </si>
  <si>
    <t>GRIMB010401 / GRSSA012535</t>
  </si>
  <si>
    <t>HOSPITAL GENERAL ADOLFO PRIETO</t>
  </si>
  <si>
    <t>Pruebas de compatibilidad</t>
  </si>
  <si>
    <t>GRSSA008101</t>
  </si>
  <si>
    <t>HOSPITAL GENERAL IMSS BIENESTAR DE TLAPA</t>
  </si>
  <si>
    <t>GRIMB004311 / GRSSA004753</t>
  </si>
  <si>
    <t>HOSPITAL GENERAL DR. BERNARDO SEPULVEDA GUTIERREZ</t>
  </si>
  <si>
    <t>Total Partida 7</t>
  </si>
  <si>
    <t>HBIMB001394 / HGSSA001503</t>
  </si>
  <si>
    <t>HOSPITAL GENERAL HUICHAPAN</t>
  </si>
  <si>
    <t>HGIMB004824 / HGSSA015532</t>
  </si>
  <si>
    <t>HGIMB002304 / HGSSA002430</t>
  </si>
  <si>
    <t>HOSPITAL GENERAL PACHUCA</t>
  </si>
  <si>
    <t>HGIBM000151 / HGSSA000156</t>
  </si>
  <si>
    <t>HOSPITAL GENERAL ACTOPAN</t>
  </si>
  <si>
    <t>HGIMB005005 / HGSSA018000</t>
  </si>
  <si>
    <t>HOSPITAL GENERAL TULANCINGO</t>
  </si>
  <si>
    <t>HG1MB001481 / HGSSA001590</t>
  </si>
  <si>
    <t>HOSPITAL GENERAL VALLE DEL MEZQUITAL IXMIQUILPAN</t>
  </si>
  <si>
    <t>Total Partida 8</t>
  </si>
  <si>
    <t>P9. Morelos</t>
  </si>
  <si>
    <t>MSSSA002863</t>
  </si>
  <si>
    <t>Morelos</t>
  </si>
  <si>
    <t>HOSPITAL DEL NIÑO MORELENSE</t>
  </si>
  <si>
    <t>MSIMB001844 / MSSSA002361</t>
  </si>
  <si>
    <t>MSIMB000292 / MSSSA000355</t>
  </si>
  <si>
    <t xml:space="preserve">HOSPITAL GENERAL DE CUAUTLA </t>
  </si>
  <si>
    <t>MSSSA000466</t>
  </si>
  <si>
    <t xml:space="preserve">HOSPITAL GENERAL DE CUERNAVACA </t>
  </si>
  <si>
    <t>MSSSA003020</t>
  </si>
  <si>
    <t xml:space="preserve">HOSPITAL GENERAL DE AXOCHIAPAN </t>
  </si>
  <si>
    <t>MSIMB001856 / MSSSA002373</t>
  </si>
  <si>
    <t xml:space="preserve">HOSPITAL GENERAL TEMIXCO </t>
  </si>
  <si>
    <t>MSSSA000961</t>
  </si>
  <si>
    <t>HOSPITAL GENERAL DE JOJUTLA</t>
  </si>
  <si>
    <t>Total Partida 9</t>
  </si>
  <si>
    <t>Anexo Técnico y términos y Condiciones</t>
  </si>
  <si>
    <r>
      <t xml:space="preserve">¿Puede prestar el servicio requerido de acuerdo a lo establecido en el apartado </t>
    </r>
    <r>
      <rPr>
        <b/>
        <sz val="10"/>
        <color rgb="FF000000"/>
        <rFont val="Geomanist"/>
        <family val="3"/>
      </rPr>
      <t>c.6. PRUEBAS DE FUNCIONALIDAD (páginas de la 38 a la 48)</t>
    </r>
    <r>
      <rPr>
        <sz val="10"/>
        <color rgb="FF000000"/>
        <rFont val="Geomanist"/>
        <family val="3"/>
      </rPr>
      <t>?</t>
    </r>
  </si>
  <si>
    <r>
      <t>¿Su representada puede cumplir con lo establecido en el apartado</t>
    </r>
    <r>
      <rPr>
        <b/>
        <sz val="10"/>
        <color rgb="FF000000"/>
        <rFont val="Geomanist"/>
        <family val="3"/>
      </rPr>
      <t xml:space="preserve"> i)	NORMAS</t>
    </r>
    <r>
      <rPr>
        <sz val="10"/>
        <color rgb="FF000000"/>
        <rFont val="Geomanist"/>
        <family val="3"/>
      </rPr>
      <t>?</t>
    </r>
  </si>
  <si>
    <r>
      <t xml:space="preserve">¿Su representada puede cumplir con lo solicitado en el apartado </t>
    </r>
    <r>
      <rPr>
        <b/>
        <sz val="10"/>
        <color rgb="FF000000"/>
        <rFont val="Geomanist"/>
        <family val="3"/>
      </rPr>
      <t>D)	LICENCIAS, PERMISOS, REGISTROS, CERTIFICADOS O AUTORIZACIONES</t>
    </r>
    <r>
      <rPr>
        <sz val="10"/>
        <color rgb="FF000000"/>
        <rFont val="Geomanist"/>
        <family val="3"/>
      </rPr>
      <t>?</t>
    </r>
  </si>
  <si>
    <r>
      <t xml:space="preserve">¿Su representada puede cumplir con lo solicitado en el apartado </t>
    </r>
    <r>
      <rPr>
        <b/>
        <sz val="10"/>
        <color rgb="FF000000"/>
        <rFont val="Geomanist"/>
        <family val="3"/>
      </rPr>
      <t>E) DOCUMENTACIÓN TÉCNICA</t>
    </r>
    <r>
      <rPr>
        <sz val="10"/>
        <color rgb="FF000000"/>
        <rFont val="Geomanist"/>
        <family val="3"/>
      </rPr>
      <t>?</t>
    </r>
  </si>
  <si>
    <r>
      <t xml:space="preserve">¿Puede prestar el servicio requerido de acuerdo a lo establecido en el apartado </t>
    </r>
    <r>
      <rPr>
        <b/>
        <sz val="10"/>
        <color rgb="FF000000"/>
        <rFont val="Geomanist"/>
        <family val="3"/>
      </rPr>
      <t xml:space="preserve"> FOLLETOS, CATÁLOGOS, FOTOGRAFÍAS, MANUALES, ENTRE OTROS, EN CASO DE QUE SE REQUIERAN PARA COMPROBAR LAS ESPECIFICACIONES TÉCNICAS. </t>
    </r>
    <r>
      <rPr>
        <sz val="10"/>
        <color rgb="FF000000"/>
        <rFont val="Geomanist"/>
        <family val="3"/>
      </rPr>
      <t>?</t>
    </r>
  </si>
  <si>
    <r>
      <t xml:space="preserve">Para cada sistema ofertado por cada proveedor deberá incluir lo siguiente: 
●	</t>
    </r>
    <r>
      <rPr>
        <b/>
        <sz val="10"/>
        <color theme="1"/>
        <rFont val="Geomanist"/>
        <family val="3"/>
      </rPr>
      <t xml:space="preserve">Anexo TI.1 (A TI.uno) </t>
    </r>
    <r>
      <rPr>
        <sz val="10"/>
        <color theme="1"/>
        <rFont val="Geomanist"/>
        <family val="3"/>
      </rPr>
      <t>Escrito en formato libre, en hoja membretada del proveedor y debidamente firmada por el representante legal del proveedor, en la cual manifiesta que cuenta con la capacidad de desarrollar e implementar un sistema de información para proporcionar el servicio en tiempo y forma conforme a lo establecido en el anexo técnico, así como términos y condiciones del presente procedimiento de contratación.</t>
    </r>
  </si>
  <si>
    <t>Anexo Técnico, c.6 PRUEBAS DE FUNCIONALIDAD, PRESENTACIÓN DE LA PROPUESTA TÉCNICA</t>
  </si>
  <si>
    <t>Escrito libre, en papel membretado, con la firma del Representante Legal, en el que manifieste que la empresa y su personal se obligan, durante la prestación del servicio y una vez adjudicado, a dar cumplimiento de las siguientes Normas Oficiales, que apliquen estrictamente a su actividad, así como favorecer el cumplimiento, por parte de la Unidad Médica, de aquellas Normas que, a través del servicio integral, se deban cumplir por parte de esta última, siendo estas las señaladas en los Términos y Condiciones, D) LICENCIAS, PERMISOS, REGISTROS, CERTIFICADOS O AUTORIZACIONES, fracción II.</t>
  </si>
  <si>
    <t>Anexo Técnico c.2.1 Registro Sanitario y Certificados;Términos y Condiciones                                       D) LICENCIAS, PERMISOS, REGISTROS, CERTIFICADOS O AUTORIZACIONES y E) DOCUMENTACIÓN TÉCNICA</t>
  </si>
  <si>
    <t>Anexo Técnico c.2.1 Registro Sanitario y Certificados; Términos y Condiciones                   D) LICENCIAS, PERMISOS, REGISTROS, CERTIFICADOS O AUTORIZACIONES</t>
  </si>
  <si>
    <t>•	Carta manifestando que, en caso de resultar ganador, proporcionará sin costo adicional para el Organismo el mantenimiento preventivo y correctivo del equipo médico, equipo de cómputo y complementario a efecto de que se garantice la prestación del servicio en óptimas condiciones para seguridad de los pacientes, así como que cuenta con el personal requerido para llevarlo a cabo.</t>
  </si>
  <si>
    <t xml:space="preserve">•	Proyecto de Instalación de los equipos y mobiliario que describa la adecuación de espacios a realizar en la unidad médica. </t>
  </si>
  <si>
    <t>•	Copia simple del Aviso de Funcionamiento y/o Licencia Sanitaria vigente y a nombre del licitante.</t>
  </si>
  <si>
    <t xml:space="preserve">•	Copia simple de la Autorización del Responsable Sanitario vigente y a nombre del licitante. </t>
  </si>
  <si>
    <t>•	Escrito en papel membretado por parte del licitante, firmado por el representante legal de la misma, manifestando que los equipos y consumibles no cuentan con alertas médicas en el país de origen o cualquier otro país.</t>
  </si>
  <si>
    <t>•	Escrito en papel membretado por parte del licitante, firmado por el representante legal de la misma, manifestando que los consumibles propuestos son compatibles con los equipos ofertados.</t>
  </si>
  <si>
    <t>•	Hojas de manual de operación (copia simple del original), en idioma español y/o instructivos, catálogos que fueron utilizadas para la referenciación de la cédula de descripción de los equipos solicitados y carta del fabricante que avale que las hojas presentadas corresponden a los manuales, instructivos o catálogos originales para los equipos y reactivos ofertados.</t>
  </si>
  <si>
    <t>•	Copia simple de los Certificados de Libre Venta vigentes, donde señale específicamente que los equipos y bienes pueden ser utilizados, sin restricción de uso en el país de origen, emitido por las autoridades sanitarias del país de origen, en el idioma del país de origen y acompañado de la traducción al español y que cuente con una vigencia acreditable en el propio documento y en caso contrario que la fecha de remisión tenga una antigüedad no mayor a tres años.</t>
  </si>
  <si>
    <t>•	Copia del certificado de buenas prácticas de manufactura, en el idioma del país de origen de los equipos y bienes de consumo ofertados, acompañado de su traducción al español y expedido por las autoridades sanitarias u organismos de control del país de origen o copia simple del certificado FDA o Comunidad Económica Europea, vigente de los equipos y bienes de consumo ofertados. o copia del Certificado de calidad (ISO 9001 vigente o ISO 13485:2016).</t>
  </si>
  <si>
    <t>•	Carta firmada por el representante legal del licitante en donde se compromete a entregar los bienes de consumo, compatibles con los equipos que ofertan, durante la vigencia del contrato.</t>
  </si>
  <si>
    <t>74. El participante deberá presentar escrito bajo protesta de decir verdad que acredita el cumplimiento de las Normas Oficiales Mexicanas, estándares y Normas Internacionales Aplicables 
Nota: Dicha documentación solamente deberá ser entregada DURANTE EL PROCEDIMIENTO DE CONTRATACIÓN correspondiente.</t>
  </si>
  <si>
    <t>Anexo Técnico incido i) Normas</t>
  </si>
  <si>
    <t>Indique si sus empleados se encuentran dados de alta en el régimen obligatoria del IMSS y lo pdf son legibles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</si>
</sst>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1">
    <numFmt numFmtId="5" formatCode="&quot;$&quot;#,##0;\-&quot;$&quot;#,##0"/>
    <numFmt numFmtId="7" formatCode="&quot;$&quot;#,##0.00;\-&quot;$&quot;#,##0.00"/>
    <numFmt numFmtId="41" formatCode="_-* #,##0_-;\-* #,##0_-;_-* &quot;-&quot;_-;_-@_-"/>
    <numFmt numFmtId="44" formatCode="_-&quot;$&quot;* #,##0.00_-;\-&quot;$&quot;* #,##0.00_-;_-&quot;$&quot;* &quot;-&quot;??_-;_-@_-"/>
    <numFmt numFmtId="43" formatCode="_-* #,##0.00_-;\-* #,##0.00_-;_-* &quot;-&quot;??_-;_-@_-"/>
    <numFmt numFmtId="164" formatCode="_-[$€]* #,##0.00_-;\-[$€]* #,##0.00_-;_-[$€]* &quot;-&quot;??_-;_-@_-"/>
    <numFmt numFmtId="165" formatCode="&quot;$&quot;\ #,##0_);[Red]\(&quot;$&quot;\ #,##0\)"/>
    <numFmt numFmtId="166" formatCode="_-&quot;$&quot;\ * #,##0.00_-;\-&quot;$&quot;\ * #,##0.00_-;_-&quot;$&quot;\ * &quot;-&quot;??_-;_-@_-"/>
    <numFmt numFmtId="167" formatCode="_-[$€-2]* #,##0.00_-;\-[$€-2]* #,##0.00_-;_-[$€-2]* &quot;-&quot;??_-"/>
    <numFmt numFmtId="168" formatCode="[$$-80A]#,##0;\-[$$-80A]#,##0"/>
    <numFmt numFmtId="169" formatCode="_-\$* #,##0.00_-;&quot;-$&quot;* #,##0.00_-;_-\$* \-??_-;_-@_-"/>
    <numFmt numFmtId="170" formatCode="#,##0.0"/>
    <numFmt numFmtId="171" formatCode="###,##0"/>
    <numFmt numFmtId="172" formatCode="0.0_);[Red]\(0.0\)"/>
    <numFmt numFmtId="173" formatCode="&quot;$&quot;#,##0.00"/>
    <numFmt numFmtId="174" formatCode="#\ ##0;\-#\ ##0"/>
    <numFmt numFmtId="175" formatCode="0.00;\-0.00"/>
    <numFmt numFmtId="176" formatCode="#,##0.00&quot; € &quot;;\-#,##0.00&quot; € &quot;;&quot; -&quot;#&quot; € &quot;;@\ "/>
    <numFmt numFmtId="177" formatCode="[$€]#,##0.00\ ;[$€]\(#,##0.00\);[$€]\-#\ ;@\ "/>
    <numFmt numFmtId="178" formatCode="_-* #,##0.00_-;\-* #,##0.00_-;_-* \-??_-;_-@_-"/>
    <numFmt numFmtId="179" formatCode="mmmm\ d&quot;, &quot;yyyy"/>
    <numFmt numFmtId="180" formatCode="00"/>
    <numFmt numFmtId="181" formatCode="#\ ##0.0;\-#\ ##0.0"/>
    <numFmt numFmtId="182" formatCode="\$#,##0.00_);&quot;($&quot;#,##0.00\)"/>
    <numFmt numFmtId="183" formatCode="\$#,##0_);&quot;($&quot;#,##0\)"/>
    <numFmt numFmtId="184" formatCode="General_)"/>
    <numFmt numFmtId="185" formatCode="\$#,##0\ ;\(\$#,##0\)"/>
    <numFmt numFmtId="186" formatCode="mmmm\ d\,\ yyyy"/>
    <numFmt numFmtId="187" formatCode="*-;*-;*-;*-"/>
    <numFmt numFmtId="188" formatCode="_-&quot;MEX$&quot;* #,##0.00_-;\-&quot;MEX$&quot;* #,##0.00_-;_-&quot;MEX$&quot;* &quot;-&quot;??_-;_-@_-"/>
    <numFmt numFmtId="189" formatCode="* @"/>
  </numFmts>
  <fonts count="129">
    <font>
      <sz val="11"/>
      <color theme="1"/>
      <name val="Calibri"/>
      <family val="2"/>
      <scheme val="minor"/>
    </font>
    <font>
      <sz val="10"/>
      <name val="Arial"/>
      <family val="2"/>
    </font>
    <font>
      <sz val="11"/>
      <color theme="1"/>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b/>
      <sz val="11"/>
      <color indexed="63"/>
      <name val="Calibri"/>
      <family val="2"/>
    </font>
    <font>
      <b/>
      <sz val="18"/>
      <color indexed="56"/>
      <name val="Cambria"/>
      <family val="2"/>
    </font>
    <font>
      <sz val="11"/>
      <color indexed="10"/>
      <name val="Calibri"/>
      <family val="2"/>
    </font>
    <font>
      <sz val="9"/>
      <color theme="1"/>
      <name val="Montserrat"/>
    </font>
    <font>
      <b/>
      <sz val="9"/>
      <color theme="1"/>
      <name val="Montserrat"/>
    </font>
    <font>
      <sz val="11"/>
      <color theme="1"/>
      <name val="Montserrat"/>
    </font>
    <font>
      <b/>
      <sz val="11"/>
      <color theme="0"/>
      <name val="Calibri"/>
      <family val="2"/>
      <scheme val="minor"/>
    </font>
    <font>
      <b/>
      <sz val="11"/>
      <color theme="0"/>
      <name val="Montserrat"/>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FA7D00"/>
      <name val="Calibri"/>
      <family val="2"/>
      <scheme val="minor"/>
    </font>
    <font>
      <sz val="11"/>
      <color rgb="FFFA7D00"/>
      <name val="Calibri"/>
      <family val="2"/>
      <scheme val="minor"/>
    </font>
    <font>
      <sz val="11"/>
      <color theme="0"/>
      <name val="Calibri"/>
      <family val="2"/>
      <scheme val="minor"/>
    </font>
    <font>
      <sz val="11"/>
      <color theme="1"/>
      <name val="Arial"/>
      <family val="2"/>
    </font>
    <font>
      <sz val="10"/>
      <color theme="1"/>
      <name val="Montserrat"/>
    </font>
    <font>
      <b/>
      <sz val="10"/>
      <color theme="0"/>
      <name val="Montserrat"/>
    </font>
    <font>
      <u/>
      <sz val="9.35"/>
      <color indexed="12"/>
      <name val="Calibri"/>
      <family val="2"/>
    </font>
    <font>
      <sz val="11"/>
      <color theme="1"/>
      <name val="Microsoft Sans Serif"/>
      <family val="2"/>
    </font>
    <font>
      <sz val="11"/>
      <color theme="1"/>
      <name val="Montserrat"/>
      <family val="2"/>
    </font>
    <font>
      <sz val="10"/>
      <color theme="1"/>
      <name val="Arial Narrow"/>
      <family val="2"/>
    </font>
    <font>
      <sz val="11"/>
      <color indexed="8"/>
      <name val="Arial"/>
      <family val="2"/>
    </font>
    <font>
      <sz val="11"/>
      <name val="Arial"/>
      <family val="2"/>
    </font>
    <font>
      <u/>
      <sz val="10"/>
      <color indexed="12"/>
      <name val="Arial"/>
      <family val="2"/>
    </font>
    <font>
      <sz val="12"/>
      <color theme="1"/>
      <name val="Calibri"/>
      <family val="2"/>
      <scheme val="minor"/>
    </font>
    <font>
      <sz val="10"/>
      <name val="Arial1"/>
    </font>
    <font>
      <u/>
      <sz val="11"/>
      <color theme="10"/>
      <name val="Calibri"/>
      <family val="2"/>
    </font>
    <font>
      <sz val="11"/>
      <color indexed="60"/>
      <name val="Calibri"/>
      <family val="2"/>
    </font>
    <font>
      <sz val="10"/>
      <name val="Arial Unicode MS"/>
      <family val="2"/>
    </font>
    <font>
      <sz val="11"/>
      <color theme="1"/>
      <name val="Calibri"/>
      <family val="2"/>
    </font>
    <font>
      <b/>
      <sz val="11"/>
      <color indexed="8"/>
      <name val="Calibri"/>
      <family val="2"/>
    </font>
    <font>
      <sz val="8"/>
      <color indexed="8"/>
      <name val="Arial"/>
      <family val="2"/>
    </font>
    <font>
      <b/>
      <sz val="11"/>
      <name val="Arial"/>
      <family val="2"/>
    </font>
    <font>
      <sz val="9"/>
      <name val="Arial"/>
      <family val="2"/>
    </font>
    <font>
      <b/>
      <sz val="10"/>
      <name val="Arial"/>
      <family val="2"/>
    </font>
    <font>
      <sz val="7"/>
      <name val="Arial"/>
      <family val="2"/>
    </font>
    <font>
      <sz val="8"/>
      <color indexed="9"/>
      <name val="Arial"/>
      <family val="2"/>
    </font>
    <font>
      <sz val="8"/>
      <name val="Arial"/>
      <family val="2"/>
    </font>
    <font>
      <sz val="8"/>
      <color indexed="17"/>
      <name val="Arial"/>
      <family val="2"/>
    </font>
    <font>
      <b/>
      <sz val="14"/>
      <name val="Arial"/>
      <family val="2"/>
    </font>
    <font>
      <b/>
      <i/>
      <sz val="14"/>
      <name val="Arial"/>
      <family val="2"/>
    </font>
    <font>
      <b/>
      <sz val="12"/>
      <name val="Arial"/>
      <family val="2"/>
    </font>
    <font>
      <b/>
      <sz val="24"/>
      <name val="Arial Narrow"/>
      <family val="2"/>
    </font>
    <font>
      <b/>
      <i/>
      <sz val="12"/>
      <name val="Arial"/>
      <family val="2"/>
    </font>
    <font>
      <i/>
      <sz val="12"/>
      <name val="Arial"/>
      <family val="2"/>
    </font>
    <font>
      <sz val="12"/>
      <name val="Arial"/>
      <family val="2"/>
    </font>
    <font>
      <i/>
      <sz val="10"/>
      <name val="Arial"/>
      <family val="2"/>
    </font>
    <font>
      <sz val="9"/>
      <color indexed="18"/>
      <name val="Arial"/>
      <family val="2"/>
    </font>
    <font>
      <i/>
      <sz val="10"/>
      <color indexed="18"/>
      <name val="Arial"/>
      <family val="2"/>
    </font>
    <font>
      <sz val="10"/>
      <color indexed="18"/>
      <name val="Arial"/>
      <family val="2"/>
    </font>
    <font>
      <sz val="8"/>
      <color indexed="18"/>
      <name val="Arial"/>
      <family val="2"/>
    </font>
    <font>
      <i/>
      <sz val="9"/>
      <color indexed="18"/>
      <name val="Arial"/>
      <family val="2"/>
    </font>
    <font>
      <b/>
      <sz val="18"/>
      <name val="Arial"/>
      <family val="2"/>
    </font>
    <font>
      <b/>
      <sz val="8"/>
      <color indexed="52"/>
      <name val="Arial"/>
      <family val="2"/>
    </font>
    <font>
      <b/>
      <sz val="7"/>
      <name val="Arial"/>
      <family val="2"/>
    </font>
    <font>
      <b/>
      <sz val="8"/>
      <color indexed="9"/>
      <name val="Arial"/>
      <family val="2"/>
    </font>
    <font>
      <sz val="8"/>
      <color indexed="52"/>
      <name val="Arial"/>
      <family val="2"/>
    </font>
    <font>
      <b/>
      <sz val="11"/>
      <color indexed="56"/>
      <name val="Arial"/>
      <family val="2"/>
    </font>
    <font>
      <sz val="8"/>
      <color indexed="62"/>
      <name val="Arial"/>
      <family val="2"/>
    </font>
    <font>
      <sz val="8"/>
      <color indexed="20"/>
      <name val="Arial"/>
      <family val="2"/>
    </font>
    <font>
      <sz val="2"/>
      <name val="Arial"/>
      <family val="2"/>
    </font>
    <font>
      <sz val="11"/>
      <color indexed="8"/>
      <name val="Calibri"/>
      <family val="2"/>
      <scheme val="minor"/>
    </font>
    <font>
      <sz val="8"/>
      <color indexed="60"/>
      <name val="Arial"/>
      <family val="2"/>
    </font>
    <font>
      <sz val="10"/>
      <color indexed="8"/>
      <name val="Arial1"/>
    </font>
    <font>
      <sz val="8"/>
      <color indexed="38"/>
      <name val="Arial"/>
      <family val="2"/>
    </font>
    <font>
      <b/>
      <sz val="9"/>
      <name val="Arial"/>
      <family val="2"/>
    </font>
    <font>
      <b/>
      <i/>
      <sz val="16"/>
      <name val="Arial"/>
      <family val="2"/>
    </font>
    <font>
      <b/>
      <sz val="12"/>
      <color indexed="32"/>
      <name val="Arial"/>
      <family val="2"/>
    </font>
    <font>
      <i/>
      <sz val="11"/>
      <name val="Arial"/>
      <family val="2"/>
    </font>
    <font>
      <sz val="10"/>
      <name val="Arial"/>
      <family val="2"/>
      <charset val="1"/>
    </font>
    <font>
      <sz val="10"/>
      <name val="Courier"/>
      <family val="3"/>
    </font>
    <font>
      <b/>
      <sz val="11"/>
      <color rgb="FFFA7D00"/>
      <name val="Arial"/>
      <family val="2"/>
    </font>
    <font>
      <sz val="10"/>
      <color indexed="24"/>
      <name val="Arial"/>
      <family val="2"/>
    </font>
    <font>
      <sz val="11"/>
      <color rgb="FF3F3F76"/>
      <name val="Arial"/>
      <family val="2"/>
    </font>
    <font>
      <b/>
      <sz val="18"/>
      <color indexed="24"/>
      <name val="Arial"/>
      <family val="2"/>
    </font>
    <font>
      <b/>
      <sz val="12"/>
      <color indexed="24"/>
      <name val="Arial"/>
      <family val="2"/>
    </font>
    <font>
      <sz val="10"/>
      <color indexed="8"/>
      <name val="Arial"/>
      <family val="2"/>
    </font>
    <font>
      <sz val="12"/>
      <color theme="1"/>
      <name val="Montserrat"/>
      <family val="2"/>
    </font>
    <font>
      <sz val="10"/>
      <name val="Tms Rmn"/>
    </font>
    <font>
      <sz val="10"/>
      <name val="MS Sans Serif"/>
      <family val="2"/>
    </font>
    <font>
      <b/>
      <sz val="10"/>
      <name val="MS Sans Serif"/>
      <family val="2"/>
    </font>
    <font>
      <sz val="10"/>
      <color rgb="FF006100"/>
      <name val="Montserrat"/>
    </font>
    <font>
      <sz val="10"/>
      <color theme="1"/>
      <name val="Calibri"/>
      <family val="2"/>
      <scheme val="minor"/>
    </font>
    <font>
      <sz val="10"/>
      <name val="Montserrat"/>
    </font>
    <font>
      <sz val="8"/>
      <color theme="1"/>
      <name val="Montserrat"/>
    </font>
    <font>
      <b/>
      <i/>
      <sz val="8"/>
      <color theme="1"/>
      <name val="Montserrat"/>
    </font>
    <font>
      <b/>
      <i/>
      <sz val="8"/>
      <color rgb="FFFF0000"/>
      <name val="Montserrat"/>
    </font>
    <font>
      <u/>
      <sz val="11"/>
      <color theme="10"/>
      <name val="Calibri"/>
      <family val="2"/>
      <scheme val="minor"/>
    </font>
    <font>
      <b/>
      <sz val="10"/>
      <color theme="1"/>
      <name val="Geomanist"/>
      <family val="3"/>
    </font>
    <font>
      <sz val="10"/>
      <color theme="1"/>
      <name val="Geomanist"/>
      <family val="3"/>
    </font>
    <font>
      <sz val="11"/>
      <color theme="1"/>
      <name val="Geomanist"/>
      <family val="3"/>
    </font>
    <font>
      <sz val="10"/>
      <color rgb="FFFF0000"/>
      <name val="Geomanist"/>
      <family val="3"/>
    </font>
    <font>
      <b/>
      <sz val="10"/>
      <color rgb="FF1F497D"/>
      <name val="Geomanist"/>
      <family val="3"/>
    </font>
    <font>
      <b/>
      <sz val="10"/>
      <color rgb="FFFF0000"/>
      <name val="Geomanist"/>
      <family val="3"/>
    </font>
    <font>
      <b/>
      <u/>
      <sz val="10"/>
      <color rgb="FF0070C0"/>
      <name val="Geomanist"/>
      <family val="3"/>
    </font>
    <font>
      <sz val="10"/>
      <name val="Geomanist"/>
      <family val="3"/>
    </font>
    <font>
      <sz val="10"/>
      <color rgb="FF000000"/>
      <name val="Geomanist"/>
      <family val="3"/>
    </font>
    <font>
      <b/>
      <sz val="10"/>
      <color rgb="FF000000"/>
      <name val="Geomanist"/>
      <family val="3"/>
    </font>
    <font>
      <b/>
      <sz val="10"/>
      <color theme="0"/>
      <name val="Geomanist"/>
      <family val="3"/>
    </font>
    <font>
      <b/>
      <sz val="10"/>
      <color rgb="FF006100"/>
      <name val="Geomanist"/>
      <family val="3"/>
    </font>
    <font>
      <b/>
      <sz val="10"/>
      <color rgb="FF791D32"/>
      <name val="Geomanist"/>
      <family val="3"/>
    </font>
    <font>
      <i/>
      <sz val="8"/>
      <color theme="1"/>
      <name val="Geomanist"/>
      <family val="3"/>
    </font>
    <font>
      <sz val="10"/>
      <color rgb="FF006100"/>
      <name val="Geomanist"/>
      <family val="3"/>
    </font>
    <font>
      <u/>
      <sz val="11"/>
      <color theme="10"/>
      <name val="Geomanist"/>
      <family val="3"/>
    </font>
    <font>
      <sz val="8"/>
      <name val="Calibri"/>
      <family val="2"/>
      <scheme val="minor"/>
    </font>
    <font>
      <b/>
      <sz val="10"/>
      <name val="Geomanist"/>
      <family val="3"/>
    </font>
    <font>
      <b/>
      <i/>
      <sz val="10"/>
      <color theme="1"/>
      <name val="Geomanist"/>
      <family val="3"/>
    </font>
    <font>
      <b/>
      <sz val="11"/>
      <color theme="0"/>
      <name val="Geomanist"/>
      <family val="3"/>
    </font>
    <font>
      <b/>
      <sz val="11"/>
      <color rgb="FF006100"/>
      <name val="Geomanist"/>
      <family val="3"/>
    </font>
    <font>
      <b/>
      <sz val="11"/>
      <color theme="1"/>
      <name val="Geomanist"/>
      <family val="3"/>
    </font>
    <font>
      <i/>
      <sz val="11"/>
      <color theme="1"/>
      <name val="Geomanist"/>
      <family val="3"/>
    </font>
    <font>
      <b/>
      <i/>
      <sz val="11"/>
      <color theme="1"/>
      <name val="Geomanist"/>
      <family val="3"/>
    </font>
  </fonts>
  <fills count="10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6600"/>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46"/>
        <bgColor indexed="45"/>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11"/>
        <bgColor indexed="35"/>
      </patternFill>
    </fill>
    <fill>
      <patternFill patternType="solid">
        <fgColor indexed="51"/>
        <bgColor indexed="13"/>
      </patternFill>
    </fill>
    <fill>
      <patternFill patternType="solid">
        <fgColor indexed="51"/>
        <bgColor indexed="50"/>
      </patternFill>
    </fill>
    <fill>
      <patternFill patternType="solid">
        <fgColor indexed="30"/>
        <bgColor indexed="21"/>
      </patternFill>
    </fill>
    <fill>
      <patternFill patternType="solid">
        <fgColor indexed="30"/>
        <bgColor indexed="39"/>
      </patternFill>
    </fill>
    <fill>
      <patternFill patternType="solid">
        <fgColor indexed="20"/>
        <bgColor indexed="36"/>
      </patternFill>
    </fill>
    <fill>
      <patternFill patternType="solid">
        <fgColor indexed="49"/>
        <bgColor indexed="40"/>
      </patternFill>
    </fill>
    <fill>
      <patternFill patternType="solid">
        <fgColor indexed="49"/>
        <bgColor indexed="15"/>
      </patternFill>
    </fill>
    <fill>
      <patternFill patternType="solid">
        <fgColor indexed="52"/>
        <bgColor indexed="51"/>
      </patternFill>
    </fill>
    <fill>
      <patternFill patternType="solid">
        <fgColor indexed="22"/>
        <bgColor indexed="31"/>
      </patternFill>
    </fill>
    <fill>
      <patternFill patternType="solid">
        <fgColor indexed="55"/>
        <bgColor indexed="23"/>
      </patternFill>
    </fill>
    <fill>
      <patternFill patternType="solid">
        <fgColor indexed="62"/>
        <bgColor indexed="56"/>
      </patternFill>
    </fill>
    <fill>
      <patternFill patternType="solid">
        <fgColor indexed="10"/>
        <bgColor indexed="60"/>
      </patternFill>
    </fill>
    <fill>
      <patternFill patternType="solid">
        <fgColor indexed="10"/>
        <bgColor indexed="32"/>
      </patternFill>
    </fill>
    <fill>
      <patternFill patternType="solid">
        <fgColor indexed="57"/>
        <bgColor indexed="21"/>
      </patternFill>
    </fill>
    <fill>
      <patternFill patternType="solid">
        <fgColor indexed="53"/>
        <bgColor indexed="52"/>
      </patternFill>
    </fill>
    <fill>
      <patternFill patternType="solid">
        <fgColor indexed="54"/>
        <bgColor indexed="23"/>
      </patternFill>
    </fill>
    <fill>
      <patternFill patternType="solid">
        <fgColor indexed="43"/>
        <bgColor indexed="26"/>
      </patternFill>
    </fill>
    <fill>
      <patternFill patternType="solid">
        <fgColor indexed="26"/>
        <bgColor indexed="9"/>
      </patternFill>
    </fill>
    <fill>
      <patternFill patternType="solid">
        <fgColor indexed="31"/>
        <bgColor indexed="50"/>
      </patternFill>
    </fill>
    <fill>
      <patternFill patternType="solid">
        <fgColor indexed="31"/>
        <bgColor indexed="41"/>
      </patternFill>
    </fill>
    <fill>
      <patternFill patternType="solid">
        <fgColor indexed="27"/>
        <bgColor indexed="42"/>
      </patternFill>
    </fill>
    <fill>
      <patternFill patternType="solid">
        <fgColor indexed="47"/>
        <bgColor indexed="50"/>
      </patternFill>
    </fill>
    <fill>
      <patternFill patternType="solid">
        <fgColor indexed="47"/>
        <bgColor indexed="13"/>
      </patternFill>
    </fill>
    <fill>
      <patternFill patternType="solid">
        <fgColor indexed="44"/>
        <bgColor indexed="24"/>
      </patternFill>
    </fill>
    <fill>
      <patternFill patternType="solid">
        <fgColor indexed="51"/>
        <bgColor indexed="34"/>
      </patternFill>
    </fill>
    <fill>
      <patternFill patternType="solid">
        <fgColor indexed="22"/>
        <bgColor indexed="50"/>
      </patternFill>
    </fill>
    <fill>
      <patternFill patternType="solid">
        <fgColor indexed="43"/>
      </patternFill>
    </fill>
    <fill>
      <patternFill patternType="solid">
        <fgColor indexed="22"/>
        <bgColor indexed="64"/>
      </patternFill>
    </fill>
    <fill>
      <patternFill patternType="solid">
        <fgColor indexed="29"/>
        <bgColor indexed="24"/>
      </patternFill>
    </fill>
    <fill>
      <patternFill patternType="solid">
        <fgColor indexed="52"/>
        <bgColor indexed="24"/>
      </patternFill>
    </fill>
    <fill>
      <patternFill patternType="mediumGray">
        <fgColor indexed="22"/>
      </patternFill>
    </fill>
    <fill>
      <patternFill patternType="solid">
        <fgColor theme="0"/>
        <bgColor theme="0"/>
      </patternFill>
    </fill>
    <fill>
      <patternFill patternType="solid">
        <fgColor rgb="FFFFFF00"/>
        <bgColor indexed="64"/>
      </patternFill>
    </fill>
    <fill>
      <patternFill patternType="solid">
        <fgColor rgb="FFC4BD97"/>
        <bgColor indexed="64"/>
      </patternFill>
    </fill>
    <fill>
      <patternFill patternType="solid">
        <fgColor rgb="FFC6EFCE"/>
        <bgColor indexed="64"/>
      </patternFill>
    </fill>
  </fills>
  <borders count="6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top style="thin">
        <color indexed="62"/>
      </top>
      <bottom style="double">
        <color indexed="62"/>
      </bottom>
      <diagonal/>
    </border>
    <border>
      <left/>
      <right/>
      <top style="double">
        <color indexed="64"/>
      </top>
      <bottom/>
      <diagonal/>
    </border>
    <border>
      <left/>
      <right/>
      <top/>
      <bottom style="thin">
        <color indexed="8"/>
      </bottom>
      <diagonal/>
    </border>
    <border>
      <left/>
      <right/>
      <top/>
      <bottom style="medium">
        <color indexed="64"/>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diagonal/>
    </border>
    <border>
      <left style="medium">
        <color indexed="64"/>
      </left>
      <right style="thin">
        <color indexed="64"/>
      </right>
      <top style="medium">
        <color indexed="64"/>
      </top>
      <bottom style="dotted">
        <color indexed="64"/>
      </bottom>
      <diagonal/>
    </border>
    <border>
      <left style="thin">
        <color indexed="64"/>
      </left>
      <right style="thin">
        <color indexed="64"/>
      </right>
      <top style="medium">
        <color indexed="64"/>
      </top>
      <bottom style="dotted">
        <color indexed="64"/>
      </bottom>
      <diagonal/>
    </border>
    <border>
      <left style="thin">
        <color indexed="64"/>
      </left>
      <right style="medium">
        <color indexed="64"/>
      </right>
      <top style="medium">
        <color indexed="64"/>
      </top>
      <bottom style="dotted">
        <color indexed="64"/>
      </bottom>
      <diagonal/>
    </border>
    <border>
      <left style="medium">
        <color indexed="64"/>
      </left>
      <right style="thin">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medium">
        <color indexed="64"/>
      </right>
      <top style="dotted">
        <color indexed="64"/>
      </top>
      <bottom style="dotted">
        <color indexed="64"/>
      </bottom>
      <diagonal/>
    </border>
    <border>
      <left style="medium">
        <color indexed="64"/>
      </left>
      <right style="thin">
        <color indexed="64"/>
      </right>
      <top style="dotted">
        <color indexed="64"/>
      </top>
      <bottom style="medium">
        <color indexed="64"/>
      </bottom>
      <diagonal/>
    </border>
    <border>
      <left style="medium">
        <color indexed="64"/>
      </left>
      <right style="thin">
        <color indexed="64"/>
      </right>
      <top style="dotted">
        <color indexed="64"/>
      </top>
      <bottom/>
      <diagonal/>
    </border>
    <border>
      <left style="thin">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ck">
        <color indexed="64"/>
      </right>
      <top style="medium">
        <color indexed="64"/>
      </top>
      <bottom style="thin">
        <color indexed="64"/>
      </bottom>
      <diagonal/>
    </border>
    <border>
      <left style="thin">
        <color indexed="64"/>
      </left>
      <right style="thick">
        <color indexed="64"/>
      </right>
      <top style="thin">
        <color indexed="64"/>
      </top>
      <bottom style="thin">
        <color indexed="64"/>
      </bottom>
      <diagonal/>
    </border>
    <border>
      <left style="thin">
        <color indexed="64"/>
      </left>
      <right style="thick">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bottom style="thin">
        <color indexed="64"/>
      </bottom>
      <diagonal/>
    </border>
  </borders>
  <cellStyleXfs count="33928">
    <xf numFmtId="0" fontId="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4" fontId="2" fillId="0" borderId="0" applyFont="0" applyFill="0" applyBorder="0" applyAlignment="0" applyProtection="0"/>
    <xf numFmtId="44" fontId="3" fillId="0" borderId="0" applyFont="0" applyFill="0" applyBorder="0" applyAlignment="0" applyProtection="0"/>
    <xf numFmtId="0" fontId="1" fillId="0" borderId="0" applyNumberFormat="0" applyFill="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4" fillId="12"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9" borderId="0" applyNumberFormat="0" applyBorder="0" applyAlignment="0" applyProtection="0"/>
    <xf numFmtId="0" fontId="5" fillId="3" borderId="0" applyNumberFormat="0" applyBorder="0" applyAlignment="0" applyProtection="0"/>
    <xf numFmtId="0" fontId="6" fillId="20" borderId="1" applyNumberFormat="0" applyAlignment="0" applyProtection="0"/>
    <xf numFmtId="0" fontId="7" fillId="21" borderId="2" applyNumberFormat="0" applyAlignment="0" applyProtection="0"/>
    <xf numFmtId="164" fontId="1" fillId="0" borderId="0" applyFont="0" applyFill="0" applyBorder="0" applyAlignment="0" applyProtection="0"/>
    <xf numFmtId="0" fontId="8" fillId="0" borderId="0" applyNumberFormat="0" applyFill="0" applyBorder="0" applyAlignment="0" applyProtection="0"/>
    <xf numFmtId="0" fontId="9" fillId="4" borderId="0" applyNumberFormat="0" applyBorder="0" applyAlignment="0" applyProtection="0"/>
    <xf numFmtId="0" fontId="10" fillId="0" borderId="3" applyNumberFormat="0" applyFill="0" applyAlignment="0" applyProtection="0"/>
    <xf numFmtId="0" fontId="11" fillId="0" borderId="4" applyNumberFormat="0" applyFill="0" applyAlignment="0" applyProtection="0"/>
    <xf numFmtId="0" fontId="12" fillId="0" borderId="5" applyNumberFormat="0" applyFill="0" applyAlignment="0" applyProtection="0"/>
    <xf numFmtId="0" fontId="12" fillId="0" borderId="0" applyNumberFormat="0" applyFill="0" applyBorder="0" applyAlignment="0" applyProtection="0"/>
    <xf numFmtId="0" fontId="13" fillId="7" borderId="1" applyNumberFormat="0" applyAlignment="0" applyProtection="0"/>
    <xf numFmtId="0" fontId="14" fillId="0" borderId="6" applyNumberFormat="0" applyFill="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22" borderId="7" applyNumberFormat="0" applyFont="0" applyAlignment="0" applyProtection="0"/>
    <xf numFmtId="0" fontId="15" fillId="20" borderId="8" applyNumberFormat="0" applyAlignment="0" applyProtection="0"/>
    <xf numFmtId="9" fontId="1" fillId="0" borderId="0" applyFont="0" applyFill="0" applyBorder="0" applyAlignment="0" applyProtection="0"/>
    <xf numFmtId="9" fontId="1" fillId="0" borderId="0" applyFon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 fillId="0" borderId="0"/>
    <xf numFmtId="0" fontId="35" fillId="0" borderId="0"/>
    <xf numFmtId="43" fontId="1" fillId="0" borderId="0" applyFont="0" applyFill="0" applyBorder="0" applyAlignment="0" applyProtection="0"/>
    <xf numFmtId="0" fontId="2" fillId="0" borderId="0"/>
    <xf numFmtId="0" fontId="31" fillId="0" borderId="0"/>
    <xf numFmtId="0" fontId="35" fillId="0" borderId="0"/>
    <xf numFmtId="0" fontId="35" fillId="0" borderId="0"/>
    <xf numFmtId="0" fontId="1" fillId="0" borderId="0"/>
    <xf numFmtId="0" fontId="34" fillId="0" borderId="0" applyNumberFormat="0" applyFill="0" applyBorder="0" applyAlignment="0" applyProtection="0">
      <alignment vertical="top"/>
      <protection locked="0"/>
    </xf>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2" fillId="2" borderId="0" applyNumberFormat="0" applyBorder="0" applyAlignment="0" applyProtection="0"/>
    <xf numFmtId="0" fontId="3" fillId="55" borderId="0" applyNumberFormat="0" applyBorder="0" applyAlignment="0" applyProtection="0"/>
    <xf numFmtId="0" fontId="2" fillId="2"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2" fillId="3" borderId="0" applyNumberFormat="0" applyBorder="0" applyAlignment="0" applyProtection="0"/>
    <xf numFmtId="0" fontId="3" fillId="56" borderId="0" applyNumberFormat="0" applyBorder="0" applyAlignment="0" applyProtection="0"/>
    <xf numFmtId="0" fontId="2" fillId="3"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2" fillId="4" borderId="0" applyNumberFormat="0" applyBorder="0" applyAlignment="0" applyProtection="0"/>
    <xf numFmtId="0" fontId="3" fillId="57" borderId="0" applyNumberFormat="0" applyBorder="0" applyAlignment="0" applyProtection="0"/>
    <xf numFmtId="0" fontId="2" fillId="4" borderId="0" applyNumberFormat="0" applyBorder="0" applyAlignment="0" applyProtection="0"/>
    <xf numFmtId="0" fontId="3" fillId="58"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2" fillId="5" borderId="0" applyNumberFormat="0" applyBorder="0" applyAlignment="0" applyProtection="0"/>
    <xf numFmtId="0" fontId="3" fillId="59" borderId="0" applyNumberFormat="0" applyBorder="0" applyAlignment="0" applyProtection="0"/>
    <xf numFmtId="0" fontId="2" fillId="5"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5" borderId="0" applyNumberFormat="0" applyBorder="0" applyAlignment="0" applyProtection="0"/>
    <xf numFmtId="0" fontId="2" fillId="10" borderId="0" applyNumberFormat="0" applyBorder="0" applyAlignment="0" applyProtection="0"/>
    <xf numFmtId="0" fontId="3" fillId="65" borderId="0" applyNumberFormat="0" applyBorder="0" applyAlignment="0" applyProtection="0"/>
    <xf numFmtId="0" fontId="2" fillId="10" borderId="0" applyNumberFormat="0" applyBorder="0" applyAlignment="0" applyProtection="0"/>
    <xf numFmtId="0" fontId="3" fillId="58"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67"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5" borderId="0" applyNumberFormat="0" applyBorder="0" applyAlignment="0" applyProtection="0"/>
    <xf numFmtId="0" fontId="30" fillId="10" borderId="0" applyNumberFormat="0" applyBorder="0" applyAlignment="0" applyProtection="0"/>
    <xf numFmtId="0" fontId="4" fillId="65" borderId="0" applyNumberFormat="0" applyBorder="0" applyAlignment="0" applyProtection="0"/>
    <xf numFmtId="0" fontId="30" fillId="1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30" fillId="13" borderId="0" applyNumberFormat="0" applyBorder="0" applyAlignment="0" applyProtection="0"/>
    <xf numFmtId="0" fontId="4" fillId="70" borderId="0" applyNumberFormat="0" applyBorder="0" applyAlignment="0" applyProtection="0"/>
    <xf numFmtId="0" fontId="30" fillId="13"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30" fillId="15" borderId="0" applyNumberFormat="0" applyBorder="0" applyAlignment="0" applyProtection="0"/>
    <xf numFmtId="0" fontId="4" fillId="73" borderId="0" applyNumberFormat="0" applyBorder="0" applyAlignment="0" applyProtection="0"/>
    <xf numFmtId="0" fontId="30" fillId="15"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166" fontId="41" fillId="0" borderId="0" applyFont="0" applyFill="0" applyBorder="0" applyAlignment="0" applyProtection="0"/>
    <xf numFmtId="0" fontId="4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167" fontId="1" fillId="0" borderId="0" applyFont="0" applyFill="0" applyBorder="0" applyAlignment="0" applyProtection="0"/>
    <xf numFmtId="168" fontId="1" fillId="0" borderId="0" applyFont="0" applyFill="0" applyBorder="0" applyAlignment="0" applyProtection="0"/>
    <xf numFmtId="0" fontId="3" fillId="55" borderId="0"/>
    <xf numFmtId="0" fontId="3" fillId="55" borderId="0"/>
    <xf numFmtId="0" fontId="4" fillId="81" borderId="0"/>
    <xf numFmtId="0" fontId="4" fillId="81" borderId="0"/>
    <xf numFmtId="169" fontId="3" fillId="0" borderId="0"/>
    <xf numFmtId="169" fontId="1" fillId="0" borderId="0"/>
    <xf numFmtId="0" fontId="40" fillId="0" borderId="0"/>
    <xf numFmtId="0" fontId="40"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169" fontId="1" fillId="0" borderId="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69" fontId="1" fillId="0" borderId="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3"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6"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3" fillId="0" borderId="0" applyFont="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9" fontId="2" fillId="0" borderId="0" applyFont="0" applyFill="0" applyBorder="0" applyAlignment="0" applyProtection="0"/>
    <xf numFmtId="0" fontId="2" fillId="0" borderId="0"/>
    <xf numFmtId="0" fontId="2" fillId="0" borderId="0"/>
    <xf numFmtId="0" fontId="37" fillId="0" borderId="0"/>
    <xf numFmtId="9" fontId="1" fillId="0" borderId="0" applyFont="0" applyFill="0" applyBorder="0" applyAlignment="0" applyProtection="0"/>
    <xf numFmtId="0" fontId="37" fillId="0" borderId="0"/>
    <xf numFmtId="0" fontId="2" fillId="0" borderId="0"/>
    <xf numFmtId="0" fontId="52" fillId="0" borderId="0"/>
    <xf numFmtId="0" fontId="3" fillId="84" borderId="0" applyNumberFormat="0" applyBorder="0" applyAlignment="0" applyProtection="0"/>
    <xf numFmtId="0" fontId="3" fillId="84" borderId="0" applyNumberFormat="0" applyBorder="0" applyAlignment="0" applyProtection="0"/>
    <xf numFmtId="0" fontId="3" fillId="85" borderId="0"/>
    <xf numFmtId="0" fontId="2" fillId="30" borderId="0" applyNumberFormat="0" applyBorder="0" applyAlignment="0" applyProtection="0"/>
    <xf numFmtId="0" fontId="2" fillId="30" borderId="0" applyNumberFormat="0" applyBorder="0" applyAlignment="0" applyProtection="0"/>
    <xf numFmtId="0" fontId="3" fillId="84" borderId="0" applyNumberFormat="0" applyBorder="0" applyAlignment="0" applyProtection="0"/>
    <xf numFmtId="0" fontId="3" fillId="84" borderId="0" applyNumberFormat="0" applyBorder="0" applyAlignment="0" applyProtection="0"/>
    <xf numFmtId="0" fontId="3" fillId="84"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xf numFmtId="0" fontId="2" fillId="34" borderId="0" applyNumberFormat="0" applyBorder="0" applyAlignment="0" applyProtection="0"/>
    <xf numFmtId="0" fontId="2" fillId="34"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xf numFmtId="0" fontId="2" fillId="38" borderId="0" applyNumberFormat="0" applyBorder="0" applyAlignment="0" applyProtection="0"/>
    <xf numFmtId="0" fontId="2" fillId="38"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xf numFmtId="0" fontId="2" fillId="42" borderId="0" applyNumberFormat="0" applyBorder="0" applyAlignment="0" applyProtection="0"/>
    <xf numFmtId="0" fontId="2" fillId="42"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86" borderId="0" applyNumberFormat="0" applyBorder="0" applyAlignment="0" applyProtection="0"/>
    <xf numFmtId="0" fontId="3" fillId="86" borderId="0" applyNumberFormat="0" applyBorder="0" applyAlignment="0" applyProtection="0"/>
    <xf numFmtId="0" fontId="48" fillId="86" borderId="0"/>
    <xf numFmtId="0" fontId="3" fillId="6" borderId="0" applyNumberFormat="0" applyBorder="0" applyAlignment="0" applyProtection="0"/>
    <xf numFmtId="0" fontId="3" fillId="86" borderId="0"/>
    <xf numFmtId="0" fontId="2" fillId="46" borderId="0" applyNumberFormat="0" applyBorder="0" applyAlignment="0" applyProtection="0"/>
    <xf numFmtId="0" fontId="2" fillId="46" borderId="0" applyNumberFormat="0" applyBorder="0" applyAlignment="0" applyProtection="0"/>
    <xf numFmtId="0" fontId="3" fillId="86" borderId="0" applyNumberFormat="0" applyBorder="0" applyAlignment="0" applyProtection="0"/>
    <xf numFmtId="0" fontId="3" fillId="86" borderId="0" applyNumberFormat="0" applyBorder="0" applyAlignment="0" applyProtection="0"/>
    <xf numFmtId="0" fontId="3" fillId="86" borderId="0" applyNumberFormat="0" applyBorder="0" applyAlignment="0" applyProtection="0"/>
    <xf numFmtId="0" fontId="3" fillId="87" borderId="0" applyNumberFormat="0" applyBorder="0" applyAlignment="0" applyProtection="0"/>
    <xf numFmtId="0" fontId="3" fillId="87" borderId="0" applyNumberFormat="0" applyBorder="0" applyAlignment="0" applyProtection="0"/>
    <xf numFmtId="0" fontId="48" fillId="88" borderId="0"/>
    <xf numFmtId="0" fontId="3" fillId="7" borderId="0" applyNumberFormat="0" applyBorder="0" applyAlignment="0" applyProtection="0"/>
    <xf numFmtId="0" fontId="3" fillId="88" borderId="0"/>
    <xf numFmtId="0" fontId="2" fillId="50" borderId="0" applyNumberFormat="0" applyBorder="0" applyAlignment="0" applyProtection="0"/>
    <xf numFmtId="0" fontId="2" fillId="50" borderId="0" applyNumberFormat="0" applyBorder="0" applyAlignment="0" applyProtection="0"/>
    <xf numFmtId="0" fontId="3" fillId="87" borderId="0" applyNumberFormat="0" applyBorder="0" applyAlignment="0" applyProtection="0"/>
    <xf numFmtId="0" fontId="3" fillId="87" borderId="0" applyNumberFormat="0" applyBorder="0" applyAlignment="0" applyProtection="0"/>
    <xf numFmtId="0" fontId="3" fillId="87"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48" fillId="89" borderId="0"/>
    <xf numFmtId="0" fontId="3" fillId="8" borderId="0" applyNumberFormat="0" applyBorder="0" applyAlignment="0" applyProtection="0"/>
    <xf numFmtId="0" fontId="3" fillId="89" borderId="0"/>
    <xf numFmtId="0" fontId="2" fillId="31" borderId="0" applyNumberFormat="0" applyBorder="0" applyAlignment="0" applyProtection="0"/>
    <xf numFmtId="0" fontId="2" fillId="31"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48" fillId="63" borderId="0"/>
    <xf numFmtId="0" fontId="3" fillId="9" borderId="0" applyNumberFormat="0" applyBorder="0" applyAlignment="0" applyProtection="0"/>
    <xf numFmtId="0" fontId="3" fillId="63" borderId="0"/>
    <xf numFmtId="0" fontId="2" fillId="35" borderId="0" applyNumberFormat="0" applyBorder="0" applyAlignment="0" applyProtection="0"/>
    <xf numFmtId="0" fontId="2" fillId="35"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xf numFmtId="0" fontId="2" fillId="39" borderId="0" applyNumberFormat="0" applyBorder="0" applyAlignment="0" applyProtection="0"/>
    <xf numFmtId="0" fontId="2" fillId="39"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48" fillId="59" borderId="0"/>
    <xf numFmtId="0" fontId="3" fillId="5" borderId="0" applyNumberFormat="0" applyBorder="0" applyAlignment="0" applyProtection="0"/>
    <xf numFmtId="0" fontId="3" fillId="59" borderId="0"/>
    <xf numFmtId="0" fontId="2" fillId="43" borderId="0" applyNumberFormat="0" applyBorder="0" applyAlignment="0" applyProtection="0"/>
    <xf numFmtId="0" fontId="2" fillId="43"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48" fillId="89" borderId="0"/>
    <xf numFmtId="0" fontId="3" fillId="8" borderId="0" applyNumberFormat="0" applyBorder="0" applyAlignment="0" applyProtection="0"/>
    <xf numFmtId="0" fontId="3" fillId="89" borderId="0"/>
    <xf numFmtId="0" fontId="2" fillId="47" borderId="0" applyNumberFormat="0" applyBorder="0" applyAlignment="0" applyProtection="0"/>
    <xf numFmtId="0" fontId="2" fillId="47"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48" fillId="90" borderId="0"/>
    <xf numFmtId="0" fontId="3" fillId="11" borderId="0" applyNumberFormat="0" applyBorder="0" applyAlignment="0" applyProtection="0"/>
    <xf numFmtId="0" fontId="3" fillId="90" borderId="0"/>
    <xf numFmtId="0" fontId="2" fillId="51" borderId="0" applyNumberFormat="0" applyBorder="0" applyAlignment="0" applyProtection="0"/>
    <xf numFmtId="0" fontId="2" fillId="51"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53" fillId="68" borderId="0"/>
    <xf numFmtId="0" fontId="4" fillId="12" borderId="0" applyNumberFormat="0" applyBorder="0" applyAlignment="0" applyProtection="0"/>
    <xf numFmtId="0" fontId="4" fillId="68" borderId="0"/>
    <xf numFmtId="0" fontId="30" fillId="32" borderId="0" applyNumberFormat="0" applyBorder="0" applyAlignment="0" applyProtection="0"/>
    <xf numFmtId="0" fontId="30" fillId="32"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53" fillId="63" borderId="0"/>
    <xf numFmtId="0" fontId="4" fillId="9" borderId="0" applyNumberFormat="0" applyBorder="0" applyAlignment="0" applyProtection="0"/>
    <xf numFmtId="0" fontId="4" fillId="63" borderId="0"/>
    <xf numFmtId="0" fontId="30" fillId="36" borderId="0" applyNumberFormat="0" applyBorder="0" applyAlignment="0" applyProtection="0"/>
    <xf numFmtId="0" fontId="30" fillId="36"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xf numFmtId="0" fontId="30" fillId="40" borderId="0" applyNumberFormat="0" applyBorder="0" applyAlignment="0" applyProtection="0"/>
    <xf numFmtId="0" fontId="30" fillId="40"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xf numFmtId="0" fontId="30" fillId="44" borderId="0" applyNumberFormat="0" applyBorder="0" applyAlignment="0" applyProtection="0"/>
    <xf numFmtId="0" fontId="30" fillId="44"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53" fillId="71" borderId="0"/>
    <xf numFmtId="0" fontId="4" fillId="14" borderId="0" applyNumberFormat="0" applyBorder="0" applyAlignment="0" applyProtection="0"/>
    <xf numFmtId="0" fontId="4" fillId="71" borderId="0"/>
    <xf numFmtId="0" fontId="30" fillId="48" borderId="0" applyNumberFormat="0" applyBorder="0" applyAlignment="0" applyProtection="0"/>
    <xf numFmtId="0" fontId="30" fillId="48"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73" borderId="0"/>
    <xf numFmtId="0" fontId="30" fillId="52" borderId="0" applyNumberFormat="0" applyBorder="0" applyAlignment="0" applyProtection="0"/>
    <xf numFmtId="0" fontId="30" fillId="52"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52" fillId="0" borderId="0"/>
    <xf numFmtId="3" fontId="54" fillId="0" borderId="0" applyFill="0" applyBorder="0" applyProtection="0">
      <alignment horizontal="right"/>
    </xf>
    <xf numFmtId="3" fontId="54" fillId="0" borderId="0">
      <alignment horizontal="right"/>
    </xf>
    <xf numFmtId="0" fontId="52" fillId="0" borderId="0" applyFill="0" applyBorder="0" applyProtection="0">
      <alignment horizontal="right"/>
      <protection locked="0"/>
    </xf>
    <xf numFmtId="170" fontId="52" fillId="0" borderId="0" applyFill="0" applyBorder="0" applyProtection="0">
      <alignment horizontal="right"/>
      <protection locked="0"/>
    </xf>
    <xf numFmtId="170" fontId="52" fillId="0" borderId="0">
      <alignment horizontal="right"/>
    </xf>
    <xf numFmtId="0" fontId="52" fillId="0" borderId="0">
      <alignment horizontal="right"/>
    </xf>
    <xf numFmtId="171" fontId="52" fillId="0" borderId="0" applyFill="0" applyBorder="0" applyProtection="0">
      <alignment horizontal="right"/>
      <protection locked="0"/>
    </xf>
    <xf numFmtId="0" fontId="52" fillId="0" borderId="0" applyFill="0" applyBorder="0" applyProtection="0">
      <alignment horizontal="right"/>
    </xf>
    <xf numFmtId="172" fontId="52" fillId="0" borderId="0" applyFill="0" applyBorder="0" applyProtection="0">
      <alignment horizontal="right"/>
    </xf>
    <xf numFmtId="172" fontId="52" fillId="0" borderId="0">
      <alignment horizontal="right"/>
    </xf>
    <xf numFmtId="0" fontId="52" fillId="0" borderId="0">
      <alignment horizontal="right"/>
    </xf>
    <xf numFmtId="0" fontId="52" fillId="0" borderId="0" applyFill="0" applyBorder="0" applyProtection="0">
      <alignment horizontal="right"/>
    </xf>
    <xf numFmtId="0" fontId="52" fillId="0" borderId="0">
      <alignment horizontal="right"/>
    </xf>
    <xf numFmtId="0" fontId="52" fillId="0" borderId="0" applyFill="0" applyBorder="0" applyProtection="0">
      <alignment horizontal="right"/>
      <protection locked="0"/>
    </xf>
    <xf numFmtId="0" fontId="52" fillId="0" borderId="0">
      <alignment horizontal="right"/>
    </xf>
    <xf numFmtId="0" fontId="9" fillId="57" borderId="0" applyNumberFormat="0" applyBorder="0" applyAlignment="0" applyProtection="0"/>
    <xf numFmtId="0" fontId="9" fillId="57" borderId="0" applyNumberFormat="0" applyBorder="0" applyAlignment="0" applyProtection="0"/>
    <xf numFmtId="0" fontId="55" fillId="57" borderId="0"/>
    <xf numFmtId="0" fontId="9" fillId="4" borderId="0" applyNumberFormat="0" applyBorder="0" applyAlignment="0" applyProtection="0"/>
    <xf numFmtId="0" fontId="9" fillId="57" borderId="0"/>
    <xf numFmtId="0" fontId="24" fillId="23" borderId="0" applyNumberFormat="0" applyBorder="0" applyAlignment="0" applyProtection="0"/>
    <xf numFmtId="0" fontId="24" fillId="23"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173" fontId="54" fillId="0" borderId="0" applyFill="0"/>
    <xf numFmtId="173" fontId="54" fillId="0" borderId="0">
      <alignment horizontal="center"/>
    </xf>
    <xf numFmtId="0" fontId="54" fillId="0" borderId="0" applyFill="0">
      <alignment horizontal="center"/>
    </xf>
    <xf numFmtId="173" fontId="56" fillId="0" borderId="19" applyFill="0"/>
    <xf numFmtId="0" fontId="1" fillId="0" borderId="0" applyFont="0" applyAlignment="0"/>
    <xf numFmtId="0" fontId="57" fillId="0" borderId="0" applyFill="0">
      <alignment vertical="top"/>
    </xf>
    <xf numFmtId="0" fontId="56" fillId="0" borderId="0" applyFill="0">
      <alignment horizontal="left" vertical="top"/>
    </xf>
    <xf numFmtId="173" fontId="58" fillId="0" borderId="17" applyFill="0"/>
    <xf numFmtId="0" fontId="1" fillId="0" borderId="0" applyNumberFormat="0" applyFont="0" applyAlignment="0"/>
    <xf numFmtId="0" fontId="57" fillId="0" borderId="0" applyFill="0">
      <alignment wrapText="1"/>
    </xf>
    <xf numFmtId="0" fontId="56" fillId="0" borderId="0" applyFill="0">
      <alignment horizontal="left" vertical="top" wrapText="1"/>
    </xf>
    <xf numFmtId="173" fontId="49" fillId="0" borderId="0" applyFill="0"/>
    <xf numFmtId="0" fontId="59" fillId="0" borderId="0" applyNumberFormat="0" applyFont="0" applyAlignment="0">
      <alignment horizontal="center"/>
    </xf>
    <xf numFmtId="0" fontId="60" fillId="0" borderId="0" applyFill="0">
      <alignment vertical="top" wrapText="1"/>
    </xf>
    <xf numFmtId="0" fontId="58" fillId="0" borderId="0" applyFill="0">
      <alignment horizontal="left" vertical="top" wrapText="1"/>
    </xf>
    <xf numFmtId="173" fontId="1" fillId="0" borderId="0" applyFill="0"/>
    <xf numFmtId="0" fontId="59" fillId="0" borderId="0" applyNumberFormat="0" applyFont="0" applyAlignment="0">
      <alignment horizontal="center"/>
    </xf>
    <xf numFmtId="0" fontId="61" fillId="0" borderId="0" applyFill="0">
      <alignment vertical="center" wrapText="1"/>
    </xf>
    <xf numFmtId="0" fontId="62" fillId="0" borderId="0">
      <alignment horizontal="left" vertical="center" wrapText="1"/>
    </xf>
    <xf numFmtId="173" fontId="50" fillId="0" borderId="0" applyFill="0"/>
    <xf numFmtId="0" fontId="59" fillId="0" borderId="0" applyNumberFormat="0" applyFont="0" applyAlignment="0">
      <alignment horizontal="center"/>
    </xf>
    <xf numFmtId="0" fontId="63" fillId="0" borderId="0" applyFill="0">
      <alignment horizontal="center" vertical="center" wrapText="1"/>
    </xf>
    <xf numFmtId="0" fontId="1" fillId="0" borderId="0" applyFill="0">
      <alignment horizontal="center" vertical="center" wrapText="1"/>
    </xf>
    <xf numFmtId="173" fontId="64" fillId="0" borderId="0" applyFill="0"/>
    <xf numFmtId="0" fontId="59" fillId="0" borderId="0" applyNumberFormat="0" applyFont="0" applyAlignment="0">
      <alignment horizontal="center"/>
    </xf>
    <xf numFmtId="0" fontId="65" fillId="0" borderId="0" applyFill="0">
      <alignment horizontal="center" vertical="center" wrapText="1"/>
    </xf>
    <xf numFmtId="0" fontId="66" fillId="0" borderId="0" applyFill="0">
      <alignment horizontal="center" vertical="center" wrapText="1"/>
    </xf>
    <xf numFmtId="173" fontId="67" fillId="0" borderId="0" applyFill="0"/>
    <xf numFmtId="0" fontId="59" fillId="0" borderId="0" applyNumberFormat="0" applyFont="0" applyAlignment="0">
      <alignment horizontal="center"/>
    </xf>
    <xf numFmtId="0" fontId="68" fillId="0" borderId="0">
      <alignment horizontal="center" wrapText="1"/>
    </xf>
    <xf numFmtId="0" fontId="64" fillId="0" borderId="0" applyFill="0">
      <alignment horizontal="center" wrapText="1"/>
    </xf>
    <xf numFmtId="0" fontId="69" fillId="0" borderId="0" applyNumberFormat="0" applyFill="0" applyBorder="0" applyAlignment="0" applyProtection="0"/>
    <xf numFmtId="0" fontId="69" fillId="0" borderId="0"/>
    <xf numFmtId="0" fontId="58" fillId="0" borderId="0" applyNumberFormat="0" applyFill="0" applyBorder="0" applyAlignment="0" applyProtection="0"/>
    <xf numFmtId="0" fontId="58" fillId="0" borderId="0"/>
    <xf numFmtId="0" fontId="6" fillId="91" borderId="1" applyNumberFormat="0" applyAlignment="0" applyProtection="0"/>
    <xf numFmtId="0" fontId="6" fillId="91" borderId="1" applyNumberFormat="0" applyAlignment="0" applyProtection="0"/>
    <xf numFmtId="0" fontId="70" fillId="74" borderId="1" applyNumberFormat="0" applyAlignment="0" applyProtection="0"/>
    <xf numFmtId="0" fontId="6" fillId="20" borderId="1" applyNumberFormat="0" applyAlignment="0" applyProtection="0"/>
    <xf numFmtId="0" fontId="6" fillId="20" borderId="1" applyNumberFormat="0" applyAlignment="0" applyProtection="0"/>
    <xf numFmtId="0" fontId="28" fillId="27" borderId="12" applyNumberFormat="0" applyAlignment="0" applyProtection="0"/>
    <xf numFmtId="0" fontId="28" fillId="27" borderId="12" applyNumberFormat="0" applyAlignment="0" applyProtection="0"/>
    <xf numFmtId="0" fontId="6" fillId="91" borderId="1" applyNumberFormat="0" applyAlignment="0" applyProtection="0"/>
    <xf numFmtId="0" fontId="6" fillId="91" borderId="1" applyNumberFormat="0" applyAlignment="0" applyProtection="0"/>
    <xf numFmtId="0" fontId="6" fillId="91" borderId="1" applyNumberFormat="0" applyAlignment="0" applyProtection="0"/>
    <xf numFmtId="0" fontId="51" fillId="0" borderId="0" applyNumberFormat="0" applyFill="0" applyBorder="0" applyAlignment="0" applyProtection="0">
      <alignment horizontal="left" vertical="center"/>
    </xf>
    <xf numFmtId="0" fontId="71" fillId="0" borderId="0" applyNumberFormat="0" applyFill="0" applyBorder="0" applyProtection="0">
      <alignment horizontal="left" vertical="top"/>
    </xf>
    <xf numFmtId="0" fontId="51" fillId="0" borderId="0"/>
    <xf numFmtId="0" fontId="7" fillId="75" borderId="2" applyNumberFormat="0" applyAlignment="0" applyProtection="0"/>
    <xf numFmtId="0" fontId="7" fillId="75" borderId="2" applyNumberFormat="0" applyAlignment="0" applyProtection="0"/>
    <xf numFmtId="0" fontId="72" fillId="75" borderId="2"/>
    <xf numFmtId="0" fontId="7" fillId="21" borderId="2" applyNumberFormat="0" applyAlignment="0" applyProtection="0"/>
    <xf numFmtId="0" fontId="7" fillId="75" borderId="2"/>
    <xf numFmtId="0" fontId="21" fillId="28" borderId="14" applyNumberFormat="0" applyAlignment="0" applyProtection="0"/>
    <xf numFmtId="0" fontId="21" fillId="28" borderId="14"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14" fillId="0" borderId="6" applyNumberFormat="0" applyFill="0" applyAlignment="0" applyProtection="0"/>
    <xf numFmtId="0" fontId="14" fillId="0" borderId="6" applyNumberFormat="0" applyFill="0" applyAlignment="0" applyProtection="0"/>
    <xf numFmtId="0" fontId="73" fillId="0" borderId="6"/>
    <xf numFmtId="0" fontId="29" fillId="0" borderId="13" applyNumberFormat="0" applyFill="0" applyAlignment="0" applyProtection="0"/>
    <xf numFmtId="0" fontId="29" fillId="0" borderId="13" applyNumberFormat="0" applyFill="0" applyAlignment="0" applyProtection="0"/>
    <xf numFmtId="0" fontId="29" fillId="0" borderId="13"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174" fontId="52" fillId="0" borderId="0" applyFont="0" applyFill="0" applyBorder="0" applyAlignment="0" applyProtection="0"/>
    <xf numFmtId="174" fontId="3" fillId="0" borderId="0"/>
    <xf numFmtId="175" fontId="52" fillId="0" borderId="0" applyFont="0" applyFill="0" applyBorder="0" applyAlignment="0" applyProtection="0"/>
    <xf numFmtId="175" fontId="3" fillId="0" borderId="0"/>
    <xf numFmtId="0" fontId="52" fillId="0" borderId="0" applyNumberFormat="0" applyFill="0" applyBorder="0" applyProtection="0">
      <alignment horizontal="left" wrapText="1"/>
    </xf>
    <xf numFmtId="0" fontId="52" fillId="0" borderId="0">
      <alignment horizontal="left" wrapText="1"/>
    </xf>
    <xf numFmtId="0" fontId="52" fillId="0" borderId="0" applyNumberFormat="0" applyFill="0" applyBorder="0" applyProtection="0">
      <alignment horizontal="right" vertical="top"/>
    </xf>
    <xf numFmtId="0" fontId="52" fillId="0" borderId="0">
      <alignment horizontal="right" vertical="top"/>
    </xf>
    <xf numFmtId="0" fontId="52" fillId="0" borderId="0" applyNumberFormat="0" applyFill="0" applyBorder="0" applyProtection="0">
      <alignment horizontal="right" vertical="top"/>
    </xf>
    <xf numFmtId="0" fontId="52" fillId="0" borderId="0" applyNumberFormat="0" applyFill="0" applyBorder="0" applyProtection="0">
      <alignment horizontal="left" vertical="top"/>
    </xf>
    <xf numFmtId="0" fontId="52" fillId="0" borderId="0">
      <alignment horizontal="left" vertical="top"/>
    </xf>
    <xf numFmtId="0" fontId="52" fillId="0" borderId="0">
      <alignment horizontal="left" vertical="center"/>
    </xf>
    <xf numFmtId="0" fontId="52" fillId="0" borderId="0" applyNumberFormat="0" applyFill="0" applyBorder="0" applyProtection="0">
      <alignment horizontal="left" vertical="top"/>
    </xf>
    <xf numFmtId="0" fontId="52" fillId="0" borderId="0">
      <alignment horizontal="left" vertical="top"/>
    </xf>
    <xf numFmtId="0" fontId="52" fillId="0" borderId="0" applyNumberFormat="0" applyFill="0" applyBorder="0" applyProtection="0">
      <alignment horizontal="left" vertical="top"/>
    </xf>
    <xf numFmtId="0" fontId="52" fillId="0" borderId="0" applyNumberFormat="0" applyFill="0" applyBorder="0" applyProtection="0">
      <alignment horizontal="left" vertical="center"/>
    </xf>
    <xf numFmtId="0" fontId="52" fillId="0" borderId="0">
      <alignment horizontal="right"/>
      <protection locked="0"/>
    </xf>
    <xf numFmtId="0" fontId="52" fillId="0" borderId="0">
      <alignment horizontal="right"/>
      <protection locked="0"/>
    </xf>
    <xf numFmtId="0" fontId="12" fillId="0" borderId="0" applyNumberFormat="0" applyFill="0" applyBorder="0" applyAlignment="0" applyProtection="0"/>
    <xf numFmtId="0" fontId="12" fillId="0" borderId="0" applyNumberFormat="0" applyFill="0" applyBorder="0" applyAlignment="0" applyProtection="0"/>
    <xf numFmtId="0" fontId="74" fillId="0" borderId="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4" fillId="76" borderId="0" applyNumberFormat="0" applyBorder="0" applyAlignment="0" applyProtection="0"/>
    <xf numFmtId="0" fontId="4" fillId="76" borderId="0" applyNumberFormat="0" applyBorder="0" applyAlignment="0" applyProtection="0"/>
    <xf numFmtId="0" fontId="53" fillId="76" borderId="0"/>
    <xf numFmtId="0" fontId="4" fillId="16" borderId="0" applyNumberFormat="0" applyBorder="0" applyAlignment="0" applyProtection="0"/>
    <xf numFmtId="0" fontId="4" fillId="76" borderId="0"/>
    <xf numFmtId="0" fontId="30" fillId="29" borderId="0" applyNumberFormat="0" applyBorder="0" applyAlignment="0" applyProtection="0"/>
    <xf numFmtId="0" fontId="30" fillId="29"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53" fillId="77" borderId="0"/>
    <xf numFmtId="0" fontId="4" fillId="17" borderId="0" applyNumberFormat="0" applyBorder="0" applyAlignment="0" applyProtection="0"/>
    <xf numFmtId="0" fontId="4" fillId="77" borderId="0"/>
    <xf numFmtId="0" fontId="30" fillId="33" borderId="0" applyNumberFormat="0" applyBorder="0" applyAlignment="0" applyProtection="0"/>
    <xf numFmtId="0" fontId="30" fillId="33"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53" fillId="79" borderId="0"/>
    <xf numFmtId="0" fontId="4" fillId="18" borderId="0" applyNumberFormat="0" applyBorder="0" applyAlignment="0" applyProtection="0"/>
    <xf numFmtId="0" fontId="4" fillId="79" borderId="0"/>
    <xf numFmtId="0" fontId="30" fillId="37" borderId="0" applyNumberFormat="0" applyBorder="0" applyAlignment="0" applyProtection="0"/>
    <xf numFmtId="0" fontId="30" fillId="37"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53" fillId="70" borderId="0"/>
    <xf numFmtId="0" fontId="4" fillId="13" borderId="0" applyNumberFormat="0" applyBorder="0" applyAlignment="0" applyProtection="0"/>
    <xf numFmtId="0" fontId="4" fillId="70" borderId="0"/>
    <xf numFmtId="0" fontId="30" fillId="41" borderId="0" applyNumberFormat="0" applyBorder="0" applyAlignment="0" applyProtection="0"/>
    <xf numFmtId="0" fontId="30" fillId="41"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53" fillId="71" borderId="0"/>
    <xf numFmtId="0" fontId="4" fillId="14" borderId="0" applyNumberFormat="0" applyBorder="0" applyAlignment="0" applyProtection="0"/>
    <xf numFmtId="0" fontId="4" fillId="71" borderId="0"/>
    <xf numFmtId="0" fontId="30" fillId="45" borderId="0" applyNumberFormat="0" applyBorder="0" applyAlignment="0" applyProtection="0"/>
    <xf numFmtId="0" fontId="30" fillId="45"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53" fillId="80" borderId="0"/>
    <xf numFmtId="0" fontId="4" fillId="19" borderId="0" applyNumberFormat="0" applyBorder="0" applyAlignment="0" applyProtection="0"/>
    <xf numFmtId="0" fontId="4" fillId="80" borderId="0"/>
    <xf numFmtId="0" fontId="30" fillId="49" borderId="0" applyNumberFormat="0" applyBorder="0" applyAlignment="0" applyProtection="0"/>
    <xf numFmtId="0" fontId="30" fillId="49"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1" fontId="52" fillId="0" borderId="0"/>
    <xf numFmtId="0" fontId="13" fillId="87" borderId="1" applyNumberFormat="0" applyAlignment="0" applyProtection="0"/>
    <xf numFmtId="0" fontId="13" fillId="87" borderId="1" applyNumberFormat="0" applyAlignment="0" applyProtection="0"/>
    <xf numFmtId="0" fontId="75" fillId="61" borderId="1" applyNumberFormat="0" applyAlignment="0" applyProtection="0"/>
    <xf numFmtId="0" fontId="13" fillId="7" borderId="1" applyNumberFormat="0" applyAlignment="0" applyProtection="0"/>
    <xf numFmtId="0" fontId="13" fillId="7" borderId="1" applyNumberFormat="0" applyAlignment="0" applyProtection="0"/>
    <xf numFmtId="0" fontId="27" fillId="26" borderId="12" applyNumberFormat="0" applyAlignment="0" applyProtection="0"/>
    <xf numFmtId="0" fontId="27" fillId="26" borderId="12" applyNumberFormat="0" applyAlignment="0" applyProtection="0"/>
    <xf numFmtId="0" fontId="13" fillId="87" borderId="1" applyNumberFormat="0" applyAlignment="0" applyProtection="0"/>
    <xf numFmtId="0" fontId="13" fillId="87" borderId="1" applyNumberFormat="0" applyAlignment="0" applyProtection="0"/>
    <xf numFmtId="0" fontId="13" fillId="87" borderId="1" applyNumberFormat="0" applyAlignment="0" applyProtection="0"/>
    <xf numFmtId="0" fontId="1" fillId="0" borderId="0"/>
    <xf numFmtId="0" fontId="1" fillId="0" borderId="0"/>
    <xf numFmtId="0" fontId="1" fillId="0" borderId="0"/>
    <xf numFmtId="0" fontId="1" fillId="0" borderId="0"/>
    <xf numFmtId="0" fontId="52" fillId="0" borderId="0" applyNumberFormat="0" applyFill="0" applyBorder="0" applyProtection="0">
      <alignment horizontal="right" vertical="top"/>
    </xf>
    <xf numFmtId="0" fontId="52" fillId="0" borderId="0">
      <alignment horizontal="right" vertical="top"/>
    </xf>
    <xf numFmtId="176" fontId="38" fillId="0" borderId="0" applyFill="0" applyBorder="0" applyAlignment="0" applyProtection="0"/>
    <xf numFmtId="177" fontId="38" fillId="0" borderId="0" applyFill="0" applyBorder="0" applyAlignment="0" applyProtection="0"/>
    <xf numFmtId="177" fontId="38" fillId="0" borderId="0" applyFill="0" applyBorder="0" applyAlignment="0" applyProtection="0"/>
    <xf numFmtId="177" fontId="38" fillId="0" borderId="0" applyFill="0" applyBorder="0" applyAlignment="0" applyProtection="0"/>
    <xf numFmtId="177" fontId="38" fillId="0" borderId="0" applyFill="0" applyBorder="0" applyAlignment="0" applyProtection="0"/>
    <xf numFmtId="178" fontId="3" fillId="0" borderId="0"/>
    <xf numFmtId="0" fontId="3" fillId="0" borderId="0"/>
    <xf numFmtId="179" fontId="1" fillId="0" borderId="0" applyFill="0" applyBorder="0" applyAlignment="0" applyProtection="0"/>
    <xf numFmtId="179" fontId="1" fillId="0" borderId="0"/>
    <xf numFmtId="2" fontId="1" fillId="0" borderId="0" applyFill="0" applyBorder="0" applyAlignment="0" applyProtection="0"/>
    <xf numFmtId="2" fontId="1" fillId="0" borderId="0"/>
    <xf numFmtId="0" fontId="5" fillId="56" borderId="0" applyNumberFormat="0" applyBorder="0" applyAlignment="0" applyProtection="0"/>
    <xf numFmtId="0" fontId="5" fillId="56" borderId="0" applyNumberFormat="0" applyBorder="0" applyAlignment="0" applyProtection="0"/>
    <xf numFmtId="0" fontId="76" fillId="56" borderId="0"/>
    <xf numFmtId="0" fontId="5" fillId="3" borderId="0" applyNumberFormat="0" applyBorder="0" applyAlignment="0" applyProtection="0"/>
    <xf numFmtId="0" fontId="5" fillId="56" borderId="0"/>
    <xf numFmtId="0" fontId="25" fillId="24" borderId="0" applyNumberFormat="0" applyBorder="0" applyAlignment="0" applyProtection="0"/>
    <xf numFmtId="0" fontId="25" fillId="24"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180" fontId="52" fillId="0" borderId="0">
      <alignment horizontal="right"/>
      <protection locked="0"/>
    </xf>
    <xf numFmtId="0" fontId="77" fillId="0" borderId="10" applyNumberFormat="0" applyFill="0" applyAlignment="0" applyProtection="0">
      <alignment vertical="top"/>
      <protection locked="0"/>
    </xf>
    <xf numFmtId="0" fontId="77" fillId="0" borderId="20"/>
    <xf numFmtId="0" fontId="77" fillId="0" borderId="17" applyNumberFormat="0" applyFill="0" applyAlignment="0" applyProtection="0">
      <alignment vertical="top"/>
      <protection locked="0"/>
    </xf>
    <xf numFmtId="0" fontId="77" fillId="0" borderId="17" applyNumberFormat="0" applyFill="0" applyAlignment="0" applyProtection="0">
      <alignment vertical="top"/>
      <protection locked="0"/>
    </xf>
    <xf numFmtId="0" fontId="77" fillId="0" borderId="0" applyNumberFormat="0" applyFill="0" applyAlignment="0" applyProtection="0"/>
    <xf numFmtId="0" fontId="77" fillId="0" borderId="0"/>
    <xf numFmtId="3" fontId="52" fillId="0" borderId="0"/>
    <xf numFmtId="181" fontId="52" fillId="0" borderId="0" applyFont="0" applyFill="0" applyBorder="0" applyAlignment="0" applyProtection="0"/>
    <xf numFmtId="181" fontId="3" fillId="0" borderId="0"/>
    <xf numFmtId="174" fontId="52" fillId="0" borderId="0" applyFont="0" applyFill="0" applyBorder="0" applyAlignment="0" applyProtection="0"/>
    <xf numFmtId="178" fontId="3" fillId="0" borderId="0"/>
    <xf numFmtId="43" fontId="2" fillId="0" borderId="0" applyFont="0" applyFill="0" applyBorder="0" applyAlignment="0" applyProtection="0"/>
    <xf numFmtId="43" fontId="78" fillId="0" borderId="0" applyFont="0" applyFill="0" applyBorder="0" applyAlignment="0" applyProtection="0"/>
    <xf numFmtId="43" fontId="2" fillId="0" borderId="0" applyFont="0" applyFill="0" applyBorder="0" applyAlignment="0" applyProtection="0"/>
    <xf numFmtId="169" fontId="1" fillId="0" borderId="0"/>
    <xf numFmtId="44" fontId="2" fillId="0" borderId="0" applyFont="0" applyFill="0" applyBorder="0" applyAlignment="0" applyProtection="0"/>
    <xf numFmtId="169" fontId="3" fillId="0" borderId="0"/>
    <xf numFmtId="169" fontId="3" fillId="0" borderId="0"/>
    <xf numFmtId="44" fontId="2" fillId="0" borderId="0" applyFont="0" applyFill="0" applyBorder="0" applyAlignment="0" applyProtection="0"/>
    <xf numFmtId="44" fontId="78" fillId="0" borderId="0" applyFont="0" applyFill="0" applyBorder="0" applyAlignment="0" applyProtection="0"/>
    <xf numFmtId="182" fontId="1" fillId="0" borderId="0" applyFill="0" applyBorder="0" applyAlignment="0" applyProtection="0"/>
    <xf numFmtId="182" fontId="1" fillId="0" borderId="0"/>
    <xf numFmtId="183" fontId="1" fillId="0" borderId="0" applyFill="0" applyBorder="0" applyAlignment="0" applyProtection="0"/>
    <xf numFmtId="183" fontId="1" fillId="0" borderId="0"/>
    <xf numFmtId="0" fontId="44" fillId="82" borderId="0" applyNumberFormat="0" applyBorder="0" applyAlignment="0" applyProtection="0"/>
    <xf numFmtId="0" fontId="44" fillId="82" borderId="0" applyNumberFormat="0" applyBorder="0" applyAlignment="0" applyProtection="0"/>
    <xf numFmtId="0" fontId="79" fillId="82" borderId="0"/>
    <xf numFmtId="0" fontId="44" fillId="92" borderId="0" applyNumberFormat="0" applyBorder="0" applyAlignment="0" applyProtection="0"/>
    <xf numFmtId="0" fontId="44" fillId="82" borderId="0"/>
    <xf numFmtId="0" fontId="26" fillId="25" borderId="0" applyNumberFormat="0" applyBorder="0" applyAlignment="0" applyProtection="0"/>
    <xf numFmtId="0" fontId="26" fillId="25"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1" fillId="0" borderId="0"/>
    <xf numFmtId="0" fontId="1" fillId="0" borderId="0"/>
    <xf numFmtId="0" fontId="80" fillId="0" borderId="0"/>
    <xf numFmtId="0" fontId="3" fillId="0" borderId="0"/>
    <xf numFmtId="0" fontId="3" fillId="0" borderId="0"/>
    <xf numFmtId="0" fontId="3" fillId="0" borderId="0"/>
    <xf numFmtId="0" fontId="3" fillId="0" borderId="0"/>
    <xf numFmtId="0" fontId="45" fillId="0" borderId="0"/>
    <xf numFmtId="0" fontId="38" fillId="83" borderId="7" applyNumberFormat="0" applyAlignment="0" applyProtection="0"/>
    <xf numFmtId="0" fontId="3" fillId="83" borderId="7" applyNumberFormat="0" applyAlignment="0" applyProtection="0"/>
    <xf numFmtId="0" fontId="50" fillId="0" borderId="0" applyNumberFormat="0" applyFill="0" applyBorder="0" applyProtection="0">
      <alignment horizontal="right" vertical="top"/>
      <protection locked="0"/>
    </xf>
    <xf numFmtId="0" fontId="50" fillId="0" borderId="0">
      <alignment horizontal="right" vertical="top"/>
    </xf>
    <xf numFmtId="49" fontId="50" fillId="0" borderId="0">
      <alignment horizontal="right"/>
      <protection locked="0"/>
    </xf>
    <xf numFmtId="0" fontId="50" fillId="0" borderId="0">
      <alignment horizontal="right"/>
      <protection locked="0"/>
    </xf>
    <xf numFmtId="0" fontId="52" fillId="0" borderId="0"/>
    <xf numFmtId="9" fontId="3" fillId="0" borderId="0"/>
    <xf numFmtId="9"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xf numFmtId="9" fontId="3" fillId="0" borderId="0" applyFont="0" applyFill="0" applyBorder="0" applyAlignment="0" applyProtection="0"/>
    <xf numFmtId="170" fontId="1" fillId="0" borderId="0" applyFill="0" applyBorder="0" applyAlignment="0" applyProtection="0"/>
    <xf numFmtId="170" fontId="1" fillId="0" borderId="0"/>
    <xf numFmtId="3" fontId="1" fillId="0" borderId="0" applyFill="0" applyBorder="0" applyAlignment="0" applyProtection="0"/>
    <xf numFmtId="3" fontId="1" fillId="0" borderId="0"/>
    <xf numFmtId="4" fontId="54" fillId="93" borderId="0" applyFill="0"/>
    <xf numFmtId="0" fontId="81" fillId="0" borderId="0">
      <alignment horizontal="left" indent="7"/>
    </xf>
    <xf numFmtId="0" fontId="54" fillId="0" borderId="0" applyFill="0">
      <alignment horizontal="left" indent="7"/>
    </xf>
    <xf numFmtId="173" fontId="82" fillId="0" borderId="10" applyFill="0">
      <alignment horizontal="right"/>
    </xf>
    <xf numFmtId="0" fontId="51" fillId="0" borderId="9" applyNumberFormat="0" applyFont="0" applyBorder="0">
      <alignment horizontal="right"/>
    </xf>
    <xf numFmtId="0" fontId="83" fillId="0" borderId="0" applyFill="0"/>
    <xf numFmtId="0" fontId="58" fillId="0" borderId="0" applyFill="0"/>
    <xf numFmtId="4" fontId="82" fillId="0" borderId="10" applyFill="0"/>
    <xf numFmtId="0" fontId="1" fillId="0" borderId="0" applyNumberFormat="0" applyFont="0" applyBorder="0" applyAlignment="0"/>
    <xf numFmtId="0" fontId="60" fillId="0" borderId="0" applyFill="0">
      <alignment horizontal="left" indent="1"/>
    </xf>
    <xf numFmtId="0" fontId="84" fillId="0" borderId="0" applyFill="0">
      <alignment horizontal="left" indent="1"/>
    </xf>
    <xf numFmtId="4" fontId="50" fillId="0" borderId="0" applyFill="0"/>
    <xf numFmtId="0" fontId="1" fillId="0" borderId="0" applyNumberFormat="0" applyFont="0" applyFill="0" applyBorder="0" applyAlignment="0"/>
    <xf numFmtId="0" fontId="60" fillId="0" borderId="0" applyFill="0">
      <alignment horizontal="left" indent="2"/>
    </xf>
    <xf numFmtId="0" fontId="58" fillId="0" borderId="0" applyFill="0">
      <alignment horizontal="left" indent="2"/>
    </xf>
    <xf numFmtId="4" fontId="50" fillId="0" borderId="0" applyFill="0"/>
    <xf numFmtId="0" fontId="1" fillId="0" borderId="0" applyNumberFormat="0" applyFont="0" applyBorder="0" applyAlignment="0"/>
    <xf numFmtId="0" fontId="85" fillId="0" borderId="0">
      <alignment horizontal="left" indent="3"/>
    </xf>
    <xf numFmtId="0" fontId="39" fillId="0" borderId="0" applyFill="0">
      <alignment horizontal="left" indent="3"/>
    </xf>
    <xf numFmtId="4" fontId="50" fillId="0" borderId="0" applyFill="0"/>
    <xf numFmtId="0" fontId="1" fillId="0" borderId="0" applyNumberFormat="0" applyFont="0" applyBorder="0" applyAlignment="0"/>
    <xf numFmtId="0" fontId="63" fillId="0" borderId="0">
      <alignment horizontal="left" indent="4"/>
    </xf>
    <xf numFmtId="0" fontId="1" fillId="0" borderId="0" applyFill="0">
      <alignment horizontal="left" indent="4"/>
    </xf>
    <xf numFmtId="4" fontId="64" fillId="0" borderId="0" applyFill="0"/>
    <xf numFmtId="0" fontId="1" fillId="0" borderId="0" applyNumberFormat="0" applyFont="0" applyBorder="0" applyAlignment="0"/>
    <xf numFmtId="0" fontId="65" fillId="0" borderId="0">
      <alignment horizontal="left" indent="5"/>
    </xf>
    <xf numFmtId="0" fontId="66" fillId="0" borderId="0" applyFill="0">
      <alignment horizontal="left" indent="5"/>
    </xf>
    <xf numFmtId="4" fontId="67" fillId="0" borderId="0" applyFill="0"/>
    <xf numFmtId="0" fontId="1" fillId="0" borderId="0" applyNumberFormat="0" applyFont="0" applyFill="0" applyBorder="0" applyAlignment="0"/>
    <xf numFmtId="0" fontId="68" fillId="0" borderId="0" applyFill="0">
      <alignment horizontal="left" indent="6"/>
    </xf>
    <xf numFmtId="0" fontId="64" fillId="0" borderId="0" applyFill="0">
      <alignment horizontal="left" indent="6"/>
    </xf>
    <xf numFmtId="0" fontId="15" fillId="91" borderId="8" applyNumberFormat="0" applyAlignment="0" applyProtection="0"/>
    <xf numFmtId="0" fontId="15" fillId="91" borderId="8" applyNumberFormat="0" applyAlignment="0" applyProtection="0"/>
    <xf numFmtId="0" fontId="15" fillId="20" borderId="8" applyNumberFormat="0" applyAlignment="0" applyProtection="0"/>
    <xf numFmtId="0" fontId="15" fillId="91" borderId="8" applyNumberFormat="0" applyAlignment="0" applyProtection="0"/>
    <xf numFmtId="0" fontId="52" fillId="0" borderId="0">
      <alignment horizontal="left" wrapText="1" indent="2"/>
    </xf>
    <xf numFmtId="0" fontId="86"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2" fillId="0" borderId="0">
      <alignment vertical="center"/>
      <protection locked="0"/>
    </xf>
    <xf numFmtId="0" fontId="10" fillId="0" borderId="3" applyNumberFormat="0" applyFill="0" applyAlignment="0" applyProtection="0"/>
    <xf numFmtId="0" fontId="10" fillId="0" borderId="3" applyNumberFormat="0" applyFill="0" applyAlignment="0" applyProtection="0"/>
    <xf numFmtId="0" fontId="10" fillId="0" borderId="3" applyNumberFormat="0" applyFill="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82" fillId="0" borderId="0" applyNumberFormat="0" applyFill="0" applyBorder="0" applyProtection="0">
      <alignment horizontal="left" vertical="top"/>
    </xf>
    <xf numFmtId="0" fontId="47" fillId="0" borderId="18" applyNumberFormat="0" applyFill="0" applyAlignment="0" applyProtection="0"/>
    <xf numFmtId="0" fontId="47" fillId="0" borderId="18" applyNumberFormat="0" applyFill="0" applyAlignment="0" applyProtection="0"/>
    <xf numFmtId="44" fontId="35" fillId="0" borderId="0" applyFont="0" applyFill="0" applyBorder="0" applyAlignment="0" applyProtection="0"/>
    <xf numFmtId="0" fontId="2" fillId="0" borderId="0"/>
    <xf numFmtId="0" fontId="1" fillId="0" borderId="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43"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9" fontId="2" fillId="0" borderId="0" applyFont="0" applyFill="0" applyBorder="0" applyAlignment="0" applyProtection="0"/>
    <xf numFmtId="0" fontId="2" fillId="0" borderId="0"/>
    <xf numFmtId="0" fontId="2" fillId="0" borderId="0"/>
    <xf numFmtId="43" fontId="1" fillId="0" borderId="0" applyFont="0" applyFill="0" applyBorder="0" applyAlignment="0" applyProtection="0"/>
    <xf numFmtId="0" fontId="2" fillId="0" borderId="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30" borderId="0" applyNumberFormat="0" applyBorder="0" applyAlignment="0" applyProtection="0"/>
    <xf numFmtId="0" fontId="2" fillId="30"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43" fontId="2" fillId="0" borderId="0" applyFont="0" applyFill="0" applyBorder="0" applyAlignment="0" applyProtection="0"/>
    <xf numFmtId="43" fontId="78"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78" fillId="0" borderId="0" applyFont="0" applyFill="0" applyBorder="0" applyAlignment="0" applyProtection="0"/>
    <xf numFmtId="44" fontId="35" fillId="0" borderId="0" applyFont="0" applyFill="0" applyBorder="0" applyAlignment="0" applyProtection="0"/>
    <xf numFmtId="0" fontId="36" fillId="0" borderId="0"/>
    <xf numFmtId="0" fontId="2" fillId="0" borderId="0"/>
    <xf numFmtId="0" fontId="36" fillId="0" borderId="0"/>
    <xf numFmtId="44" fontId="2" fillId="0" borderId="0" applyFont="0" applyFill="0" applyBorder="0" applyAlignment="0" applyProtection="0"/>
    <xf numFmtId="0" fontId="2" fillId="0" borderId="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43"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xf numFmtId="0" fontId="1" fillId="0" borderId="0"/>
    <xf numFmtId="0" fontId="78" fillId="0" borderId="0"/>
    <xf numFmtId="9" fontId="35" fillId="0" borderId="0" applyFont="0" applyFill="0" applyBorder="0" applyAlignment="0" applyProtection="0"/>
    <xf numFmtId="0" fontId="2" fillId="0" borderId="0"/>
    <xf numFmtId="184" fontId="87" fillId="0" borderId="0"/>
    <xf numFmtId="0" fontId="1" fillId="0" borderId="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3" fillId="55"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3" fillId="55"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 fillId="55"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3" fillId="56"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3" fillId="56"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 fillId="56"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3" fillId="57"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3" fillId="57"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3" fillId="57"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8"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58"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3" fillId="59"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3" fillId="59"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3" fillId="59"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3" fillId="60"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3" fillId="61"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 fillId="6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3" fillId="94" borderId="0" applyNumberFormat="0" applyBorder="0" applyAlignment="0" applyProtection="0"/>
    <xf numFmtId="0" fontId="3" fillId="63" borderId="0" applyNumberFormat="0" applyBorder="0" applyAlignment="0" applyProtection="0"/>
    <xf numFmtId="0" fontId="3" fillId="94" borderId="0" applyNumberFormat="0" applyBorder="0" applyAlignment="0" applyProtection="0"/>
    <xf numFmtId="0" fontId="3" fillId="63"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 fillId="9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3" fillId="64"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3" fillId="64"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3" fillId="64"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8"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3" fillId="59"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3" fillId="62"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3" fillId="66"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63"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62" fillId="0" borderId="0">
      <alignment vertical="center" wrapText="1"/>
    </xf>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88" fillId="27" borderId="12"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170" fontId="1" fillId="0" borderId="0" applyFill="0" applyBorder="0" applyAlignment="0" applyProtection="0"/>
    <xf numFmtId="170" fontId="1" fillId="0" borderId="0" applyFill="0" applyBorder="0" applyAlignment="0" applyProtection="0"/>
    <xf numFmtId="170" fontId="1" fillId="0" borderId="0" applyFill="0" applyBorder="0" applyAlignment="0" applyProtection="0"/>
    <xf numFmtId="3" fontId="89" fillId="0" borderId="0" applyFont="0" applyFill="0" applyBorder="0" applyAlignment="0" applyProtection="0"/>
    <xf numFmtId="3" fontId="1" fillId="0" borderId="0" applyFill="0" applyBorder="0" applyAlignment="0" applyProtection="0"/>
    <xf numFmtId="3" fontId="89" fillId="0" borderId="0" applyFont="0" applyFill="0" applyBorder="0" applyAlignment="0" applyProtection="0"/>
    <xf numFmtId="3" fontId="1" fillId="0" borderId="0" applyFill="0" applyBorder="0" applyAlignment="0" applyProtection="0"/>
    <xf numFmtId="3" fontId="89" fillId="0" borderId="0" applyFont="0" applyFill="0" applyBorder="0" applyAlignment="0" applyProtection="0"/>
    <xf numFmtId="3" fontId="89" fillId="0" borderId="0" applyFont="0" applyFill="0" applyBorder="0" applyAlignment="0" applyProtection="0"/>
    <xf numFmtId="3" fontId="89" fillId="0" borderId="0" applyFont="0" applyFill="0" applyBorder="0" applyAlignment="0" applyProtection="0"/>
    <xf numFmtId="3" fontId="1" fillId="0" borderId="0" applyFill="0" applyBorder="0" applyAlignment="0" applyProtection="0"/>
    <xf numFmtId="3" fontId="1" fillId="0" borderId="0" applyFill="0" applyBorder="0" applyAlignment="0" applyProtection="0"/>
    <xf numFmtId="3" fontId="89" fillId="0" borderId="0" applyFont="0" applyFill="0" applyBorder="0" applyAlignment="0" applyProtection="0"/>
    <xf numFmtId="3" fontId="89" fillId="0" borderId="0" applyFont="0" applyFill="0" applyBorder="0" applyAlignment="0" applyProtection="0"/>
    <xf numFmtId="7" fontId="1" fillId="0" borderId="0" applyFill="0" applyBorder="0" applyAlignment="0" applyProtection="0"/>
    <xf numFmtId="44" fontId="2" fillId="0" borderId="0" applyFont="0" applyFill="0" applyBorder="0" applyAlignment="0" applyProtection="0"/>
    <xf numFmtId="185" fontId="89" fillId="0" borderId="0" applyFont="0" applyFill="0" applyBorder="0" applyAlignment="0" applyProtection="0"/>
    <xf numFmtId="5" fontId="1" fillId="0" borderId="0" applyFill="0" applyBorder="0" applyAlignment="0" applyProtection="0"/>
    <xf numFmtId="185" fontId="89" fillId="0" borderId="0" applyFont="0" applyFill="0" applyBorder="0" applyAlignment="0" applyProtection="0"/>
    <xf numFmtId="5" fontId="1" fillId="0" borderId="0" applyFill="0" applyBorder="0" applyAlignment="0" applyProtection="0"/>
    <xf numFmtId="185" fontId="89" fillId="0" borderId="0" applyFont="0" applyFill="0" applyBorder="0" applyAlignment="0" applyProtection="0"/>
    <xf numFmtId="185" fontId="89" fillId="0" borderId="0" applyFont="0" applyFill="0" applyBorder="0" applyAlignment="0" applyProtection="0"/>
    <xf numFmtId="185" fontId="89" fillId="0" borderId="0" applyFont="0" applyFill="0" applyBorder="0" applyAlignment="0" applyProtection="0"/>
    <xf numFmtId="5" fontId="1" fillId="0" borderId="0" applyFill="0" applyBorder="0" applyAlignment="0" applyProtection="0"/>
    <xf numFmtId="5" fontId="1" fillId="0" borderId="0" applyFill="0" applyBorder="0" applyAlignment="0" applyProtection="0"/>
    <xf numFmtId="185" fontId="89" fillId="0" borderId="0" applyFont="0" applyFill="0" applyBorder="0" applyAlignment="0" applyProtection="0"/>
    <xf numFmtId="185" fontId="89" fillId="0" borderId="0" applyFont="0" applyFill="0" applyBorder="0" applyAlignment="0" applyProtection="0"/>
    <xf numFmtId="0" fontId="89" fillId="0" borderId="0" applyFont="0" applyFill="0" applyBorder="0" applyAlignment="0" applyProtection="0"/>
    <xf numFmtId="186" fontId="1" fillId="0" borderId="0" applyFill="0" applyBorder="0" applyAlignment="0" applyProtection="0"/>
    <xf numFmtId="0" fontId="89" fillId="0" borderId="0" applyFont="0" applyFill="0" applyBorder="0" applyAlignment="0" applyProtection="0"/>
    <xf numFmtId="186" fontId="1" fillId="0" borderId="0" applyFill="0" applyBorder="0" applyAlignment="0" applyProtection="0"/>
    <xf numFmtId="0" fontId="89" fillId="0" borderId="0" applyFont="0" applyFill="0" applyBorder="0" applyAlignment="0" applyProtection="0"/>
    <xf numFmtId="0" fontId="89" fillId="0" borderId="0" applyFont="0" applyFill="0" applyBorder="0" applyAlignment="0" applyProtection="0"/>
    <xf numFmtId="0" fontId="89" fillId="0" borderId="0" applyFont="0" applyFill="0" applyBorder="0" applyAlignment="0" applyProtection="0"/>
    <xf numFmtId="186" fontId="1" fillId="0" borderId="0" applyFill="0" applyBorder="0" applyAlignment="0" applyProtection="0"/>
    <xf numFmtId="186" fontId="1" fillId="0" borderId="0" applyFill="0" applyBorder="0" applyAlignment="0" applyProtection="0"/>
    <xf numFmtId="0" fontId="89" fillId="0" borderId="0" applyFont="0" applyFill="0" applyBorder="0" applyAlignment="0" applyProtection="0"/>
    <xf numFmtId="0" fontId="89" fillId="0" borderId="0" applyFon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90" fillId="26" borderId="12"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178" fontId="3" fillId="0" borderId="0"/>
    <xf numFmtId="0" fontId="3" fillId="0" borderId="0"/>
    <xf numFmtId="0" fontId="3" fillId="0" borderId="0"/>
    <xf numFmtId="0" fontId="3" fillId="0" borderId="0"/>
    <xf numFmtId="0" fontId="3" fillId="0" borderId="0"/>
    <xf numFmtId="0" fontId="3" fillId="0" borderId="0"/>
    <xf numFmtId="186" fontId="1" fillId="0" borderId="0" applyFill="0" applyBorder="0" applyAlignment="0" applyProtection="0"/>
    <xf numFmtId="2" fontId="1" fillId="0" borderId="0" applyFill="0" applyBorder="0" applyAlignment="0" applyProtection="0"/>
    <xf numFmtId="2" fontId="89" fillId="0" borderId="0" applyFont="0" applyFill="0" applyBorder="0" applyAlignment="0" applyProtection="0"/>
    <xf numFmtId="2" fontId="1" fillId="0" borderId="0" applyFill="0" applyBorder="0" applyAlignment="0" applyProtection="0"/>
    <xf numFmtId="2" fontId="89" fillId="0" borderId="0" applyFont="0" applyFill="0" applyBorder="0" applyAlignment="0" applyProtection="0"/>
    <xf numFmtId="2" fontId="1" fillId="0" borderId="0" applyFill="0" applyBorder="0" applyAlignment="0" applyProtection="0"/>
    <xf numFmtId="2" fontId="89" fillId="0" borderId="0" applyFont="0" applyFill="0" applyBorder="0" applyAlignment="0" applyProtection="0"/>
    <xf numFmtId="2" fontId="89" fillId="0" borderId="0" applyFont="0" applyFill="0" applyBorder="0" applyAlignment="0" applyProtection="0"/>
    <xf numFmtId="2" fontId="89" fillId="0" borderId="0" applyFont="0" applyFill="0" applyBorder="0" applyAlignment="0" applyProtection="0"/>
    <xf numFmtId="2" fontId="1" fillId="0" borderId="0" applyFill="0" applyBorder="0" applyAlignment="0" applyProtection="0"/>
    <xf numFmtId="2" fontId="1" fillId="0" borderId="0" applyFill="0" applyBorder="0" applyAlignment="0" applyProtection="0"/>
    <xf numFmtId="2" fontId="89" fillId="0" borderId="0" applyFont="0" applyFill="0" applyBorder="0" applyAlignment="0" applyProtection="0"/>
    <xf numFmtId="2" fontId="89" fillId="0" borderId="0" applyFont="0" applyFill="0" applyBorder="0" applyAlignment="0" applyProtection="0"/>
    <xf numFmtId="0" fontId="91" fillId="0" borderId="0" applyNumberFormat="0" applyFill="0" applyBorder="0" applyAlignment="0" applyProtection="0"/>
    <xf numFmtId="0" fontId="69" fillId="0" borderId="0" applyNumberFormat="0" applyFill="0" applyBorder="0" applyAlignment="0" applyProtection="0"/>
    <xf numFmtId="0" fontId="91" fillId="0" borderId="0" applyNumberFormat="0" applyFill="0" applyBorder="0" applyAlignment="0" applyProtection="0"/>
    <xf numFmtId="0" fontId="69"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2" fillId="0" borderId="0" applyNumberFormat="0" applyFill="0" applyBorder="0" applyAlignment="0" applyProtection="0"/>
    <xf numFmtId="0" fontId="58" fillId="0" borderId="0" applyNumberFormat="0" applyFill="0" applyBorder="0" applyAlignment="0" applyProtection="0"/>
    <xf numFmtId="0" fontId="92" fillId="0" borderId="0" applyNumberFormat="0" applyFill="0" applyBorder="0" applyAlignment="0" applyProtection="0"/>
    <xf numFmtId="0" fontId="58"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187" fontId="87" fillId="0" borderId="0" applyFont="0" applyFill="0" applyBorder="0" applyAlignment="0" applyProtection="0"/>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8" fontId="1" fillId="0" borderId="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3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78"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88" fontId="3"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94"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35"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7" fontId="1" fillId="0" borderId="0" applyFill="0" applyBorder="0" applyAlignment="0" applyProtection="0"/>
    <xf numFmtId="5" fontId="1" fillId="0" borderId="0" applyFill="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87" fillId="0" borderId="0"/>
    <xf numFmtId="0" fontId="1" fillId="0" borderId="0"/>
    <xf numFmtId="0" fontId="95" fillId="0" borderId="0"/>
    <xf numFmtId="0" fontId="95" fillId="0" borderId="0"/>
    <xf numFmtId="0" fontId="95" fillId="0" borderId="0"/>
    <xf numFmtId="0" fontId="1" fillId="0" borderId="0"/>
    <xf numFmtId="0" fontId="2"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93" fillId="0" borderId="0"/>
    <xf numFmtId="0" fontId="2" fillId="0" borderId="0"/>
    <xf numFmtId="0" fontId="2" fillId="0" borderId="0"/>
    <xf numFmtId="0" fontId="93" fillId="0" borderId="0"/>
    <xf numFmtId="0" fontId="2" fillId="0" borderId="0"/>
    <xf numFmtId="0" fontId="2" fillId="0" borderId="0"/>
    <xf numFmtId="0" fontId="1" fillId="0" borderId="0"/>
    <xf numFmtId="0" fontId="1"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1" fillId="0" borderId="0"/>
    <xf numFmtId="0" fontId="3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1" fillId="0" borderId="0"/>
    <xf numFmtId="0" fontId="41" fillId="0" borderId="0"/>
    <xf numFmtId="0" fontId="1" fillId="0" borderId="0"/>
    <xf numFmtId="0" fontId="1" fillId="0" borderId="0"/>
    <xf numFmtId="0" fontId="41" fillId="0" borderId="0"/>
    <xf numFmtId="0" fontId="1" fillId="0" borderId="0"/>
    <xf numFmtId="0" fontId="1" fillId="0" borderId="0"/>
    <xf numFmtId="0" fontId="35"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35" fillId="0" borderId="0"/>
    <xf numFmtId="0" fontId="35" fillId="0" borderId="0"/>
    <xf numFmtId="0" fontId="35" fillId="0" borderId="0"/>
    <xf numFmtId="0" fontId="1" fillId="0" borderId="0"/>
    <xf numFmtId="0" fontId="35" fillId="0" borderId="0"/>
    <xf numFmtId="0" fontId="35" fillId="0" borderId="0"/>
    <xf numFmtId="0" fontId="35" fillId="0" borderId="0"/>
    <xf numFmtId="0" fontId="35" fillId="0" borderId="0"/>
    <xf numFmtId="0" fontId="35" fillId="0" borderId="0"/>
    <xf numFmtId="0" fontId="3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1" fillId="0" borderId="0"/>
    <xf numFmtId="0" fontId="1" fillId="0" borderId="0"/>
    <xf numFmtId="0" fontId="35" fillId="0" borderId="0"/>
    <xf numFmtId="0" fontId="1" fillId="0" borderId="0"/>
    <xf numFmtId="0" fontId="1" fillId="0" borderId="0"/>
    <xf numFmtId="0" fontId="1" fillId="0" borderId="0"/>
    <xf numFmtId="0" fontId="1" fillId="0" borderId="0"/>
    <xf numFmtId="0" fontId="1" fillId="0" borderId="0"/>
    <xf numFmtId="0" fontId="1" fillId="0" borderId="0"/>
    <xf numFmtId="0" fontId="35" fillId="0" borderId="0"/>
    <xf numFmtId="0" fontId="35" fillId="0" borderId="0"/>
    <xf numFmtId="0" fontId="35" fillId="0" borderId="0"/>
    <xf numFmtId="0" fontId="35"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35" fillId="0" borderId="0"/>
    <xf numFmtId="0" fontId="35" fillId="0" borderId="0"/>
    <xf numFmtId="0" fontId="35" fillId="0" borderId="0"/>
    <xf numFmtId="0" fontId="1" fillId="0" borderId="0"/>
    <xf numFmtId="0" fontId="1" fillId="0" borderId="0"/>
    <xf numFmtId="0" fontId="35" fillId="0" borderId="0"/>
    <xf numFmtId="0" fontId="35" fillId="0" borderId="0"/>
    <xf numFmtId="0" fontId="35" fillId="0" borderId="0"/>
    <xf numFmtId="0" fontId="35"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0" fontId="1" fillId="0" borderId="0" applyFill="0" applyBorder="0" applyAlignment="0" applyProtection="0"/>
    <xf numFmtId="10" fontId="1" fillId="0" borderId="0" applyFill="0" applyBorder="0" applyAlignment="0" applyProtection="0"/>
    <xf numFmtId="10" fontId="1" fillId="0" borderId="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96" fillId="0" borderId="0" applyNumberFormat="0" applyFont="0" applyFill="0" applyBorder="0" applyAlignment="0" applyProtection="0">
      <alignment horizontal="left"/>
    </xf>
    <xf numFmtId="15" fontId="96" fillId="0" borderId="0" applyFont="0" applyFill="0" applyBorder="0" applyAlignment="0" applyProtection="0"/>
    <xf numFmtId="4" fontId="96" fillId="0" borderId="0" applyFont="0" applyFill="0" applyBorder="0" applyAlignment="0" applyProtection="0"/>
    <xf numFmtId="0" fontId="97" fillId="0" borderId="21">
      <alignment horizontal="center"/>
    </xf>
    <xf numFmtId="3" fontId="96" fillId="0" borderId="0" applyFont="0" applyFill="0" applyBorder="0" applyAlignment="0" applyProtection="0"/>
    <xf numFmtId="0" fontId="96" fillId="96" borderId="0" applyNumberFormat="0" applyFont="0" applyBorder="0" applyAlignment="0" applyProtection="0"/>
    <xf numFmtId="170" fontId="1" fillId="0" borderId="0" applyFill="0" applyBorder="0" applyAlignment="0" applyProtection="0"/>
    <xf numFmtId="3" fontId="1" fillId="0" borderId="0" applyFill="0" applyBorder="0" applyAlignment="0" applyProtection="0"/>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0" fontId="15" fillId="74" borderId="8" applyNumberFormat="0" applyAlignment="0" applyProtection="0"/>
    <xf numFmtId="0" fontId="15" fillId="74" borderId="8" applyNumberFormat="0" applyAlignment="0" applyProtection="0"/>
    <xf numFmtId="0" fontId="15" fillId="74" borderId="8" applyNumberFormat="0" applyAlignment="0" applyProtection="0"/>
    <xf numFmtId="0" fontId="15" fillId="74" borderId="8" applyNumberFormat="0" applyAlignment="0" applyProtection="0"/>
    <xf numFmtId="0" fontId="15" fillId="74" borderId="8" applyNumberFormat="0" applyAlignment="0" applyProtection="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189" fontId="87" fillId="0" borderId="0" applyFont="0" applyFill="0" applyBorder="0" applyAlignment="0" applyProtection="0"/>
    <xf numFmtId="0" fontId="10" fillId="0" borderId="3" applyNumberFormat="0" applyFill="0" applyAlignment="0" applyProtection="0"/>
    <xf numFmtId="0" fontId="10" fillId="0" borderId="3" applyNumberFormat="0" applyFill="0" applyAlignment="0" applyProtection="0"/>
    <xf numFmtId="0" fontId="10" fillId="0" borderId="3" applyNumberFormat="0" applyFill="0" applyAlignment="0" applyProtection="0"/>
    <xf numFmtId="0" fontId="10" fillId="0" borderId="3" applyNumberFormat="0" applyFill="0" applyAlignment="0" applyProtection="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47" fillId="0" borderId="18" applyNumberFormat="0" applyFill="0" applyAlignment="0" applyProtection="0"/>
    <xf numFmtId="0" fontId="47" fillId="0" borderId="18" applyNumberFormat="0" applyFill="0" applyAlignment="0" applyProtection="0"/>
    <xf numFmtId="0" fontId="47" fillId="0" borderId="18" applyNumberFormat="0" applyFill="0" applyAlignment="0" applyProtection="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4" fontId="2" fillId="0" borderId="0" applyFont="0" applyFill="0" applyBorder="0" applyAlignment="0" applyProtection="0"/>
    <xf numFmtId="0" fontId="2" fillId="0" borderId="0"/>
    <xf numFmtId="0" fontId="104" fillId="0" borderId="0" applyNumberFormat="0" applyFill="0" applyBorder="0" applyAlignment="0" applyProtection="0"/>
  </cellStyleXfs>
  <cellXfs count="178">
    <xf numFmtId="0" fontId="0" fillId="0" borderId="0" xfId="0"/>
    <xf numFmtId="0" fontId="32" fillId="0" borderId="0" xfId="0" applyFont="1"/>
    <xf numFmtId="0" fontId="20" fillId="0" borderId="0" xfId="0" applyFont="1"/>
    <xf numFmtId="0" fontId="20" fillId="53" borderId="0" xfId="0" applyFont="1" applyFill="1"/>
    <xf numFmtId="0" fontId="32" fillId="53" borderId="0" xfId="0" applyFont="1" applyFill="1"/>
    <xf numFmtId="0" fontId="99" fillId="53" borderId="0" xfId="0" applyFont="1" applyFill="1"/>
    <xf numFmtId="0" fontId="33" fillId="53" borderId="0" xfId="90" applyFont="1" applyFill="1" applyAlignment="1">
      <alignment vertical="center" wrapText="1"/>
    </xf>
    <xf numFmtId="0" fontId="32" fillId="53" borderId="17" xfId="0" applyFont="1" applyFill="1" applyBorder="1"/>
    <xf numFmtId="0" fontId="19" fillId="0" borderId="29" xfId="0" applyFont="1" applyBorder="1" applyAlignment="1">
      <alignment horizontal="center" vertical="center"/>
    </xf>
    <xf numFmtId="0" fontId="19" fillId="0" borderId="32" xfId="0" applyFont="1" applyBorder="1" applyAlignment="1">
      <alignment horizontal="center" vertical="center"/>
    </xf>
    <xf numFmtId="0" fontId="19" fillId="0" borderId="35" xfId="0" applyFont="1" applyBorder="1" applyAlignment="1">
      <alignment horizontal="center" vertical="center"/>
    </xf>
    <xf numFmtId="0" fontId="19" fillId="0" borderId="36" xfId="0" applyFont="1" applyBorder="1" applyAlignment="1">
      <alignment horizontal="center" vertical="center"/>
    </xf>
    <xf numFmtId="0" fontId="100" fillId="0" borderId="0" xfId="0" applyFont="1"/>
    <xf numFmtId="0" fontId="32" fillId="0" borderId="0" xfId="0" applyFont="1" applyAlignment="1">
      <alignment horizontal="justify" wrapText="1"/>
    </xf>
    <xf numFmtId="0" fontId="105" fillId="97" borderId="0" xfId="0" applyFont="1" applyFill="1" applyAlignment="1" applyProtection="1">
      <alignment vertical="center"/>
      <protection hidden="1"/>
    </xf>
    <xf numFmtId="0" fontId="106" fillId="97" borderId="0" xfId="0" applyFont="1" applyFill="1" applyProtection="1">
      <protection hidden="1"/>
    </xf>
    <xf numFmtId="0" fontId="107" fillId="0" borderId="0" xfId="0" applyFont="1"/>
    <xf numFmtId="0" fontId="106" fillId="97" borderId="0" xfId="0" applyFont="1" applyFill="1" applyAlignment="1" applyProtection="1">
      <alignment horizontal="left" vertical="center"/>
      <protection hidden="1"/>
    </xf>
    <xf numFmtId="0" fontId="106" fillId="97" borderId="0" xfId="0" applyFont="1" applyFill="1" applyAlignment="1" applyProtection="1">
      <alignment horizontal="left" vertical="center" wrapText="1"/>
      <protection hidden="1"/>
    </xf>
    <xf numFmtId="0" fontId="105" fillId="97" borderId="0" xfId="0" applyFont="1" applyFill="1" applyProtection="1">
      <protection hidden="1"/>
    </xf>
    <xf numFmtId="0" fontId="106" fillId="97" borderId="0" xfId="0" applyFont="1" applyFill="1" applyAlignment="1" applyProtection="1">
      <alignment horizontal="left"/>
      <protection hidden="1"/>
    </xf>
    <xf numFmtId="0" fontId="106" fillId="97" borderId="0" xfId="0" applyFont="1" applyFill="1" applyAlignment="1" applyProtection="1">
      <alignment vertical="center"/>
      <protection hidden="1"/>
    </xf>
    <xf numFmtId="0" fontId="108" fillId="97" borderId="0" xfId="0" applyFont="1" applyFill="1" applyProtection="1">
      <protection hidden="1"/>
    </xf>
    <xf numFmtId="0" fontId="106" fillId="0" borderId="0" xfId="0" applyFont="1" applyProtection="1">
      <protection hidden="1"/>
    </xf>
    <xf numFmtId="0" fontId="110" fillId="0" borderId="0" xfId="0" applyFont="1" applyAlignment="1" applyProtection="1">
      <alignment horizontal="center" vertical="center"/>
      <protection hidden="1"/>
    </xf>
    <xf numFmtId="0" fontId="105" fillId="97" borderId="0" xfId="0" applyFont="1" applyFill="1" applyAlignment="1" applyProtection="1">
      <alignment vertical="center" wrapText="1"/>
      <protection hidden="1"/>
    </xf>
    <xf numFmtId="0" fontId="107" fillId="53" borderId="0" xfId="0" applyFont="1" applyFill="1"/>
    <xf numFmtId="0" fontId="106" fillId="53" borderId="0" xfId="0" applyFont="1" applyFill="1"/>
    <xf numFmtId="0" fontId="106" fillId="0" borderId="0" xfId="0" applyFont="1"/>
    <xf numFmtId="0" fontId="106" fillId="0" borderId="9" xfId="0" applyFont="1" applyBorder="1" applyAlignment="1">
      <alignment horizontal="center" vertical="center"/>
    </xf>
    <xf numFmtId="0" fontId="105" fillId="0" borderId="9" xfId="0" applyFont="1" applyBorder="1" applyAlignment="1">
      <alignment horizontal="center" vertical="center" wrapText="1"/>
    </xf>
    <xf numFmtId="0" fontId="105" fillId="0" borderId="9" xfId="0" applyFont="1" applyBorder="1" applyAlignment="1" applyProtection="1">
      <alignment horizontal="center" vertical="center" wrapText="1"/>
      <protection locked="0"/>
    </xf>
    <xf numFmtId="0" fontId="106" fillId="53" borderId="9" xfId="0" applyFont="1" applyFill="1" applyBorder="1" applyAlignment="1">
      <alignment horizontal="center" wrapText="1"/>
    </xf>
    <xf numFmtId="0" fontId="113" fillId="0" borderId="9" xfId="0" applyFont="1" applyBorder="1" applyAlignment="1">
      <alignment horizontal="center" vertical="center" wrapText="1"/>
    </xf>
    <xf numFmtId="0" fontId="105" fillId="0" borderId="11" xfId="0" applyFont="1" applyBorder="1" applyAlignment="1" applyProtection="1">
      <alignment horizontal="center" vertical="center" wrapText="1"/>
      <protection locked="0"/>
    </xf>
    <xf numFmtId="0" fontId="106" fillId="53" borderId="16" xfId="0" applyFont="1" applyFill="1" applyBorder="1" applyAlignment="1">
      <alignment horizontal="center" wrapText="1"/>
    </xf>
    <xf numFmtId="0" fontId="116" fillId="100" borderId="9" xfId="5990" applyFont="1" applyFill="1" applyBorder="1" applyAlignment="1">
      <alignment vertical="center"/>
    </xf>
    <xf numFmtId="0" fontId="115" fillId="54" borderId="9" xfId="0" applyFont="1" applyFill="1" applyBorder="1" applyAlignment="1">
      <alignment horizontal="center" vertical="center" wrapText="1"/>
    </xf>
    <xf numFmtId="0" fontId="106" fillId="0" borderId="9" xfId="0" applyFont="1" applyBorder="1" applyAlignment="1" applyProtection="1">
      <alignment horizontal="center" vertical="center" wrapText="1"/>
      <protection locked="0"/>
    </xf>
    <xf numFmtId="3" fontId="113" fillId="0" borderId="9" xfId="0" applyNumberFormat="1" applyFont="1" applyBorder="1" applyAlignment="1">
      <alignment horizontal="center" vertical="center"/>
    </xf>
    <xf numFmtId="173" fontId="106" fillId="0" borderId="9" xfId="0" applyNumberFormat="1" applyFont="1" applyBorder="1" applyAlignment="1" applyProtection="1">
      <alignment horizontal="center" vertical="center" wrapText="1"/>
      <protection locked="0"/>
    </xf>
    <xf numFmtId="0" fontId="106" fillId="0" borderId="0" xfId="0" applyFont="1" applyAlignment="1">
      <alignment horizontal="justify" wrapText="1"/>
    </xf>
    <xf numFmtId="0" fontId="112" fillId="0" borderId="0" xfId="0" applyFont="1"/>
    <xf numFmtId="173" fontId="107" fillId="53" borderId="0" xfId="0" applyNumberFormat="1" applyFont="1" applyFill="1"/>
    <xf numFmtId="173" fontId="115" fillId="54" borderId="9" xfId="0" applyNumberFormat="1" applyFont="1" applyFill="1" applyBorder="1" applyAlignment="1">
      <alignment horizontal="center" vertical="center" wrapText="1"/>
    </xf>
    <xf numFmtId="173" fontId="113" fillId="0" borderId="9" xfId="0" applyNumberFormat="1" applyFont="1" applyBorder="1" applyAlignment="1">
      <alignment horizontal="center" vertical="center"/>
    </xf>
    <xf numFmtId="173" fontId="112" fillId="0" borderId="0" xfId="0" applyNumberFormat="1" applyFont="1"/>
    <xf numFmtId="173" fontId="113" fillId="0" borderId="10" xfId="0" applyNumberFormat="1" applyFont="1" applyBorder="1" applyAlignment="1">
      <alignment horizontal="center" vertical="center"/>
    </xf>
    <xf numFmtId="173" fontId="113" fillId="0" borderId="16" xfId="0" applyNumberFormat="1" applyFont="1" applyBorder="1" applyAlignment="1">
      <alignment horizontal="center" vertical="center"/>
    </xf>
    <xf numFmtId="173" fontId="122" fillId="0" borderId="47" xfId="0" applyNumberFormat="1" applyFont="1" applyBorder="1" applyAlignment="1">
      <alignment horizontal="center"/>
    </xf>
    <xf numFmtId="173" fontId="122" fillId="0" borderId="57" xfId="0" applyNumberFormat="1" applyFont="1" applyBorder="1" applyAlignment="1">
      <alignment horizontal="center"/>
    </xf>
    <xf numFmtId="173" fontId="122" fillId="0" borderId="9" xfId="0" applyNumberFormat="1" applyFont="1" applyBorder="1" applyAlignment="1">
      <alignment horizontal="center"/>
    </xf>
    <xf numFmtId="173" fontId="122" fillId="0" borderId="58" xfId="0" applyNumberFormat="1" applyFont="1" applyBorder="1" applyAlignment="1">
      <alignment horizontal="center"/>
    </xf>
    <xf numFmtId="173" fontId="122" fillId="0" borderId="49" xfId="0" applyNumberFormat="1" applyFont="1" applyBorder="1" applyAlignment="1">
      <alignment horizontal="center"/>
    </xf>
    <xf numFmtId="173" fontId="122" fillId="0" borderId="59" xfId="0" applyNumberFormat="1" applyFont="1" applyBorder="1" applyAlignment="1">
      <alignment horizontal="center"/>
    </xf>
    <xf numFmtId="173" fontId="122" fillId="0" borderId="48" xfId="0" applyNumberFormat="1" applyFont="1" applyBorder="1" applyAlignment="1">
      <alignment horizontal="center"/>
    </xf>
    <xf numFmtId="173" fontId="122" fillId="0" borderId="50" xfId="0" applyNumberFormat="1" applyFont="1" applyBorder="1" applyAlignment="1">
      <alignment horizontal="center"/>
    </xf>
    <xf numFmtId="0" fontId="105" fillId="53" borderId="9" xfId="0" applyFont="1" applyFill="1" applyBorder="1" applyAlignment="1">
      <alignment horizontal="center" vertical="center" wrapText="1"/>
    </xf>
    <xf numFmtId="0" fontId="106" fillId="0" borderId="9" xfId="0" applyFont="1" applyBorder="1" applyAlignment="1">
      <alignment horizontal="justify" vertical="center" wrapText="1"/>
    </xf>
    <xf numFmtId="0" fontId="113" fillId="0" borderId="9" xfId="0" applyFont="1" applyBorder="1" applyAlignment="1">
      <alignment horizontal="justify" vertical="center" wrapText="1"/>
    </xf>
    <xf numFmtId="0" fontId="114" fillId="0" borderId="9" xfId="0" applyFont="1" applyBorder="1" applyAlignment="1">
      <alignment horizontal="justify" vertical="center" wrapText="1"/>
    </xf>
    <xf numFmtId="173" fontId="122" fillId="0" borderId="60" xfId="0" applyNumberFormat="1" applyFont="1" applyBorder="1" applyAlignment="1">
      <alignment horizontal="center"/>
    </xf>
    <xf numFmtId="0" fontId="116" fillId="23" borderId="28" xfId="5990" applyFont="1" applyBorder="1" applyAlignment="1">
      <alignment vertical="center"/>
    </xf>
    <xf numFmtId="0" fontId="115" fillId="54" borderId="9" xfId="0" applyFont="1" applyFill="1" applyBorder="1" applyAlignment="1">
      <alignment horizontal="center" vertical="center"/>
    </xf>
    <xf numFmtId="0" fontId="125" fillId="23" borderId="28" xfId="5990" applyFont="1" applyBorder="1" applyAlignment="1">
      <alignment vertical="center"/>
    </xf>
    <xf numFmtId="0" fontId="124" fillId="54" borderId="62" xfId="0" applyFont="1" applyFill="1" applyBorder="1" applyAlignment="1">
      <alignment horizontal="center" vertical="center"/>
    </xf>
    <xf numFmtId="0" fontId="124" fillId="54" borderId="9" xfId="0" applyFont="1" applyFill="1" applyBorder="1" applyAlignment="1">
      <alignment horizontal="center" vertical="center"/>
    </xf>
    <xf numFmtId="0" fontId="124" fillId="54" borderId="48" xfId="0" applyFont="1" applyFill="1" applyBorder="1" applyAlignment="1">
      <alignment horizontal="center" wrapText="1"/>
    </xf>
    <xf numFmtId="0" fontId="107" fillId="53" borderId="62" xfId="0" applyFont="1" applyFill="1" applyBorder="1" applyAlignment="1">
      <alignment horizontal="center" vertical="center"/>
    </xf>
    <xf numFmtId="0" fontId="126" fillId="0" borderId="9" xfId="0" applyFont="1" applyBorder="1" applyAlignment="1" applyProtection="1">
      <alignment horizontal="center" vertical="center" wrapText="1"/>
      <protection locked="0"/>
    </xf>
    <xf numFmtId="0" fontId="107" fillId="53" borderId="48" xfId="0" applyFont="1" applyFill="1" applyBorder="1" applyAlignment="1">
      <alignment horizontal="center" wrapText="1"/>
    </xf>
    <xf numFmtId="0" fontId="126" fillId="53" borderId="9" xfId="0" applyFont="1" applyFill="1" applyBorder="1" applyAlignment="1">
      <alignment horizontal="center" vertical="center"/>
    </xf>
    <xf numFmtId="0" fontId="107" fillId="0" borderId="9" xfId="0" applyFont="1" applyBorder="1" applyAlignment="1">
      <alignment horizontal="justify" vertical="center" wrapText="1"/>
    </xf>
    <xf numFmtId="0" fontId="107" fillId="53" borderId="0" xfId="0" applyFont="1" applyFill="1" applyAlignment="1">
      <alignment horizontal="left"/>
    </xf>
    <xf numFmtId="173" fontId="122" fillId="0" borderId="63" xfId="0" applyNumberFormat="1" applyFont="1" applyBorder="1" applyAlignment="1">
      <alignment horizontal="center"/>
    </xf>
    <xf numFmtId="0" fontId="105" fillId="97" borderId="0" xfId="0" applyFont="1" applyFill="1" applyAlignment="1" applyProtection="1">
      <alignment wrapText="1"/>
      <protection hidden="1"/>
    </xf>
    <xf numFmtId="0" fontId="112" fillId="0" borderId="0" xfId="0" applyFont="1" applyProtection="1">
      <protection hidden="1"/>
    </xf>
    <xf numFmtId="0" fontId="106" fillId="97" borderId="0" xfId="0" applyFont="1" applyFill="1" applyAlignment="1" applyProtection="1">
      <alignment horizontal="left"/>
      <protection hidden="1"/>
    </xf>
    <xf numFmtId="0" fontId="106" fillId="97" borderId="0" xfId="0" applyFont="1" applyFill="1" applyAlignment="1" applyProtection="1">
      <alignment horizontal="left" vertical="top" wrapText="1"/>
      <protection hidden="1"/>
    </xf>
    <xf numFmtId="0" fontId="109" fillId="97" borderId="0" xfId="0" applyFont="1" applyFill="1" applyAlignment="1" applyProtection="1">
      <alignment horizontal="center" vertical="center"/>
      <protection hidden="1"/>
    </xf>
    <xf numFmtId="0" fontId="110" fillId="98" borderId="0" xfId="0" applyFont="1" applyFill="1" applyAlignment="1" applyProtection="1">
      <alignment horizontal="center" vertical="center"/>
      <protection hidden="1"/>
    </xf>
    <xf numFmtId="0" fontId="106" fillId="0" borderId="0" xfId="0" applyFont="1" applyAlignment="1" applyProtection="1">
      <alignment horizontal="left" vertical="center" wrapText="1"/>
      <protection hidden="1"/>
    </xf>
    <xf numFmtId="0" fontId="106" fillId="97" borderId="0" xfId="0" applyFont="1" applyFill="1" applyAlignment="1" applyProtection="1">
      <alignment horizontal="left" vertical="center" wrapText="1"/>
      <protection hidden="1"/>
    </xf>
    <xf numFmtId="0" fontId="106" fillId="97" borderId="0" xfId="0" applyFont="1" applyFill="1" applyAlignment="1" applyProtection="1">
      <alignment horizontal="left" vertical="center"/>
      <protection hidden="1"/>
    </xf>
    <xf numFmtId="0" fontId="18" fillId="53" borderId="37" xfId="0" applyFont="1" applyFill="1" applyBorder="1" applyAlignment="1">
      <alignment horizontal="left" vertical="center" wrapText="1"/>
    </xf>
    <xf numFmtId="0" fontId="18" fillId="53" borderId="38" xfId="0" applyFont="1" applyFill="1" applyBorder="1" applyAlignment="1">
      <alignment horizontal="left" vertical="center" wrapText="1"/>
    </xf>
    <xf numFmtId="0" fontId="18" fillId="53" borderId="39" xfId="0" applyFont="1" applyFill="1" applyBorder="1" applyAlignment="1">
      <alignment horizontal="left" vertical="center" wrapText="1"/>
    </xf>
    <xf numFmtId="0" fontId="18" fillId="53" borderId="40" xfId="0" applyFont="1" applyFill="1" applyBorder="1" applyAlignment="1">
      <alignment horizontal="left" vertical="center" wrapText="1"/>
    </xf>
    <xf numFmtId="0" fontId="102" fillId="53" borderId="0" xfId="0" applyFont="1" applyFill="1" applyAlignment="1">
      <alignment horizontal="center" vertical="center" wrapText="1"/>
    </xf>
    <xf numFmtId="0" fontId="18" fillId="53" borderId="33" xfId="0" applyFont="1" applyFill="1" applyBorder="1" applyAlignment="1">
      <alignment horizontal="left" vertical="center" wrapText="1"/>
    </xf>
    <xf numFmtId="0" fontId="19" fillId="53" borderId="33" xfId="0" applyFont="1" applyFill="1" applyBorder="1" applyAlignment="1">
      <alignment horizontal="center" vertical="center"/>
    </xf>
    <xf numFmtId="0" fontId="19" fillId="53" borderId="34" xfId="0" applyFont="1" applyFill="1" applyBorder="1" applyAlignment="1">
      <alignment horizontal="center" vertical="center"/>
    </xf>
    <xf numFmtId="0" fontId="32" fillId="53" borderId="0" xfId="0" applyFont="1" applyFill="1" applyAlignment="1">
      <alignment horizontal="center"/>
    </xf>
    <xf numFmtId="0" fontId="32" fillId="53" borderId="10" xfId="0" applyFont="1" applyFill="1" applyBorder="1" applyAlignment="1">
      <alignment horizontal="left"/>
    </xf>
    <xf numFmtId="0" fontId="18" fillId="53" borderId="30" xfId="0" applyFont="1" applyFill="1" applyBorder="1" applyAlignment="1">
      <alignment horizontal="left"/>
    </xf>
    <xf numFmtId="0" fontId="19" fillId="53" borderId="30" xfId="0" applyFont="1" applyFill="1" applyBorder="1" applyAlignment="1">
      <alignment horizontal="center" vertical="center"/>
    </xf>
    <xf numFmtId="0" fontId="19" fillId="53" borderId="31" xfId="0" applyFont="1" applyFill="1" applyBorder="1" applyAlignment="1">
      <alignment horizontal="center" vertical="center"/>
    </xf>
    <xf numFmtId="0" fontId="18" fillId="53" borderId="33" xfId="0" applyFont="1" applyFill="1" applyBorder="1" applyAlignment="1">
      <alignment horizontal="left" wrapText="1"/>
    </xf>
    <xf numFmtId="0" fontId="18" fillId="53" borderId="33" xfId="0" applyFont="1" applyFill="1" applyBorder="1" applyAlignment="1">
      <alignment horizontal="center" vertical="center"/>
    </xf>
    <xf numFmtId="0" fontId="18" fillId="53" borderId="34" xfId="0" applyFont="1" applyFill="1" applyBorder="1" applyAlignment="1">
      <alignment horizontal="center" vertical="center"/>
    </xf>
    <xf numFmtId="0" fontId="32" fillId="53" borderId="23" xfId="0" applyFont="1" applyFill="1" applyBorder="1" applyAlignment="1">
      <alignment horizontal="left" vertical="top"/>
    </xf>
    <xf numFmtId="0" fontId="32" fillId="53" borderId="17" xfId="0" applyFont="1" applyFill="1" applyBorder="1" applyAlignment="1">
      <alignment horizontal="left" vertical="top"/>
    </xf>
    <xf numFmtId="0" fontId="32" fillId="53" borderId="24" xfId="0" applyFont="1" applyFill="1" applyBorder="1" applyAlignment="1">
      <alignment horizontal="left" vertical="top"/>
    </xf>
    <xf numFmtId="0" fontId="32" fillId="53" borderId="25" xfId="0" applyFont="1" applyFill="1" applyBorder="1" applyAlignment="1">
      <alignment horizontal="left" vertical="top"/>
    </xf>
    <xf numFmtId="0" fontId="32" fillId="53" borderId="0" xfId="0" applyFont="1" applyFill="1" applyAlignment="1">
      <alignment horizontal="left" vertical="top"/>
    </xf>
    <xf numFmtId="0" fontId="32" fillId="53" borderId="22" xfId="0" applyFont="1" applyFill="1" applyBorder="1" applyAlignment="1">
      <alignment horizontal="left" vertical="top"/>
    </xf>
    <xf numFmtId="0" fontId="32" fillId="53" borderId="26" xfId="0" applyFont="1" applyFill="1" applyBorder="1" applyAlignment="1">
      <alignment horizontal="left" vertical="top"/>
    </xf>
    <xf numFmtId="0" fontId="32" fillId="53" borderId="10" xfId="0" applyFont="1" applyFill="1" applyBorder="1" applyAlignment="1">
      <alignment horizontal="left" vertical="top"/>
    </xf>
    <xf numFmtId="0" fontId="32" fillId="53" borderId="27" xfId="0" applyFont="1" applyFill="1" applyBorder="1" applyAlignment="1">
      <alignment horizontal="left" vertical="top"/>
    </xf>
    <xf numFmtId="0" fontId="104" fillId="53" borderId="11" xfId="33927" applyFill="1" applyBorder="1" applyAlignment="1">
      <alignment horizontal="left"/>
    </xf>
    <xf numFmtId="0" fontId="32" fillId="53" borderId="11" xfId="0" applyFont="1" applyFill="1" applyBorder="1" applyAlignment="1">
      <alignment horizontal="left"/>
    </xf>
    <xf numFmtId="0" fontId="98" fillId="23" borderId="0" xfId="5990" applyFont="1" applyAlignment="1">
      <alignment horizontal="center"/>
    </xf>
    <xf numFmtId="0" fontId="32" fillId="53" borderId="0" xfId="0" applyFont="1" applyFill="1" applyAlignment="1">
      <alignment horizontal="left"/>
    </xf>
    <xf numFmtId="0" fontId="32" fillId="53" borderId="10" xfId="0" applyFont="1" applyFill="1" applyBorder="1"/>
    <xf numFmtId="0" fontId="32" fillId="53" borderId="0" xfId="0" applyFont="1" applyFill="1" applyAlignment="1">
      <alignment horizontal="right"/>
    </xf>
    <xf numFmtId="0" fontId="104" fillId="53" borderId="10" xfId="33927" applyFill="1" applyBorder="1"/>
    <xf numFmtId="0" fontId="106" fillId="53" borderId="0" xfId="0" applyFont="1" applyFill="1" applyAlignment="1">
      <alignment horizontal="left"/>
    </xf>
    <xf numFmtId="0" fontId="106" fillId="53" borderId="10" xfId="0" applyFont="1" applyFill="1" applyBorder="1"/>
    <xf numFmtId="0" fontId="106" fillId="53" borderId="11" xfId="0" applyFont="1" applyFill="1" applyBorder="1" applyAlignment="1">
      <alignment horizontal="left"/>
    </xf>
    <xf numFmtId="0" fontId="106" fillId="53" borderId="10" xfId="0" applyFont="1" applyFill="1" applyBorder="1" applyAlignment="1">
      <alignment horizontal="left"/>
    </xf>
    <xf numFmtId="0" fontId="120" fillId="53" borderId="10" xfId="33927" applyFont="1" applyFill="1" applyBorder="1" applyAlignment="1">
      <alignment horizontal="left"/>
    </xf>
    <xf numFmtId="0" fontId="106" fillId="53" borderId="10" xfId="0" applyFont="1" applyFill="1" applyBorder="1" applyAlignment="1">
      <alignment horizontal="center"/>
    </xf>
    <xf numFmtId="0" fontId="22" fillId="54" borderId="0" xfId="90" applyFont="1" applyFill="1" applyAlignment="1">
      <alignment horizontal="center" vertical="center" wrapText="1"/>
    </xf>
    <xf numFmtId="0" fontId="107" fillId="53" borderId="0" xfId="0" applyFont="1" applyFill="1" applyAlignment="1">
      <alignment horizontal="right"/>
    </xf>
    <xf numFmtId="14" fontId="107" fillId="53" borderId="15" xfId="0" applyNumberFormat="1" applyFont="1" applyFill="1" applyBorder="1" applyAlignment="1">
      <alignment horizontal="center"/>
    </xf>
    <xf numFmtId="14" fontId="107" fillId="53" borderId="11" xfId="0" applyNumberFormat="1" applyFont="1" applyFill="1" applyBorder="1" applyAlignment="1">
      <alignment horizontal="center"/>
    </xf>
    <xf numFmtId="14" fontId="107" fillId="53" borderId="16" xfId="0" applyNumberFormat="1" applyFont="1" applyFill="1" applyBorder="1" applyAlignment="1">
      <alignment horizontal="center"/>
    </xf>
    <xf numFmtId="0" fontId="118" fillId="53" borderId="17" xfId="0" applyFont="1" applyFill="1" applyBorder="1" applyAlignment="1">
      <alignment horizontal="center" vertical="top"/>
    </xf>
    <xf numFmtId="0" fontId="119" fillId="23" borderId="0" xfId="5990" applyFont="1" applyAlignment="1">
      <alignment horizontal="center"/>
    </xf>
    <xf numFmtId="0" fontId="123" fillId="53" borderId="15" xfId="0" applyFont="1" applyFill="1" applyBorder="1" applyAlignment="1">
      <alignment horizontal="center" vertical="top" wrapText="1"/>
    </xf>
    <xf numFmtId="0" fontId="123" fillId="53" borderId="11" xfId="0" applyFont="1" applyFill="1" applyBorder="1" applyAlignment="1">
      <alignment horizontal="center" vertical="top" wrapText="1"/>
    </xf>
    <xf numFmtId="0" fontId="123" fillId="53" borderId="16" xfId="0" applyFont="1" applyFill="1" applyBorder="1" applyAlignment="1">
      <alignment horizontal="center" vertical="top" wrapText="1"/>
    </xf>
    <xf numFmtId="0" fontId="115" fillId="54" borderId="52" xfId="90" applyFont="1" applyFill="1" applyBorder="1" applyAlignment="1">
      <alignment horizontal="center" vertical="center" wrapText="1"/>
    </xf>
    <xf numFmtId="0" fontId="115" fillId="54" borderId="53" xfId="90" applyFont="1" applyFill="1" applyBorder="1" applyAlignment="1">
      <alignment horizontal="center" vertical="center" wrapText="1"/>
    </xf>
    <xf numFmtId="0" fontId="115" fillId="54" borderId="54" xfId="90" applyFont="1" applyFill="1" applyBorder="1" applyAlignment="1">
      <alignment horizontal="center" vertical="center" wrapText="1"/>
    </xf>
    <xf numFmtId="0" fontId="115" fillId="54" borderId="55" xfId="90" applyFont="1" applyFill="1" applyBorder="1" applyAlignment="1">
      <alignment horizontal="center" vertical="center" wrapText="1"/>
    </xf>
    <xf numFmtId="0" fontId="115" fillId="54" borderId="0" xfId="90" applyFont="1" applyFill="1" applyAlignment="1">
      <alignment horizontal="center" vertical="center" wrapText="1"/>
    </xf>
    <xf numFmtId="0" fontId="115" fillId="54" borderId="21" xfId="90" applyFont="1" applyFill="1" applyBorder="1" applyAlignment="1">
      <alignment horizontal="center" vertical="center" wrapText="1"/>
    </xf>
    <xf numFmtId="0" fontId="115" fillId="54" borderId="56" xfId="90" applyFont="1" applyFill="1" applyBorder="1" applyAlignment="1">
      <alignment horizontal="center" vertical="center" wrapText="1"/>
    </xf>
    <xf numFmtId="0" fontId="115" fillId="54" borderId="41" xfId="90" applyFont="1" applyFill="1" applyBorder="1" applyAlignment="1">
      <alignment horizontal="center" vertical="center" wrapText="1"/>
    </xf>
    <xf numFmtId="0" fontId="115" fillId="54" borderId="42" xfId="90" applyFont="1" applyFill="1" applyBorder="1" applyAlignment="1">
      <alignment horizontal="center" vertical="center" wrapText="1"/>
    </xf>
    <xf numFmtId="0" fontId="115" fillId="54" borderId="43" xfId="90" applyFont="1" applyFill="1" applyBorder="1" applyAlignment="1">
      <alignment horizontal="center" vertical="center" wrapText="1"/>
    </xf>
    <xf numFmtId="0" fontId="116" fillId="23" borderId="44" xfId="5990" applyFont="1" applyBorder="1" applyAlignment="1">
      <alignment horizontal="left" vertical="center"/>
    </xf>
    <xf numFmtId="0" fontId="116" fillId="23" borderId="45" xfId="5990" applyFont="1" applyBorder="1" applyAlignment="1">
      <alignment horizontal="left" vertical="center"/>
    </xf>
    <xf numFmtId="0" fontId="116" fillId="23" borderId="46" xfId="5990" applyFont="1" applyBorder="1" applyAlignment="1">
      <alignment horizontal="left" vertical="center"/>
    </xf>
    <xf numFmtId="0" fontId="105" fillId="0" borderId="44" xfId="0" applyFont="1" applyBorder="1" applyAlignment="1" applyProtection="1">
      <alignment horizontal="center" vertical="center" wrapText="1"/>
      <protection locked="0"/>
    </xf>
    <xf numFmtId="0" fontId="105" fillId="0" borderId="46" xfId="0" applyFont="1" applyBorder="1" applyAlignment="1" applyProtection="1">
      <alignment horizontal="center" vertical="center" wrapText="1"/>
      <protection locked="0"/>
    </xf>
    <xf numFmtId="0" fontId="105" fillId="0" borderId="15" xfId="0" applyFont="1" applyBorder="1" applyAlignment="1" applyProtection="1">
      <alignment horizontal="center" vertical="center" wrapText="1"/>
      <protection locked="0"/>
    </xf>
    <xf numFmtId="0" fontId="105" fillId="0" borderId="16" xfId="0" applyFont="1" applyBorder="1" applyAlignment="1" applyProtection="1">
      <alignment horizontal="center" vertical="center" wrapText="1"/>
      <protection locked="0"/>
    </xf>
    <xf numFmtId="0" fontId="124" fillId="54" borderId="41" xfId="90" applyFont="1" applyFill="1" applyBorder="1" applyAlignment="1">
      <alignment horizontal="center" vertical="center" wrapText="1"/>
    </xf>
    <xf numFmtId="0" fontId="124" fillId="54" borderId="42" xfId="90" applyFont="1" applyFill="1" applyBorder="1" applyAlignment="1">
      <alignment horizontal="center" vertical="center" wrapText="1"/>
    </xf>
    <xf numFmtId="0" fontId="124" fillId="54" borderId="43" xfId="90" applyFont="1" applyFill="1" applyBorder="1" applyAlignment="1">
      <alignment horizontal="center" vertical="center" wrapText="1"/>
    </xf>
    <xf numFmtId="0" fontId="125" fillId="23" borderId="61" xfId="5990" applyFont="1" applyBorder="1" applyAlignment="1">
      <alignment horizontal="center" vertical="center"/>
    </xf>
    <xf numFmtId="0" fontId="125" fillId="23" borderId="53" xfId="5990" applyFont="1" applyBorder="1" applyAlignment="1">
      <alignment horizontal="center" vertical="center"/>
    </xf>
    <xf numFmtId="0" fontId="125" fillId="23" borderId="54" xfId="5990" applyFont="1" applyBorder="1" applyAlignment="1">
      <alignment horizontal="center" vertical="center"/>
    </xf>
    <xf numFmtId="0" fontId="105" fillId="100" borderId="41" xfId="0" applyFont="1" applyFill="1" applyBorder="1" applyAlignment="1">
      <alignment horizontal="right" wrapText="1"/>
    </xf>
    <xf numFmtId="0" fontId="105" fillId="100" borderId="42" xfId="0" applyFont="1" applyFill="1" applyBorder="1" applyAlignment="1">
      <alignment horizontal="right" wrapText="1"/>
    </xf>
    <xf numFmtId="0" fontId="105" fillId="100" borderId="43" xfId="0" applyFont="1" applyFill="1" applyBorder="1" applyAlignment="1">
      <alignment horizontal="right" wrapText="1"/>
    </xf>
    <xf numFmtId="0" fontId="115" fillId="54" borderId="15" xfId="90" applyFont="1" applyFill="1" applyBorder="1" applyAlignment="1">
      <alignment horizontal="center" vertical="center" wrapText="1"/>
    </xf>
    <xf numFmtId="0" fontId="115" fillId="54" borderId="11" xfId="90" applyFont="1" applyFill="1" applyBorder="1" applyAlignment="1">
      <alignment horizontal="center" vertical="center" wrapText="1"/>
    </xf>
    <xf numFmtId="0" fontId="115" fillId="54" borderId="16" xfId="90" applyFont="1" applyFill="1" applyBorder="1" applyAlignment="1">
      <alignment horizontal="center" vertical="center" wrapText="1"/>
    </xf>
    <xf numFmtId="0" fontId="116" fillId="23" borderId="15" xfId="5990" applyFont="1" applyBorder="1" applyAlignment="1">
      <alignment horizontal="center" vertical="center"/>
    </xf>
    <xf numFmtId="0" fontId="116" fillId="23" borderId="11" xfId="5990" applyFont="1" applyBorder="1" applyAlignment="1">
      <alignment horizontal="center" vertical="center"/>
    </xf>
    <xf numFmtId="0" fontId="116" fillId="23" borderId="16" xfId="5990" applyFont="1" applyBorder="1" applyAlignment="1">
      <alignment horizontal="center" vertical="center"/>
    </xf>
    <xf numFmtId="0" fontId="117" fillId="99" borderId="11" xfId="0" applyFont="1" applyFill="1" applyBorder="1" applyAlignment="1">
      <alignment horizontal="center" vertical="center" wrapText="1"/>
    </xf>
    <xf numFmtId="0" fontId="117" fillId="99" borderId="16" xfId="0" applyFont="1" applyFill="1" applyBorder="1" applyAlignment="1">
      <alignment horizontal="center" vertical="center" wrapText="1"/>
    </xf>
    <xf numFmtId="0" fontId="105" fillId="100" borderId="64" xfId="0" applyFont="1" applyFill="1" applyBorder="1" applyAlignment="1">
      <alignment horizontal="right" wrapText="1"/>
    </xf>
    <xf numFmtId="0" fontId="105" fillId="100" borderId="10" xfId="0" applyFont="1" applyFill="1" applyBorder="1" applyAlignment="1">
      <alignment horizontal="right" wrapText="1"/>
    </xf>
    <xf numFmtId="0" fontId="105" fillId="100" borderId="27" xfId="0" applyFont="1" applyFill="1" applyBorder="1" applyAlignment="1">
      <alignment horizontal="right" wrapText="1"/>
    </xf>
    <xf numFmtId="0" fontId="105" fillId="100" borderId="51" xfId="0" applyFont="1" applyFill="1" applyBorder="1" applyAlignment="1">
      <alignment horizontal="right" wrapText="1"/>
    </xf>
    <xf numFmtId="0" fontId="105" fillId="100" borderId="45" xfId="0" applyFont="1" applyFill="1" applyBorder="1" applyAlignment="1">
      <alignment horizontal="right" wrapText="1"/>
    </xf>
    <xf numFmtId="0" fontId="105" fillId="100" borderId="46" xfId="0" applyFont="1" applyFill="1" applyBorder="1" applyAlignment="1">
      <alignment horizontal="right" wrapText="1"/>
    </xf>
    <xf numFmtId="0" fontId="106" fillId="53" borderId="9" xfId="90" applyFont="1" applyFill="1" applyBorder="1" applyAlignment="1">
      <alignment horizontal="center" vertical="center" wrapText="1"/>
    </xf>
    <xf numFmtId="0" fontId="106" fillId="0" borderId="9" xfId="90" applyFont="1" applyBorder="1" applyAlignment="1">
      <alignment horizontal="left" vertical="center" wrapText="1"/>
    </xf>
    <xf numFmtId="0" fontId="105" fillId="0" borderId="9" xfId="90" applyFont="1" applyBorder="1" applyAlignment="1">
      <alignment horizontal="center" vertical="center" wrapText="1"/>
    </xf>
    <xf numFmtId="0" fontId="115" fillId="53" borderId="9" xfId="90" applyFont="1" applyFill="1" applyBorder="1" applyAlignment="1">
      <alignment horizontal="center" vertical="center" wrapText="1"/>
    </xf>
    <xf numFmtId="0" fontId="113" fillId="0" borderId="9" xfId="0" applyFont="1" applyBorder="1" applyAlignment="1">
      <alignment horizontal="left" vertical="center" wrapText="1"/>
    </xf>
    <xf numFmtId="0" fontId="113" fillId="53" borderId="9" xfId="0" applyFont="1" applyFill="1" applyBorder="1" applyAlignment="1">
      <alignment horizontal="justify" vertical="center"/>
    </xf>
  </cellXfs>
  <cellStyles count="33928">
    <cellStyle name="          _x000d__x000a_386grabber=VGA.3GR_x000d__x000a_" xfId="44" xr:uid="{00000000-0005-0000-0000-000000000000}"/>
    <cellStyle name="          _x000d__x000a_386grabber=VGA.3GR_x000d__x000a_ 2" xfId="5803" xr:uid="{00000000-0005-0000-0000-000001000000}"/>
    <cellStyle name="=C:\WINNT\SYSTEM32\COMMAND.COM" xfId="11577" xr:uid="{00000000-0005-0000-0000-000002000000}"/>
    <cellStyle name="_x0003_¶?°?‘}É" xfId="11578" xr:uid="{00000000-0005-0000-0000-000003000000}"/>
    <cellStyle name="20% - Accent1" xfId="45" xr:uid="{00000000-0005-0000-0000-000004000000}"/>
    <cellStyle name="20% - Accent2" xfId="46" xr:uid="{00000000-0005-0000-0000-000005000000}"/>
    <cellStyle name="20% - Accent3" xfId="47" xr:uid="{00000000-0005-0000-0000-000006000000}"/>
    <cellStyle name="20% - Accent4" xfId="48" xr:uid="{00000000-0005-0000-0000-000007000000}"/>
    <cellStyle name="20% - Accent5" xfId="49" xr:uid="{00000000-0005-0000-0000-000008000000}"/>
    <cellStyle name="20% - Accent6" xfId="50" xr:uid="{00000000-0005-0000-0000-000009000000}"/>
    <cellStyle name="20% - Énfasis1 1" xfId="5804" xr:uid="{00000000-0005-0000-0000-00000A000000}"/>
    <cellStyle name="20% - Énfasis1 1 2" xfId="11579" xr:uid="{00000000-0005-0000-0000-00000B000000}"/>
    <cellStyle name="20% - Énfasis1 10" xfId="5805" xr:uid="{00000000-0005-0000-0000-00000C000000}"/>
    <cellStyle name="20% - Énfasis1 10 1" xfId="11580" xr:uid="{00000000-0005-0000-0000-00000D000000}"/>
    <cellStyle name="20% - Énfasis1 11" xfId="11581" xr:uid="{00000000-0005-0000-0000-00000E000000}"/>
    <cellStyle name="20% - Énfasis1 12" xfId="11582" xr:uid="{00000000-0005-0000-0000-00000F000000}"/>
    <cellStyle name="20% - Énfasis1 13" xfId="11583" xr:uid="{00000000-0005-0000-0000-000010000000}"/>
    <cellStyle name="20% - Énfasis1 2" xfId="99" xr:uid="{00000000-0005-0000-0000-000011000000}"/>
    <cellStyle name="20% - Énfasis1 2 1" xfId="11584" xr:uid="{00000000-0005-0000-0000-000012000000}"/>
    <cellStyle name="20% - Énfasis1 2 2" xfId="100" xr:uid="{00000000-0005-0000-0000-000013000000}"/>
    <cellStyle name="20% - Énfasis1 2 2 2" xfId="11585" xr:uid="{00000000-0005-0000-0000-000014000000}"/>
    <cellStyle name="20% - Énfasis1 2 3" xfId="101" xr:uid="{00000000-0005-0000-0000-000015000000}"/>
    <cellStyle name="20% - Énfasis1 3" xfId="102" xr:uid="{00000000-0005-0000-0000-000016000000}"/>
    <cellStyle name="20% - Énfasis1 3 1" xfId="11586" xr:uid="{00000000-0005-0000-0000-000017000000}"/>
    <cellStyle name="20% - Énfasis1 3 2" xfId="103" xr:uid="{00000000-0005-0000-0000-000018000000}"/>
    <cellStyle name="20% - Énfasis1 3 3" xfId="6309" xr:uid="{00000000-0005-0000-0000-000019000000}"/>
    <cellStyle name="20% - Énfasis1 3 3 2" xfId="9848" xr:uid="{00000000-0005-0000-0000-00001A000000}"/>
    <cellStyle name="20% - Énfasis1 3 3 2 2" xfId="11587" xr:uid="{00000000-0005-0000-0000-00001B000000}"/>
    <cellStyle name="20% - Énfasis1 3 3 2 3" xfId="11588" xr:uid="{00000000-0005-0000-0000-00001C000000}"/>
    <cellStyle name="20% - Énfasis1 3 3 3" xfId="11589" xr:uid="{00000000-0005-0000-0000-00001D000000}"/>
    <cellStyle name="20% - Énfasis1 3 3 4" xfId="11590" xr:uid="{00000000-0005-0000-0000-00001E000000}"/>
    <cellStyle name="20% - Énfasis1 3 4" xfId="8036" xr:uid="{00000000-0005-0000-0000-00001F000000}"/>
    <cellStyle name="20% - Énfasis1 3 4 2" xfId="11591" xr:uid="{00000000-0005-0000-0000-000020000000}"/>
    <cellStyle name="20% - Énfasis1 3 4 2 2" xfId="11592" xr:uid="{00000000-0005-0000-0000-000021000000}"/>
    <cellStyle name="20% - Énfasis1 3 4 3" xfId="11593" xr:uid="{00000000-0005-0000-0000-000022000000}"/>
    <cellStyle name="20% - Énfasis1 3 4 4" xfId="11594" xr:uid="{00000000-0005-0000-0000-000023000000}"/>
    <cellStyle name="20% - Énfasis1 3 5" xfId="11595" xr:uid="{00000000-0005-0000-0000-000024000000}"/>
    <cellStyle name="20% - Énfasis1 3 5 2" xfId="11596" xr:uid="{00000000-0005-0000-0000-000025000000}"/>
    <cellStyle name="20% - Énfasis1 3 6" xfId="11597" xr:uid="{00000000-0005-0000-0000-000026000000}"/>
    <cellStyle name="20% - Énfasis1 3 7" xfId="11598" xr:uid="{00000000-0005-0000-0000-000027000000}"/>
    <cellStyle name="20% - Énfasis1 4" xfId="104" xr:uid="{00000000-0005-0000-0000-000028000000}"/>
    <cellStyle name="20% - Énfasis1 4 1" xfId="11599" xr:uid="{00000000-0005-0000-0000-000029000000}"/>
    <cellStyle name="20% - Énfasis1 4 2" xfId="5806" xr:uid="{00000000-0005-0000-0000-00002A000000}"/>
    <cellStyle name="20% - Énfasis1 4 3" xfId="6310" xr:uid="{00000000-0005-0000-0000-00002B000000}"/>
    <cellStyle name="20% - Énfasis1 4 3 2" xfId="9849" xr:uid="{00000000-0005-0000-0000-00002C000000}"/>
    <cellStyle name="20% - Énfasis1 4 3 2 2" xfId="11600" xr:uid="{00000000-0005-0000-0000-00002D000000}"/>
    <cellStyle name="20% - Énfasis1 4 3 2 3" xfId="11601" xr:uid="{00000000-0005-0000-0000-00002E000000}"/>
    <cellStyle name="20% - Énfasis1 4 3 3" xfId="11602" xr:uid="{00000000-0005-0000-0000-00002F000000}"/>
    <cellStyle name="20% - Énfasis1 4 3 4" xfId="11603" xr:uid="{00000000-0005-0000-0000-000030000000}"/>
    <cellStyle name="20% - Énfasis1 4 4" xfId="8037" xr:uid="{00000000-0005-0000-0000-000031000000}"/>
    <cellStyle name="20% - Énfasis1 4 4 2" xfId="11604" xr:uid="{00000000-0005-0000-0000-000032000000}"/>
    <cellStyle name="20% - Énfasis1 4 4 2 2" xfId="11605" xr:uid="{00000000-0005-0000-0000-000033000000}"/>
    <cellStyle name="20% - Énfasis1 4 4 3" xfId="11606" xr:uid="{00000000-0005-0000-0000-000034000000}"/>
    <cellStyle name="20% - Énfasis1 4 4 4" xfId="11607" xr:uid="{00000000-0005-0000-0000-000035000000}"/>
    <cellStyle name="20% - Énfasis1 4 5" xfId="11608" xr:uid="{00000000-0005-0000-0000-000036000000}"/>
    <cellStyle name="20% - Énfasis1 4 5 2" xfId="11609" xr:uid="{00000000-0005-0000-0000-000037000000}"/>
    <cellStyle name="20% - Énfasis1 4 6" xfId="11610" xr:uid="{00000000-0005-0000-0000-000038000000}"/>
    <cellStyle name="20% - Énfasis1 4 7" xfId="11611" xr:uid="{00000000-0005-0000-0000-000039000000}"/>
    <cellStyle name="20% - Énfasis1 5" xfId="5807" xr:uid="{00000000-0005-0000-0000-00003A000000}"/>
    <cellStyle name="20% - Énfasis1 5 1" xfId="11612" xr:uid="{00000000-0005-0000-0000-00003B000000}"/>
    <cellStyle name="20% - Énfasis1 5 2" xfId="9812" xr:uid="{00000000-0005-0000-0000-00003C000000}"/>
    <cellStyle name="20% - Énfasis1 5 2 2" xfId="11613" xr:uid="{00000000-0005-0000-0000-00003D000000}"/>
    <cellStyle name="20% - Énfasis1 5 2 2 2" xfId="11614" xr:uid="{00000000-0005-0000-0000-00003E000000}"/>
    <cellStyle name="20% - Énfasis1 5 2 3" xfId="11615" xr:uid="{00000000-0005-0000-0000-00003F000000}"/>
    <cellStyle name="20% - Énfasis1 5 2 4" xfId="11616" xr:uid="{00000000-0005-0000-0000-000040000000}"/>
    <cellStyle name="20% - Énfasis1 5 3" xfId="11617" xr:uid="{00000000-0005-0000-0000-000041000000}"/>
    <cellStyle name="20% - Énfasis1 5 3 2" xfId="11618" xr:uid="{00000000-0005-0000-0000-000042000000}"/>
    <cellStyle name="20% - Énfasis1 5 4" xfId="11619" xr:uid="{00000000-0005-0000-0000-000043000000}"/>
    <cellStyle name="20% - Énfasis1 5 5" xfId="11620" xr:uid="{00000000-0005-0000-0000-000044000000}"/>
    <cellStyle name="20% - Énfasis1 6" xfId="5808" xr:uid="{00000000-0005-0000-0000-000045000000}"/>
    <cellStyle name="20% - Énfasis1 6 1" xfId="11621" xr:uid="{00000000-0005-0000-0000-000046000000}"/>
    <cellStyle name="20% - Énfasis1 6 2" xfId="9813" xr:uid="{00000000-0005-0000-0000-000047000000}"/>
    <cellStyle name="20% - Énfasis1 6 2 2" xfId="11622" xr:uid="{00000000-0005-0000-0000-000048000000}"/>
    <cellStyle name="20% - Énfasis1 6 2 2 2" xfId="11623" xr:uid="{00000000-0005-0000-0000-000049000000}"/>
    <cellStyle name="20% - Énfasis1 6 2 3" xfId="11624" xr:uid="{00000000-0005-0000-0000-00004A000000}"/>
    <cellStyle name="20% - Énfasis1 6 2 4" xfId="11625" xr:uid="{00000000-0005-0000-0000-00004B000000}"/>
    <cellStyle name="20% - Énfasis1 6 3" xfId="11626" xr:uid="{00000000-0005-0000-0000-00004C000000}"/>
    <cellStyle name="20% - Énfasis1 6 3 2" xfId="11627" xr:uid="{00000000-0005-0000-0000-00004D000000}"/>
    <cellStyle name="20% - Énfasis1 6 4" xfId="11628" xr:uid="{00000000-0005-0000-0000-00004E000000}"/>
    <cellStyle name="20% - Énfasis1 6 5" xfId="11629" xr:uid="{00000000-0005-0000-0000-00004F000000}"/>
    <cellStyle name="20% - Énfasis1 7" xfId="5809" xr:uid="{00000000-0005-0000-0000-000050000000}"/>
    <cellStyle name="20% - Énfasis1 7 1" xfId="11630" xr:uid="{00000000-0005-0000-0000-000051000000}"/>
    <cellStyle name="20% - Énfasis1 8" xfId="5810" xr:uid="{00000000-0005-0000-0000-000052000000}"/>
    <cellStyle name="20% - Énfasis1 8 1" xfId="11631" xr:uid="{00000000-0005-0000-0000-000053000000}"/>
    <cellStyle name="20% - Énfasis1 9" xfId="5811" xr:uid="{00000000-0005-0000-0000-000054000000}"/>
    <cellStyle name="20% - Énfasis1 9 1" xfId="11632" xr:uid="{00000000-0005-0000-0000-000055000000}"/>
    <cellStyle name="20% - Énfasis2 1" xfId="5812" xr:uid="{00000000-0005-0000-0000-000056000000}"/>
    <cellStyle name="20% - Énfasis2 10" xfId="5813" xr:uid="{00000000-0005-0000-0000-000057000000}"/>
    <cellStyle name="20% - Énfasis2 10 1" xfId="11633" xr:uid="{00000000-0005-0000-0000-000058000000}"/>
    <cellStyle name="20% - Énfasis2 11" xfId="11634" xr:uid="{00000000-0005-0000-0000-000059000000}"/>
    <cellStyle name="20% - Énfasis2 12" xfId="11635" xr:uid="{00000000-0005-0000-0000-00005A000000}"/>
    <cellStyle name="20% - Énfasis2 13" xfId="11636" xr:uid="{00000000-0005-0000-0000-00005B000000}"/>
    <cellStyle name="20% - Énfasis2 2" xfId="105" xr:uid="{00000000-0005-0000-0000-00005C000000}"/>
    <cellStyle name="20% - Énfasis2 2 1" xfId="11637" xr:uid="{00000000-0005-0000-0000-00005D000000}"/>
    <cellStyle name="20% - Énfasis2 2 2" xfId="106" xr:uid="{00000000-0005-0000-0000-00005E000000}"/>
    <cellStyle name="20% - Énfasis2 2 2 2" xfId="11638" xr:uid="{00000000-0005-0000-0000-00005F000000}"/>
    <cellStyle name="20% - Énfasis2 2 3" xfId="107" xr:uid="{00000000-0005-0000-0000-000060000000}"/>
    <cellStyle name="20% - Énfasis2 3" xfId="108" xr:uid="{00000000-0005-0000-0000-000061000000}"/>
    <cellStyle name="20% - Énfasis2 3 1" xfId="11639" xr:uid="{00000000-0005-0000-0000-000062000000}"/>
    <cellStyle name="20% - Énfasis2 3 2" xfId="109" xr:uid="{00000000-0005-0000-0000-000063000000}"/>
    <cellStyle name="20% - Énfasis2 3 3" xfId="6311" xr:uid="{00000000-0005-0000-0000-000064000000}"/>
    <cellStyle name="20% - Énfasis2 3 3 2" xfId="9850" xr:uid="{00000000-0005-0000-0000-000065000000}"/>
    <cellStyle name="20% - Énfasis2 3 3 2 2" xfId="11640" xr:uid="{00000000-0005-0000-0000-000066000000}"/>
    <cellStyle name="20% - Énfasis2 3 3 2 3" xfId="11641" xr:uid="{00000000-0005-0000-0000-000067000000}"/>
    <cellStyle name="20% - Énfasis2 3 3 3" xfId="11642" xr:uid="{00000000-0005-0000-0000-000068000000}"/>
    <cellStyle name="20% - Énfasis2 3 3 4" xfId="11643" xr:uid="{00000000-0005-0000-0000-000069000000}"/>
    <cellStyle name="20% - Énfasis2 3 4" xfId="8038" xr:uid="{00000000-0005-0000-0000-00006A000000}"/>
    <cellStyle name="20% - Énfasis2 3 4 2" xfId="11644" xr:uid="{00000000-0005-0000-0000-00006B000000}"/>
    <cellStyle name="20% - Énfasis2 3 4 2 2" xfId="11645" xr:uid="{00000000-0005-0000-0000-00006C000000}"/>
    <cellStyle name="20% - Énfasis2 3 4 3" xfId="11646" xr:uid="{00000000-0005-0000-0000-00006D000000}"/>
    <cellStyle name="20% - Énfasis2 3 4 4" xfId="11647" xr:uid="{00000000-0005-0000-0000-00006E000000}"/>
    <cellStyle name="20% - Énfasis2 3 5" xfId="11648" xr:uid="{00000000-0005-0000-0000-00006F000000}"/>
    <cellStyle name="20% - Énfasis2 3 5 2" xfId="11649" xr:uid="{00000000-0005-0000-0000-000070000000}"/>
    <cellStyle name="20% - Énfasis2 3 6" xfId="11650" xr:uid="{00000000-0005-0000-0000-000071000000}"/>
    <cellStyle name="20% - Énfasis2 3 7" xfId="11651" xr:uid="{00000000-0005-0000-0000-000072000000}"/>
    <cellStyle name="20% - Énfasis2 4" xfId="110" xr:uid="{00000000-0005-0000-0000-000073000000}"/>
    <cellStyle name="20% - Énfasis2 4 1" xfId="11652" xr:uid="{00000000-0005-0000-0000-000074000000}"/>
    <cellStyle name="20% - Énfasis2 4 2" xfId="5814" xr:uid="{00000000-0005-0000-0000-000075000000}"/>
    <cellStyle name="20% - Énfasis2 4 3" xfId="6312" xr:uid="{00000000-0005-0000-0000-000076000000}"/>
    <cellStyle name="20% - Énfasis2 4 3 2" xfId="9851" xr:uid="{00000000-0005-0000-0000-000077000000}"/>
    <cellStyle name="20% - Énfasis2 4 3 2 2" xfId="11653" xr:uid="{00000000-0005-0000-0000-000078000000}"/>
    <cellStyle name="20% - Énfasis2 4 3 2 3" xfId="11654" xr:uid="{00000000-0005-0000-0000-000079000000}"/>
    <cellStyle name="20% - Énfasis2 4 3 3" xfId="11655" xr:uid="{00000000-0005-0000-0000-00007A000000}"/>
    <cellStyle name="20% - Énfasis2 4 3 4" xfId="11656" xr:uid="{00000000-0005-0000-0000-00007B000000}"/>
    <cellStyle name="20% - Énfasis2 4 4" xfId="8039" xr:uid="{00000000-0005-0000-0000-00007C000000}"/>
    <cellStyle name="20% - Énfasis2 4 4 2" xfId="11657" xr:uid="{00000000-0005-0000-0000-00007D000000}"/>
    <cellStyle name="20% - Énfasis2 4 4 2 2" xfId="11658" xr:uid="{00000000-0005-0000-0000-00007E000000}"/>
    <cellStyle name="20% - Énfasis2 4 4 3" xfId="11659" xr:uid="{00000000-0005-0000-0000-00007F000000}"/>
    <cellStyle name="20% - Énfasis2 4 4 4" xfId="11660" xr:uid="{00000000-0005-0000-0000-000080000000}"/>
    <cellStyle name="20% - Énfasis2 4 5" xfId="11661" xr:uid="{00000000-0005-0000-0000-000081000000}"/>
    <cellStyle name="20% - Énfasis2 4 5 2" xfId="11662" xr:uid="{00000000-0005-0000-0000-000082000000}"/>
    <cellStyle name="20% - Énfasis2 4 6" xfId="11663" xr:uid="{00000000-0005-0000-0000-000083000000}"/>
    <cellStyle name="20% - Énfasis2 4 7" xfId="11664" xr:uid="{00000000-0005-0000-0000-000084000000}"/>
    <cellStyle name="20% - Énfasis2 5" xfId="5815" xr:uid="{00000000-0005-0000-0000-000085000000}"/>
    <cellStyle name="20% - Énfasis2 5 1" xfId="11665" xr:uid="{00000000-0005-0000-0000-000086000000}"/>
    <cellStyle name="20% - Énfasis2 5 2" xfId="9814" xr:uid="{00000000-0005-0000-0000-000087000000}"/>
    <cellStyle name="20% - Énfasis2 5 2 2" xfId="11666" xr:uid="{00000000-0005-0000-0000-000088000000}"/>
    <cellStyle name="20% - Énfasis2 5 2 2 2" xfId="11667" xr:uid="{00000000-0005-0000-0000-000089000000}"/>
    <cellStyle name="20% - Énfasis2 5 2 3" xfId="11668" xr:uid="{00000000-0005-0000-0000-00008A000000}"/>
    <cellStyle name="20% - Énfasis2 5 2 4" xfId="11669" xr:uid="{00000000-0005-0000-0000-00008B000000}"/>
    <cellStyle name="20% - Énfasis2 5 3" xfId="11670" xr:uid="{00000000-0005-0000-0000-00008C000000}"/>
    <cellStyle name="20% - Énfasis2 5 3 2" xfId="11671" xr:uid="{00000000-0005-0000-0000-00008D000000}"/>
    <cellStyle name="20% - Énfasis2 5 4" xfId="11672" xr:uid="{00000000-0005-0000-0000-00008E000000}"/>
    <cellStyle name="20% - Énfasis2 5 5" xfId="11673" xr:uid="{00000000-0005-0000-0000-00008F000000}"/>
    <cellStyle name="20% - Énfasis2 6" xfId="5816" xr:uid="{00000000-0005-0000-0000-000090000000}"/>
    <cellStyle name="20% - Énfasis2 6 1" xfId="11674" xr:uid="{00000000-0005-0000-0000-000091000000}"/>
    <cellStyle name="20% - Énfasis2 6 2" xfId="9815" xr:uid="{00000000-0005-0000-0000-000092000000}"/>
    <cellStyle name="20% - Énfasis2 6 2 2" xfId="11675" xr:uid="{00000000-0005-0000-0000-000093000000}"/>
    <cellStyle name="20% - Énfasis2 6 2 2 2" xfId="11676" xr:uid="{00000000-0005-0000-0000-000094000000}"/>
    <cellStyle name="20% - Énfasis2 6 2 3" xfId="11677" xr:uid="{00000000-0005-0000-0000-000095000000}"/>
    <cellStyle name="20% - Énfasis2 6 2 4" xfId="11678" xr:uid="{00000000-0005-0000-0000-000096000000}"/>
    <cellStyle name="20% - Énfasis2 6 3" xfId="11679" xr:uid="{00000000-0005-0000-0000-000097000000}"/>
    <cellStyle name="20% - Énfasis2 6 3 2" xfId="11680" xr:uid="{00000000-0005-0000-0000-000098000000}"/>
    <cellStyle name="20% - Énfasis2 6 4" xfId="11681" xr:uid="{00000000-0005-0000-0000-000099000000}"/>
    <cellStyle name="20% - Énfasis2 6 5" xfId="11682" xr:uid="{00000000-0005-0000-0000-00009A000000}"/>
    <cellStyle name="20% - Énfasis2 7" xfId="5817" xr:uid="{00000000-0005-0000-0000-00009B000000}"/>
    <cellStyle name="20% - Énfasis2 7 1" xfId="11683" xr:uid="{00000000-0005-0000-0000-00009C000000}"/>
    <cellStyle name="20% - Énfasis2 8" xfId="5818" xr:uid="{00000000-0005-0000-0000-00009D000000}"/>
    <cellStyle name="20% - Énfasis2 8 1" xfId="11684" xr:uid="{00000000-0005-0000-0000-00009E000000}"/>
    <cellStyle name="20% - Énfasis2 9" xfId="5819" xr:uid="{00000000-0005-0000-0000-00009F000000}"/>
    <cellStyle name="20% - Énfasis2 9 1" xfId="11685" xr:uid="{00000000-0005-0000-0000-0000A0000000}"/>
    <cellStyle name="20% - Énfasis3 1" xfId="5820" xr:uid="{00000000-0005-0000-0000-0000A1000000}"/>
    <cellStyle name="20% - Énfasis3 10" xfId="5821" xr:uid="{00000000-0005-0000-0000-0000A2000000}"/>
    <cellStyle name="20% - Énfasis3 10 1" xfId="11686" xr:uid="{00000000-0005-0000-0000-0000A3000000}"/>
    <cellStyle name="20% - Énfasis3 11" xfId="11687" xr:uid="{00000000-0005-0000-0000-0000A4000000}"/>
    <cellStyle name="20% - Énfasis3 12" xfId="11688" xr:uid="{00000000-0005-0000-0000-0000A5000000}"/>
    <cellStyle name="20% - Énfasis3 13" xfId="11689" xr:uid="{00000000-0005-0000-0000-0000A6000000}"/>
    <cellStyle name="20% - Énfasis3 2" xfId="111" xr:uid="{00000000-0005-0000-0000-0000A7000000}"/>
    <cellStyle name="20% - Énfasis3 2 1" xfId="11690" xr:uid="{00000000-0005-0000-0000-0000A8000000}"/>
    <cellStyle name="20% - Énfasis3 2 2" xfId="112" xr:uid="{00000000-0005-0000-0000-0000A9000000}"/>
    <cellStyle name="20% - Énfasis3 2 2 2" xfId="11691" xr:uid="{00000000-0005-0000-0000-0000AA000000}"/>
    <cellStyle name="20% - Énfasis3 2 3" xfId="113" xr:uid="{00000000-0005-0000-0000-0000AB000000}"/>
    <cellStyle name="20% - Énfasis3 3" xfId="114" xr:uid="{00000000-0005-0000-0000-0000AC000000}"/>
    <cellStyle name="20% - Énfasis3 3 1" xfId="11692" xr:uid="{00000000-0005-0000-0000-0000AD000000}"/>
    <cellStyle name="20% - Énfasis3 3 2" xfId="115" xr:uid="{00000000-0005-0000-0000-0000AE000000}"/>
    <cellStyle name="20% - Énfasis3 3 3" xfId="6313" xr:uid="{00000000-0005-0000-0000-0000AF000000}"/>
    <cellStyle name="20% - Énfasis3 3 3 2" xfId="9852" xr:uid="{00000000-0005-0000-0000-0000B0000000}"/>
    <cellStyle name="20% - Énfasis3 3 3 2 2" xfId="11693" xr:uid="{00000000-0005-0000-0000-0000B1000000}"/>
    <cellStyle name="20% - Énfasis3 3 3 2 3" xfId="11694" xr:uid="{00000000-0005-0000-0000-0000B2000000}"/>
    <cellStyle name="20% - Énfasis3 3 3 3" xfId="11695" xr:uid="{00000000-0005-0000-0000-0000B3000000}"/>
    <cellStyle name="20% - Énfasis3 3 3 4" xfId="11696" xr:uid="{00000000-0005-0000-0000-0000B4000000}"/>
    <cellStyle name="20% - Énfasis3 3 4" xfId="8040" xr:uid="{00000000-0005-0000-0000-0000B5000000}"/>
    <cellStyle name="20% - Énfasis3 3 4 2" xfId="11697" xr:uid="{00000000-0005-0000-0000-0000B6000000}"/>
    <cellStyle name="20% - Énfasis3 3 4 2 2" xfId="11698" xr:uid="{00000000-0005-0000-0000-0000B7000000}"/>
    <cellStyle name="20% - Énfasis3 3 4 3" xfId="11699" xr:uid="{00000000-0005-0000-0000-0000B8000000}"/>
    <cellStyle name="20% - Énfasis3 3 4 4" xfId="11700" xr:uid="{00000000-0005-0000-0000-0000B9000000}"/>
    <cellStyle name="20% - Énfasis3 3 5" xfId="11701" xr:uid="{00000000-0005-0000-0000-0000BA000000}"/>
    <cellStyle name="20% - Énfasis3 3 5 2" xfId="11702" xr:uid="{00000000-0005-0000-0000-0000BB000000}"/>
    <cellStyle name="20% - Énfasis3 3 6" xfId="11703" xr:uid="{00000000-0005-0000-0000-0000BC000000}"/>
    <cellStyle name="20% - Énfasis3 3 7" xfId="11704" xr:uid="{00000000-0005-0000-0000-0000BD000000}"/>
    <cellStyle name="20% - Énfasis3 4" xfId="116" xr:uid="{00000000-0005-0000-0000-0000BE000000}"/>
    <cellStyle name="20% - Énfasis3 4 1" xfId="11705" xr:uid="{00000000-0005-0000-0000-0000BF000000}"/>
    <cellStyle name="20% - Énfasis3 4 2" xfId="5822" xr:uid="{00000000-0005-0000-0000-0000C0000000}"/>
    <cellStyle name="20% - Énfasis3 4 3" xfId="6314" xr:uid="{00000000-0005-0000-0000-0000C1000000}"/>
    <cellStyle name="20% - Énfasis3 4 3 2" xfId="9853" xr:uid="{00000000-0005-0000-0000-0000C2000000}"/>
    <cellStyle name="20% - Énfasis3 4 3 2 2" xfId="11706" xr:uid="{00000000-0005-0000-0000-0000C3000000}"/>
    <cellStyle name="20% - Énfasis3 4 3 2 3" xfId="11707" xr:uid="{00000000-0005-0000-0000-0000C4000000}"/>
    <cellStyle name="20% - Énfasis3 4 3 3" xfId="11708" xr:uid="{00000000-0005-0000-0000-0000C5000000}"/>
    <cellStyle name="20% - Énfasis3 4 3 4" xfId="11709" xr:uid="{00000000-0005-0000-0000-0000C6000000}"/>
    <cellStyle name="20% - Énfasis3 4 4" xfId="8041" xr:uid="{00000000-0005-0000-0000-0000C7000000}"/>
    <cellStyle name="20% - Énfasis3 4 4 2" xfId="11710" xr:uid="{00000000-0005-0000-0000-0000C8000000}"/>
    <cellStyle name="20% - Énfasis3 4 4 2 2" xfId="11711" xr:uid="{00000000-0005-0000-0000-0000C9000000}"/>
    <cellStyle name="20% - Énfasis3 4 4 3" xfId="11712" xr:uid="{00000000-0005-0000-0000-0000CA000000}"/>
    <cellStyle name="20% - Énfasis3 4 4 4" xfId="11713" xr:uid="{00000000-0005-0000-0000-0000CB000000}"/>
    <cellStyle name="20% - Énfasis3 4 5" xfId="11714" xr:uid="{00000000-0005-0000-0000-0000CC000000}"/>
    <cellStyle name="20% - Énfasis3 4 5 2" xfId="11715" xr:uid="{00000000-0005-0000-0000-0000CD000000}"/>
    <cellStyle name="20% - Énfasis3 4 6" xfId="11716" xr:uid="{00000000-0005-0000-0000-0000CE000000}"/>
    <cellStyle name="20% - Énfasis3 4 7" xfId="11717" xr:uid="{00000000-0005-0000-0000-0000CF000000}"/>
    <cellStyle name="20% - Énfasis3 5" xfId="5823" xr:uid="{00000000-0005-0000-0000-0000D0000000}"/>
    <cellStyle name="20% - Énfasis3 5 1" xfId="11718" xr:uid="{00000000-0005-0000-0000-0000D1000000}"/>
    <cellStyle name="20% - Énfasis3 5 2" xfId="9816" xr:uid="{00000000-0005-0000-0000-0000D2000000}"/>
    <cellStyle name="20% - Énfasis3 5 2 2" xfId="11719" xr:uid="{00000000-0005-0000-0000-0000D3000000}"/>
    <cellStyle name="20% - Énfasis3 5 2 2 2" xfId="11720" xr:uid="{00000000-0005-0000-0000-0000D4000000}"/>
    <cellStyle name="20% - Énfasis3 5 2 3" xfId="11721" xr:uid="{00000000-0005-0000-0000-0000D5000000}"/>
    <cellStyle name="20% - Énfasis3 5 2 4" xfId="11722" xr:uid="{00000000-0005-0000-0000-0000D6000000}"/>
    <cellStyle name="20% - Énfasis3 5 3" xfId="11723" xr:uid="{00000000-0005-0000-0000-0000D7000000}"/>
    <cellStyle name="20% - Énfasis3 5 3 2" xfId="11724" xr:uid="{00000000-0005-0000-0000-0000D8000000}"/>
    <cellStyle name="20% - Énfasis3 5 4" xfId="11725" xr:uid="{00000000-0005-0000-0000-0000D9000000}"/>
    <cellStyle name="20% - Énfasis3 5 5" xfId="11726" xr:uid="{00000000-0005-0000-0000-0000DA000000}"/>
    <cellStyle name="20% - Énfasis3 6" xfId="5824" xr:uid="{00000000-0005-0000-0000-0000DB000000}"/>
    <cellStyle name="20% - Énfasis3 6 1" xfId="11727" xr:uid="{00000000-0005-0000-0000-0000DC000000}"/>
    <cellStyle name="20% - Énfasis3 6 2" xfId="9817" xr:uid="{00000000-0005-0000-0000-0000DD000000}"/>
    <cellStyle name="20% - Énfasis3 6 2 2" xfId="11728" xr:uid="{00000000-0005-0000-0000-0000DE000000}"/>
    <cellStyle name="20% - Énfasis3 6 2 2 2" xfId="11729" xr:uid="{00000000-0005-0000-0000-0000DF000000}"/>
    <cellStyle name="20% - Énfasis3 6 2 3" xfId="11730" xr:uid="{00000000-0005-0000-0000-0000E0000000}"/>
    <cellStyle name="20% - Énfasis3 6 2 4" xfId="11731" xr:uid="{00000000-0005-0000-0000-0000E1000000}"/>
    <cellStyle name="20% - Énfasis3 6 3" xfId="11732" xr:uid="{00000000-0005-0000-0000-0000E2000000}"/>
    <cellStyle name="20% - Énfasis3 6 3 2" xfId="11733" xr:uid="{00000000-0005-0000-0000-0000E3000000}"/>
    <cellStyle name="20% - Énfasis3 6 4" xfId="11734" xr:uid="{00000000-0005-0000-0000-0000E4000000}"/>
    <cellStyle name="20% - Énfasis3 6 5" xfId="11735" xr:uid="{00000000-0005-0000-0000-0000E5000000}"/>
    <cellStyle name="20% - Énfasis3 7" xfId="5825" xr:uid="{00000000-0005-0000-0000-0000E6000000}"/>
    <cellStyle name="20% - Énfasis3 7 1" xfId="11736" xr:uid="{00000000-0005-0000-0000-0000E7000000}"/>
    <cellStyle name="20% - Énfasis3 8" xfId="5826" xr:uid="{00000000-0005-0000-0000-0000E8000000}"/>
    <cellStyle name="20% - Énfasis3 8 1" xfId="11737" xr:uid="{00000000-0005-0000-0000-0000E9000000}"/>
    <cellStyle name="20% - Énfasis3 9" xfId="5827" xr:uid="{00000000-0005-0000-0000-0000EA000000}"/>
    <cellStyle name="20% - Énfasis3 9 1" xfId="11738" xr:uid="{00000000-0005-0000-0000-0000EB000000}"/>
    <cellStyle name="20% - Énfasis4 1" xfId="5828" xr:uid="{00000000-0005-0000-0000-0000EC000000}"/>
    <cellStyle name="20% - Énfasis4 10" xfId="5829" xr:uid="{00000000-0005-0000-0000-0000ED000000}"/>
    <cellStyle name="20% - Énfasis4 10 1" xfId="11739" xr:uid="{00000000-0005-0000-0000-0000EE000000}"/>
    <cellStyle name="20% - Énfasis4 11" xfId="11740" xr:uid="{00000000-0005-0000-0000-0000EF000000}"/>
    <cellStyle name="20% - Énfasis4 12" xfId="11741" xr:uid="{00000000-0005-0000-0000-0000F0000000}"/>
    <cellStyle name="20% - Énfasis4 13" xfId="11742" xr:uid="{00000000-0005-0000-0000-0000F1000000}"/>
    <cellStyle name="20% - Énfasis4 14" xfId="11743" xr:uid="{00000000-0005-0000-0000-0000F2000000}"/>
    <cellStyle name="20% - Énfasis4 2" xfId="117" xr:uid="{00000000-0005-0000-0000-0000F3000000}"/>
    <cellStyle name="20% - Énfasis4 2 1" xfId="11744" xr:uid="{00000000-0005-0000-0000-0000F4000000}"/>
    <cellStyle name="20% - Énfasis4 2 2" xfId="118" xr:uid="{00000000-0005-0000-0000-0000F5000000}"/>
    <cellStyle name="20% - Énfasis4 2 2 2" xfId="11745" xr:uid="{00000000-0005-0000-0000-0000F6000000}"/>
    <cellStyle name="20% - Énfasis4 2 3" xfId="119" xr:uid="{00000000-0005-0000-0000-0000F7000000}"/>
    <cellStyle name="20% - Énfasis4 3" xfId="120" xr:uid="{00000000-0005-0000-0000-0000F8000000}"/>
    <cellStyle name="20% - Énfasis4 3 1" xfId="11746" xr:uid="{00000000-0005-0000-0000-0000F9000000}"/>
    <cellStyle name="20% - Énfasis4 3 2" xfId="121" xr:uid="{00000000-0005-0000-0000-0000FA000000}"/>
    <cellStyle name="20% - Énfasis4 3 2 2" xfId="11747" xr:uid="{00000000-0005-0000-0000-0000FB000000}"/>
    <cellStyle name="20% - Énfasis4 3 3" xfId="6315" xr:uid="{00000000-0005-0000-0000-0000FC000000}"/>
    <cellStyle name="20% - Énfasis4 3 3 2" xfId="9854" xr:uid="{00000000-0005-0000-0000-0000FD000000}"/>
    <cellStyle name="20% - Énfasis4 3 3 2 2" xfId="11748" xr:uid="{00000000-0005-0000-0000-0000FE000000}"/>
    <cellStyle name="20% - Énfasis4 3 3 2 3" xfId="11749" xr:uid="{00000000-0005-0000-0000-0000FF000000}"/>
    <cellStyle name="20% - Énfasis4 3 3 3" xfId="11750" xr:uid="{00000000-0005-0000-0000-000000010000}"/>
    <cellStyle name="20% - Énfasis4 3 3 4" xfId="11751" xr:uid="{00000000-0005-0000-0000-000001010000}"/>
    <cellStyle name="20% - Énfasis4 3 4" xfId="8042" xr:uid="{00000000-0005-0000-0000-000002010000}"/>
    <cellStyle name="20% - Énfasis4 3 4 2" xfId="11752" xr:uid="{00000000-0005-0000-0000-000003010000}"/>
    <cellStyle name="20% - Énfasis4 3 4 2 2" xfId="11753" xr:uid="{00000000-0005-0000-0000-000004010000}"/>
    <cellStyle name="20% - Énfasis4 3 4 3" xfId="11754" xr:uid="{00000000-0005-0000-0000-000005010000}"/>
    <cellStyle name="20% - Énfasis4 3 4 4" xfId="11755" xr:uid="{00000000-0005-0000-0000-000006010000}"/>
    <cellStyle name="20% - Énfasis4 3 5" xfId="11756" xr:uid="{00000000-0005-0000-0000-000007010000}"/>
    <cellStyle name="20% - Énfasis4 3 5 2" xfId="11757" xr:uid="{00000000-0005-0000-0000-000008010000}"/>
    <cellStyle name="20% - Énfasis4 3 6" xfId="11758" xr:uid="{00000000-0005-0000-0000-000009010000}"/>
    <cellStyle name="20% - Énfasis4 3 7" xfId="11759" xr:uid="{00000000-0005-0000-0000-00000A010000}"/>
    <cellStyle name="20% - Énfasis4 4" xfId="122" xr:uid="{00000000-0005-0000-0000-00000B010000}"/>
    <cellStyle name="20% - Énfasis4 4 1" xfId="11760" xr:uid="{00000000-0005-0000-0000-00000C010000}"/>
    <cellStyle name="20% - Énfasis4 4 2" xfId="5830" xr:uid="{00000000-0005-0000-0000-00000D010000}"/>
    <cellStyle name="20% - Énfasis4 4 3" xfId="6316" xr:uid="{00000000-0005-0000-0000-00000E010000}"/>
    <cellStyle name="20% - Énfasis4 4 3 2" xfId="9855" xr:uid="{00000000-0005-0000-0000-00000F010000}"/>
    <cellStyle name="20% - Énfasis4 4 3 2 2" xfId="11761" xr:uid="{00000000-0005-0000-0000-000010010000}"/>
    <cellStyle name="20% - Énfasis4 4 3 2 3" xfId="11762" xr:uid="{00000000-0005-0000-0000-000011010000}"/>
    <cellStyle name="20% - Énfasis4 4 3 3" xfId="11763" xr:uid="{00000000-0005-0000-0000-000012010000}"/>
    <cellStyle name="20% - Énfasis4 4 3 4" xfId="11764" xr:uid="{00000000-0005-0000-0000-000013010000}"/>
    <cellStyle name="20% - Énfasis4 4 4" xfId="8043" xr:uid="{00000000-0005-0000-0000-000014010000}"/>
    <cellStyle name="20% - Énfasis4 4 4 2" xfId="11765" xr:uid="{00000000-0005-0000-0000-000015010000}"/>
    <cellStyle name="20% - Énfasis4 4 4 2 2" xfId="11766" xr:uid="{00000000-0005-0000-0000-000016010000}"/>
    <cellStyle name="20% - Énfasis4 4 4 3" xfId="11767" xr:uid="{00000000-0005-0000-0000-000017010000}"/>
    <cellStyle name="20% - Énfasis4 4 4 4" xfId="11768" xr:uid="{00000000-0005-0000-0000-000018010000}"/>
    <cellStyle name="20% - Énfasis4 4 5" xfId="11769" xr:uid="{00000000-0005-0000-0000-000019010000}"/>
    <cellStyle name="20% - Énfasis4 4 5 2" xfId="11770" xr:uid="{00000000-0005-0000-0000-00001A010000}"/>
    <cellStyle name="20% - Énfasis4 4 6" xfId="11771" xr:uid="{00000000-0005-0000-0000-00001B010000}"/>
    <cellStyle name="20% - Énfasis4 4 7" xfId="11772" xr:uid="{00000000-0005-0000-0000-00001C010000}"/>
    <cellStyle name="20% - Énfasis4 5" xfId="5831" xr:uid="{00000000-0005-0000-0000-00001D010000}"/>
    <cellStyle name="20% - Énfasis4 5 1" xfId="11773" xr:uid="{00000000-0005-0000-0000-00001E010000}"/>
    <cellStyle name="20% - Énfasis4 5 2" xfId="9818" xr:uid="{00000000-0005-0000-0000-00001F010000}"/>
    <cellStyle name="20% - Énfasis4 5 2 2" xfId="11774" xr:uid="{00000000-0005-0000-0000-000020010000}"/>
    <cellStyle name="20% - Énfasis4 5 2 2 2" xfId="11775" xr:uid="{00000000-0005-0000-0000-000021010000}"/>
    <cellStyle name="20% - Énfasis4 5 2 3" xfId="11776" xr:uid="{00000000-0005-0000-0000-000022010000}"/>
    <cellStyle name="20% - Énfasis4 5 2 4" xfId="11777" xr:uid="{00000000-0005-0000-0000-000023010000}"/>
    <cellStyle name="20% - Énfasis4 5 3" xfId="11778" xr:uid="{00000000-0005-0000-0000-000024010000}"/>
    <cellStyle name="20% - Énfasis4 5 3 2" xfId="11779" xr:uid="{00000000-0005-0000-0000-000025010000}"/>
    <cellStyle name="20% - Énfasis4 5 4" xfId="11780" xr:uid="{00000000-0005-0000-0000-000026010000}"/>
    <cellStyle name="20% - Énfasis4 5 5" xfId="11781" xr:uid="{00000000-0005-0000-0000-000027010000}"/>
    <cellStyle name="20% - Énfasis4 6" xfId="5832" xr:uid="{00000000-0005-0000-0000-000028010000}"/>
    <cellStyle name="20% - Énfasis4 6 1" xfId="11782" xr:uid="{00000000-0005-0000-0000-000029010000}"/>
    <cellStyle name="20% - Énfasis4 6 2" xfId="9819" xr:uid="{00000000-0005-0000-0000-00002A010000}"/>
    <cellStyle name="20% - Énfasis4 6 2 2" xfId="11783" xr:uid="{00000000-0005-0000-0000-00002B010000}"/>
    <cellStyle name="20% - Énfasis4 6 2 2 2" xfId="11784" xr:uid="{00000000-0005-0000-0000-00002C010000}"/>
    <cellStyle name="20% - Énfasis4 6 2 3" xfId="11785" xr:uid="{00000000-0005-0000-0000-00002D010000}"/>
    <cellStyle name="20% - Énfasis4 6 2 4" xfId="11786" xr:uid="{00000000-0005-0000-0000-00002E010000}"/>
    <cellStyle name="20% - Énfasis4 6 3" xfId="11787" xr:uid="{00000000-0005-0000-0000-00002F010000}"/>
    <cellStyle name="20% - Énfasis4 6 3 2" xfId="11788" xr:uid="{00000000-0005-0000-0000-000030010000}"/>
    <cellStyle name="20% - Énfasis4 6 4" xfId="11789" xr:uid="{00000000-0005-0000-0000-000031010000}"/>
    <cellStyle name="20% - Énfasis4 6 5" xfId="11790" xr:uid="{00000000-0005-0000-0000-000032010000}"/>
    <cellStyle name="20% - Énfasis4 7" xfId="5833" xr:uid="{00000000-0005-0000-0000-000033010000}"/>
    <cellStyle name="20% - Énfasis4 7 1" xfId="11791" xr:uid="{00000000-0005-0000-0000-000034010000}"/>
    <cellStyle name="20% - Énfasis4 8" xfId="5834" xr:uid="{00000000-0005-0000-0000-000035010000}"/>
    <cellStyle name="20% - Énfasis4 8 1" xfId="11792" xr:uid="{00000000-0005-0000-0000-000036010000}"/>
    <cellStyle name="20% - Énfasis4 9" xfId="5835" xr:uid="{00000000-0005-0000-0000-000037010000}"/>
    <cellStyle name="20% - Énfasis4 9 1" xfId="11793" xr:uid="{00000000-0005-0000-0000-000038010000}"/>
    <cellStyle name="20% - Énfasis5 1" xfId="5836" xr:uid="{00000000-0005-0000-0000-000039010000}"/>
    <cellStyle name="20% - Énfasis5 1 2" xfId="11794" xr:uid="{00000000-0005-0000-0000-00003A010000}"/>
    <cellStyle name="20% - Énfasis5 10" xfId="5837" xr:uid="{00000000-0005-0000-0000-00003B010000}"/>
    <cellStyle name="20% - Énfasis5 10 1" xfId="11795" xr:uid="{00000000-0005-0000-0000-00003C010000}"/>
    <cellStyle name="20% - Énfasis5 11" xfId="11796" xr:uid="{00000000-0005-0000-0000-00003D010000}"/>
    <cellStyle name="20% - Énfasis5 12" xfId="11797" xr:uid="{00000000-0005-0000-0000-00003E010000}"/>
    <cellStyle name="20% - Énfasis5 13" xfId="11798" xr:uid="{00000000-0005-0000-0000-00003F010000}"/>
    <cellStyle name="20% - Énfasis5 2" xfId="123" xr:uid="{00000000-0005-0000-0000-000040010000}"/>
    <cellStyle name="20% - Énfasis5 2 1" xfId="11799" xr:uid="{00000000-0005-0000-0000-000041010000}"/>
    <cellStyle name="20% - Énfasis5 2 2" xfId="124" xr:uid="{00000000-0005-0000-0000-000042010000}"/>
    <cellStyle name="20% - Énfasis5 2 2 2" xfId="11800" xr:uid="{00000000-0005-0000-0000-000043010000}"/>
    <cellStyle name="20% - Énfasis5 2 3" xfId="125" xr:uid="{00000000-0005-0000-0000-000044010000}"/>
    <cellStyle name="20% - Énfasis5 3" xfId="126" xr:uid="{00000000-0005-0000-0000-000045010000}"/>
    <cellStyle name="20% - Énfasis5 3 1" xfId="11801" xr:uid="{00000000-0005-0000-0000-000046010000}"/>
    <cellStyle name="20% - Énfasis5 3 2" xfId="5838" xr:uid="{00000000-0005-0000-0000-000047010000}"/>
    <cellStyle name="20% - Énfasis5 4" xfId="5839" xr:uid="{00000000-0005-0000-0000-000048010000}"/>
    <cellStyle name="20% - Énfasis5 4 1" xfId="11802" xr:uid="{00000000-0005-0000-0000-000049010000}"/>
    <cellStyle name="20% - Énfasis5 4 2" xfId="5840" xr:uid="{00000000-0005-0000-0000-00004A010000}"/>
    <cellStyle name="20% - Énfasis5 5" xfId="5841" xr:uid="{00000000-0005-0000-0000-00004B010000}"/>
    <cellStyle name="20% - Énfasis5 5 1" xfId="11803" xr:uid="{00000000-0005-0000-0000-00004C010000}"/>
    <cellStyle name="20% - Énfasis5 5 2" xfId="9820" xr:uid="{00000000-0005-0000-0000-00004D010000}"/>
    <cellStyle name="20% - Énfasis5 5 2 2" xfId="11804" xr:uid="{00000000-0005-0000-0000-00004E010000}"/>
    <cellStyle name="20% - Énfasis5 5 2 2 2" xfId="11805" xr:uid="{00000000-0005-0000-0000-00004F010000}"/>
    <cellStyle name="20% - Énfasis5 5 2 3" xfId="11806" xr:uid="{00000000-0005-0000-0000-000050010000}"/>
    <cellStyle name="20% - Énfasis5 5 2 4" xfId="11807" xr:uid="{00000000-0005-0000-0000-000051010000}"/>
    <cellStyle name="20% - Énfasis5 5 3" xfId="11808" xr:uid="{00000000-0005-0000-0000-000052010000}"/>
    <cellStyle name="20% - Énfasis5 5 3 2" xfId="11809" xr:uid="{00000000-0005-0000-0000-000053010000}"/>
    <cellStyle name="20% - Énfasis5 5 4" xfId="11810" xr:uid="{00000000-0005-0000-0000-000054010000}"/>
    <cellStyle name="20% - Énfasis5 5 5" xfId="11811" xr:uid="{00000000-0005-0000-0000-000055010000}"/>
    <cellStyle name="20% - Énfasis5 6" xfId="5842" xr:uid="{00000000-0005-0000-0000-000056010000}"/>
    <cellStyle name="20% - Énfasis5 6 1" xfId="11812" xr:uid="{00000000-0005-0000-0000-000057010000}"/>
    <cellStyle name="20% - Énfasis5 6 2" xfId="9821" xr:uid="{00000000-0005-0000-0000-000058010000}"/>
    <cellStyle name="20% - Énfasis5 6 2 2" xfId="11813" xr:uid="{00000000-0005-0000-0000-000059010000}"/>
    <cellStyle name="20% - Énfasis5 6 2 2 2" xfId="11814" xr:uid="{00000000-0005-0000-0000-00005A010000}"/>
    <cellStyle name="20% - Énfasis5 6 2 3" xfId="11815" xr:uid="{00000000-0005-0000-0000-00005B010000}"/>
    <cellStyle name="20% - Énfasis5 6 2 4" xfId="11816" xr:uid="{00000000-0005-0000-0000-00005C010000}"/>
    <cellStyle name="20% - Énfasis5 6 3" xfId="11817" xr:uid="{00000000-0005-0000-0000-00005D010000}"/>
    <cellStyle name="20% - Énfasis5 6 3 2" xfId="11818" xr:uid="{00000000-0005-0000-0000-00005E010000}"/>
    <cellStyle name="20% - Énfasis5 6 4" xfId="11819" xr:uid="{00000000-0005-0000-0000-00005F010000}"/>
    <cellStyle name="20% - Énfasis5 6 5" xfId="11820" xr:uid="{00000000-0005-0000-0000-000060010000}"/>
    <cellStyle name="20% - Énfasis5 7" xfId="5843" xr:uid="{00000000-0005-0000-0000-000061010000}"/>
    <cellStyle name="20% - Énfasis5 7 1" xfId="11821" xr:uid="{00000000-0005-0000-0000-000062010000}"/>
    <cellStyle name="20% - Énfasis5 8" xfId="5844" xr:uid="{00000000-0005-0000-0000-000063010000}"/>
    <cellStyle name="20% - Énfasis5 8 1" xfId="11822" xr:uid="{00000000-0005-0000-0000-000064010000}"/>
    <cellStyle name="20% - Énfasis5 9" xfId="5845" xr:uid="{00000000-0005-0000-0000-000065010000}"/>
    <cellStyle name="20% - Énfasis5 9 1" xfId="11823" xr:uid="{00000000-0005-0000-0000-000066010000}"/>
    <cellStyle name="20% - Énfasis6 1" xfId="5846" xr:uid="{00000000-0005-0000-0000-000067010000}"/>
    <cellStyle name="20% - Énfasis6 1 2" xfId="11824" xr:uid="{00000000-0005-0000-0000-000068010000}"/>
    <cellStyle name="20% - Énfasis6 10" xfId="5847" xr:uid="{00000000-0005-0000-0000-000069010000}"/>
    <cellStyle name="20% - Énfasis6 10 1" xfId="11825" xr:uid="{00000000-0005-0000-0000-00006A010000}"/>
    <cellStyle name="20% - Énfasis6 11" xfId="11826" xr:uid="{00000000-0005-0000-0000-00006B010000}"/>
    <cellStyle name="20% - Énfasis6 12" xfId="11827" xr:uid="{00000000-0005-0000-0000-00006C010000}"/>
    <cellStyle name="20% - Énfasis6 13" xfId="11828" xr:uid="{00000000-0005-0000-0000-00006D010000}"/>
    <cellStyle name="20% - Énfasis6 2" xfId="127" xr:uid="{00000000-0005-0000-0000-00006E010000}"/>
    <cellStyle name="20% - Énfasis6 2 1" xfId="11829" xr:uid="{00000000-0005-0000-0000-00006F010000}"/>
    <cellStyle name="20% - Énfasis6 2 2" xfId="128" xr:uid="{00000000-0005-0000-0000-000070010000}"/>
    <cellStyle name="20% - Énfasis6 2 2 2" xfId="11830" xr:uid="{00000000-0005-0000-0000-000071010000}"/>
    <cellStyle name="20% - Énfasis6 2 3" xfId="129" xr:uid="{00000000-0005-0000-0000-000072010000}"/>
    <cellStyle name="20% - Énfasis6 3" xfId="130" xr:uid="{00000000-0005-0000-0000-000073010000}"/>
    <cellStyle name="20% - Énfasis6 3 1" xfId="11831" xr:uid="{00000000-0005-0000-0000-000074010000}"/>
    <cellStyle name="20% - Énfasis6 3 2" xfId="5848" xr:uid="{00000000-0005-0000-0000-000075010000}"/>
    <cellStyle name="20% - Énfasis6 4" xfId="5849" xr:uid="{00000000-0005-0000-0000-000076010000}"/>
    <cellStyle name="20% - Énfasis6 4 1" xfId="11832" xr:uid="{00000000-0005-0000-0000-000077010000}"/>
    <cellStyle name="20% - Énfasis6 4 2" xfId="5850" xr:uid="{00000000-0005-0000-0000-000078010000}"/>
    <cellStyle name="20% - Énfasis6 5" xfId="5851" xr:uid="{00000000-0005-0000-0000-000079010000}"/>
    <cellStyle name="20% - Énfasis6 5 1" xfId="11833" xr:uid="{00000000-0005-0000-0000-00007A010000}"/>
    <cellStyle name="20% - Énfasis6 5 2" xfId="9822" xr:uid="{00000000-0005-0000-0000-00007B010000}"/>
    <cellStyle name="20% - Énfasis6 5 2 2" xfId="11834" xr:uid="{00000000-0005-0000-0000-00007C010000}"/>
    <cellStyle name="20% - Énfasis6 5 2 2 2" xfId="11835" xr:uid="{00000000-0005-0000-0000-00007D010000}"/>
    <cellStyle name="20% - Énfasis6 5 2 3" xfId="11836" xr:uid="{00000000-0005-0000-0000-00007E010000}"/>
    <cellStyle name="20% - Énfasis6 5 2 4" xfId="11837" xr:uid="{00000000-0005-0000-0000-00007F010000}"/>
    <cellStyle name="20% - Énfasis6 5 3" xfId="11838" xr:uid="{00000000-0005-0000-0000-000080010000}"/>
    <cellStyle name="20% - Énfasis6 5 3 2" xfId="11839" xr:uid="{00000000-0005-0000-0000-000081010000}"/>
    <cellStyle name="20% - Énfasis6 5 4" xfId="11840" xr:uid="{00000000-0005-0000-0000-000082010000}"/>
    <cellStyle name="20% - Énfasis6 5 5" xfId="11841" xr:uid="{00000000-0005-0000-0000-000083010000}"/>
    <cellStyle name="20% - Énfasis6 6" xfId="5852" xr:uid="{00000000-0005-0000-0000-000084010000}"/>
    <cellStyle name="20% - Énfasis6 6 1" xfId="11842" xr:uid="{00000000-0005-0000-0000-000085010000}"/>
    <cellStyle name="20% - Énfasis6 6 2" xfId="9823" xr:uid="{00000000-0005-0000-0000-000086010000}"/>
    <cellStyle name="20% - Énfasis6 6 2 2" xfId="11843" xr:uid="{00000000-0005-0000-0000-000087010000}"/>
    <cellStyle name="20% - Énfasis6 6 2 2 2" xfId="11844" xr:uid="{00000000-0005-0000-0000-000088010000}"/>
    <cellStyle name="20% - Énfasis6 6 2 3" xfId="11845" xr:uid="{00000000-0005-0000-0000-000089010000}"/>
    <cellStyle name="20% - Énfasis6 6 2 4" xfId="11846" xr:uid="{00000000-0005-0000-0000-00008A010000}"/>
    <cellStyle name="20% - Énfasis6 6 3" xfId="11847" xr:uid="{00000000-0005-0000-0000-00008B010000}"/>
    <cellStyle name="20% - Énfasis6 6 3 2" xfId="11848" xr:uid="{00000000-0005-0000-0000-00008C010000}"/>
    <cellStyle name="20% - Énfasis6 6 4" xfId="11849" xr:uid="{00000000-0005-0000-0000-00008D010000}"/>
    <cellStyle name="20% - Énfasis6 6 5" xfId="11850" xr:uid="{00000000-0005-0000-0000-00008E010000}"/>
    <cellStyle name="20% - Énfasis6 7" xfId="5853" xr:uid="{00000000-0005-0000-0000-00008F010000}"/>
    <cellStyle name="20% - Énfasis6 7 1" xfId="11851" xr:uid="{00000000-0005-0000-0000-000090010000}"/>
    <cellStyle name="20% - Énfasis6 8" xfId="5854" xr:uid="{00000000-0005-0000-0000-000091010000}"/>
    <cellStyle name="20% - Énfasis6 8 1" xfId="11852" xr:uid="{00000000-0005-0000-0000-000092010000}"/>
    <cellStyle name="20% - Énfasis6 9" xfId="5855" xr:uid="{00000000-0005-0000-0000-000093010000}"/>
    <cellStyle name="20% - Énfasis6 9 1" xfId="11853" xr:uid="{00000000-0005-0000-0000-000094010000}"/>
    <cellStyle name="40% - Accent1" xfId="51" xr:uid="{00000000-0005-0000-0000-000095010000}"/>
    <cellStyle name="40% - Accent2" xfId="52" xr:uid="{00000000-0005-0000-0000-000096010000}"/>
    <cellStyle name="40% - Accent3" xfId="53" xr:uid="{00000000-0005-0000-0000-000097010000}"/>
    <cellStyle name="40% - Accent4" xfId="54" xr:uid="{00000000-0005-0000-0000-000098010000}"/>
    <cellStyle name="40% - Accent5" xfId="55" xr:uid="{00000000-0005-0000-0000-000099010000}"/>
    <cellStyle name="40% - Accent6" xfId="56" xr:uid="{00000000-0005-0000-0000-00009A010000}"/>
    <cellStyle name="40% - Énfasis1 1" xfId="5856" xr:uid="{00000000-0005-0000-0000-00009B010000}"/>
    <cellStyle name="40% - Énfasis1 10" xfId="5857" xr:uid="{00000000-0005-0000-0000-00009C010000}"/>
    <cellStyle name="40% - Énfasis1 10 1" xfId="11854" xr:uid="{00000000-0005-0000-0000-00009D010000}"/>
    <cellStyle name="40% - Énfasis1 11" xfId="11855" xr:uid="{00000000-0005-0000-0000-00009E010000}"/>
    <cellStyle name="40% - Énfasis1 12" xfId="11856" xr:uid="{00000000-0005-0000-0000-00009F010000}"/>
    <cellStyle name="40% - Énfasis1 13" xfId="11857" xr:uid="{00000000-0005-0000-0000-0000A0010000}"/>
    <cellStyle name="40% - Énfasis1 2" xfId="131" xr:uid="{00000000-0005-0000-0000-0000A1010000}"/>
    <cellStyle name="40% - Énfasis1 2 1" xfId="11858" xr:uid="{00000000-0005-0000-0000-0000A2010000}"/>
    <cellStyle name="40% - Énfasis1 2 2" xfId="132" xr:uid="{00000000-0005-0000-0000-0000A3010000}"/>
    <cellStyle name="40% - Énfasis1 2 2 2" xfId="11859" xr:uid="{00000000-0005-0000-0000-0000A4010000}"/>
    <cellStyle name="40% - Énfasis1 2 3" xfId="133" xr:uid="{00000000-0005-0000-0000-0000A5010000}"/>
    <cellStyle name="40% - Énfasis1 3" xfId="134" xr:uid="{00000000-0005-0000-0000-0000A6010000}"/>
    <cellStyle name="40% - Énfasis1 3 1" xfId="11860" xr:uid="{00000000-0005-0000-0000-0000A7010000}"/>
    <cellStyle name="40% - Énfasis1 3 2" xfId="5858" xr:uid="{00000000-0005-0000-0000-0000A8010000}"/>
    <cellStyle name="40% - Énfasis1 4" xfId="5859" xr:uid="{00000000-0005-0000-0000-0000A9010000}"/>
    <cellStyle name="40% - Énfasis1 4 1" xfId="11861" xr:uid="{00000000-0005-0000-0000-0000AA010000}"/>
    <cellStyle name="40% - Énfasis1 4 2" xfId="5860" xr:uid="{00000000-0005-0000-0000-0000AB010000}"/>
    <cellStyle name="40% - Énfasis1 5" xfId="5861" xr:uid="{00000000-0005-0000-0000-0000AC010000}"/>
    <cellStyle name="40% - Énfasis1 5 1" xfId="11862" xr:uid="{00000000-0005-0000-0000-0000AD010000}"/>
    <cellStyle name="40% - Énfasis1 5 2" xfId="9824" xr:uid="{00000000-0005-0000-0000-0000AE010000}"/>
    <cellStyle name="40% - Énfasis1 5 2 2" xfId="11863" xr:uid="{00000000-0005-0000-0000-0000AF010000}"/>
    <cellStyle name="40% - Énfasis1 5 2 2 2" xfId="11864" xr:uid="{00000000-0005-0000-0000-0000B0010000}"/>
    <cellStyle name="40% - Énfasis1 5 2 3" xfId="11865" xr:uid="{00000000-0005-0000-0000-0000B1010000}"/>
    <cellStyle name="40% - Énfasis1 5 2 4" xfId="11866" xr:uid="{00000000-0005-0000-0000-0000B2010000}"/>
    <cellStyle name="40% - Énfasis1 5 3" xfId="11867" xr:uid="{00000000-0005-0000-0000-0000B3010000}"/>
    <cellStyle name="40% - Énfasis1 5 3 2" xfId="11868" xr:uid="{00000000-0005-0000-0000-0000B4010000}"/>
    <cellStyle name="40% - Énfasis1 5 4" xfId="11869" xr:uid="{00000000-0005-0000-0000-0000B5010000}"/>
    <cellStyle name="40% - Énfasis1 5 5" xfId="11870" xr:uid="{00000000-0005-0000-0000-0000B6010000}"/>
    <cellStyle name="40% - Énfasis1 6" xfId="5862" xr:uid="{00000000-0005-0000-0000-0000B7010000}"/>
    <cellStyle name="40% - Énfasis1 6 1" xfId="11871" xr:uid="{00000000-0005-0000-0000-0000B8010000}"/>
    <cellStyle name="40% - Énfasis1 6 2" xfId="9825" xr:uid="{00000000-0005-0000-0000-0000B9010000}"/>
    <cellStyle name="40% - Énfasis1 6 2 2" xfId="11872" xr:uid="{00000000-0005-0000-0000-0000BA010000}"/>
    <cellStyle name="40% - Énfasis1 6 2 2 2" xfId="11873" xr:uid="{00000000-0005-0000-0000-0000BB010000}"/>
    <cellStyle name="40% - Énfasis1 6 2 3" xfId="11874" xr:uid="{00000000-0005-0000-0000-0000BC010000}"/>
    <cellStyle name="40% - Énfasis1 6 2 4" xfId="11875" xr:uid="{00000000-0005-0000-0000-0000BD010000}"/>
    <cellStyle name="40% - Énfasis1 6 3" xfId="11876" xr:uid="{00000000-0005-0000-0000-0000BE010000}"/>
    <cellStyle name="40% - Énfasis1 6 3 2" xfId="11877" xr:uid="{00000000-0005-0000-0000-0000BF010000}"/>
    <cellStyle name="40% - Énfasis1 6 4" xfId="11878" xr:uid="{00000000-0005-0000-0000-0000C0010000}"/>
    <cellStyle name="40% - Énfasis1 6 5" xfId="11879" xr:uid="{00000000-0005-0000-0000-0000C1010000}"/>
    <cellStyle name="40% - Énfasis1 7" xfId="5863" xr:uid="{00000000-0005-0000-0000-0000C2010000}"/>
    <cellStyle name="40% - Énfasis1 7 1" xfId="11880" xr:uid="{00000000-0005-0000-0000-0000C3010000}"/>
    <cellStyle name="40% - Énfasis1 8" xfId="5864" xr:uid="{00000000-0005-0000-0000-0000C4010000}"/>
    <cellStyle name="40% - Énfasis1 8 1" xfId="11881" xr:uid="{00000000-0005-0000-0000-0000C5010000}"/>
    <cellStyle name="40% - Énfasis1 9" xfId="5865" xr:uid="{00000000-0005-0000-0000-0000C6010000}"/>
    <cellStyle name="40% - Énfasis1 9 1" xfId="11882" xr:uid="{00000000-0005-0000-0000-0000C7010000}"/>
    <cellStyle name="40% - Énfasis2 1" xfId="5866" xr:uid="{00000000-0005-0000-0000-0000C8010000}"/>
    <cellStyle name="40% - Énfasis2 1 2" xfId="11883" xr:uid="{00000000-0005-0000-0000-0000C9010000}"/>
    <cellStyle name="40% - Énfasis2 10" xfId="5867" xr:uid="{00000000-0005-0000-0000-0000CA010000}"/>
    <cellStyle name="40% - Énfasis2 10 1" xfId="11884" xr:uid="{00000000-0005-0000-0000-0000CB010000}"/>
    <cellStyle name="40% - Énfasis2 11" xfId="11885" xr:uid="{00000000-0005-0000-0000-0000CC010000}"/>
    <cellStyle name="40% - Énfasis2 12" xfId="11886" xr:uid="{00000000-0005-0000-0000-0000CD010000}"/>
    <cellStyle name="40% - Énfasis2 13" xfId="11887" xr:uid="{00000000-0005-0000-0000-0000CE010000}"/>
    <cellStyle name="40% - Énfasis2 14" xfId="11888" xr:uid="{00000000-0005-0000-0000-0000CF010000}"/>
    <cellStyle name="40% - Énfasis2 2" xfId="135" xr:uid="{00000000-0005-0000-0000-0000D0010000}"/>
    <cellStyle name="40% - Énfasis2 2 1" xfId="11889" xr:uid="{00000000-0005-0000-0000-0000D1010000}"/>
    <cellStyle name="40% - Énfasis2 2 2" xfId="136" xr:uid="{00000000-0005-0000-0000-0000D2010000}"/>
    <cellStyle name="40% - Énfasis2 2 2 2" xfId="11890" xr:uid="{00000000-0005-0000-0000-0000D3010000}"/>
    <cellStyle name="40% - Énfasis2 2 3" xfId="137" xr:uid="{00000000-0005-0000-0000-0000D4010000}"/>
    <cellStyle name="40% - Énfasis2 3" xfId="138" xr:uid="{00000000-0005-0000-0000-0000D5010000}"/>
    <cellStyle name="40% - Énfasis2 3 1" xfId="11891" xr:uid="{00000000-0005-0000-0000-0000D6010000}"/>
    <cellStyle name="40% - Énfasis2 3 2" xfId="5868" xr:uid="{00000000-0005-0000-0000-0000D7010000}"/>
    <cellStyle name="40% - Énfasis2 3 2 2" xfId="11892" xr:uid="{00000000-0005-0000-0000-0000D8010000}"/>
    <cellStyle name="40% - Énfasis2 4" xfId="5869" xr:uid="{00000000-0005-0000-0000-0000D9010000}"/>
    <cellStyle name="40% - Énfasis2 4 1" xfId="11893" xr:uid="{00000000-0005-0000-0000-0000DA010000}"/>
    <cellStyle name="40% - Énfasis2 4 2" xfId="5870" xr:uid="{00000000-0005-0000-0000-0000DB010000}"/>
    <cellStyle name="40% - Énfasis2 5" xfId="5871" xr:uid="{00000000-0005-0000-0000-0000DC010000}"/>
    <cellStyle name="40% - Énfasis2 5 1" xfId="11894" xr:uid="{00000000-0005-0000-0000-0000DD010000}"/>
    <cellStyle name="40% - Énfasis2 5 2" xfId="9826" xr:uid="{00000000-0005-0000-0000-0000DE010000}"/>
    <cellStyle name="40% - Énfasis2 5 2 2" xfId="11895" xr:uid="{00000000-0005-0000-0000-0000DF010000}"/>
    <cellStyle name="40% - Énfasis2 5 2 2 2" xfId="11896" xr:uid="{00000000-0005-0000-0000-0000E0010000}"/>
    <cellStyle name="40% - Énfasis2 5 2 3" xfId="11897" xr:uid="{00000000-0005-0000-0000-0000E1010000}"/>
    <cellStyle name="40% - Énfasis2 5 2 4" xfId="11898" xr:uid="{00000000-0005-0000-0000-0000E2010000}"/>
    <cellStyle name="40% - Énfasis2 5 3" xfId="11899" xr:uid="{00000000-0005-0000-0000-0000E3010000}"/>
    <cellStyle name="40% - Énfasis2 5 3 2" xfId="11900" xr:uid="{00000000-0005-0000-0000-0000E4010000}"/>
    <cellStyle name="40% - Énfasis2 5 4" xfId="11901" xr:uid="{00000000-0005-0000-0000-0000E5010000}"/>
    <cellStyle name="40% - Énfasis2 5 5" xfId="11902" xr:uid="{00000000-0005-0000-0000-0000E6010000}"/>
    <cellStyle name="40% - Énfasis2 6" xfId="5872" xr:uid="{00000000-0005-0000-0000-0000E7010000}"/>
    <cellStyle name="40% - Énfasis2 6 1" xfId="11903" xr:uid="{00000000-0005-0000-0000-0000E8010000}"/>
    <cellStyle name="40% - Énfasis2 6 2" xfId="9827" xr:uid="{00000000-0005-0000-0000-0000E9010000}"/>
    <cellStyle name="40% - Énfasis2 6 2 2" xfId="11904" xr:uid="{00000000-0005-0000-0000-0000EA010000}"/>
    <cellStyle name="40% - Énfasis2 6 2 2 2" xfId="11905" xr:uid="{00000000-0005-0000-0000-0000EB010000}"/>
    <cellStyle name="40% - Énfasis2 6 2 3" xfId="11906" xr:uid="{00000000-0005-0000-0000-0000EC010000}"/>
    <cellStyle name="40% - Énfasis2 6 2 4" xfId="11907" xr:uid="{00000000-0005-0000-0000-0000ED010000}"/>
    <cellStyle name="40% - Énfasis2 6 3" xfId="11908" xr:uid="{00000000-0005-0000-0000-0000EE010000}"/>
    <cellStyle name="40% - Énfasis2 6 3 2" xfId="11909" xr:uid="{00000000-0005-0000-0000-0000EF010000}"/>
    <cellStyle name="40% - Énfasis2 6 4" xfId="11910" xr:uid="{00000000-0005-0000-0000-0000F0010000}"/>
    <cellStyle name="40% - Énfasis2 6 5" xfId="11911" xr:uid="{00000000-0005-0000-0000-0000F1010000}"/>
    <cellStyle name="40% - Énfasis2 7" xfId="5873" xr:uid="{00000000-0005-0000-0000-0000F2010000}"/>
    <cellStyle name="40% - Énfasis2 7 1" xfId="11912" xr:uid="{00000000-0005-0000-0000-0000F3010000}"/>
    <cellStyle name="40% - Énfasis2 8" xfId="5874" xr:uid="{00000000-0005-0000-0000-0000F4010000}"/>
    <cellStyle name="40% - Énfasis2 8 1" xfId="11913" xr:uid="{00000000-0005-0000-0000-0000F5010000}"/>
    <cellStyle name="40% - Énfasis2 9" xfId="5875" xr:uid="{00000000-0005-0000-0000-0000F6010000}"/>
    <cellStyle name="40% - Énfasis2 9 1" xfId="11914" xr:uid="{00000000-0005-0000-0000-0000F7010000}"/>
    <cellStyle name="40% - Énfasis3 1" xfId="5876" xr:uid="{00000000-0005-0000-0000-0000F8010000}"/>
    <cellStyle name="40% - Énfasis3 10" xfId="5877" xr:uid="{00000000-0005-0000-0000-0000F9010000}"/>
    <cellStyle name="40% - Énfasis3 10 1" xfId="11915" xr:uid="{00000000-0005-0000-0000-0000FA010000}"/>
    <cellStyle name="40% - Énfasis3 11" xfId="11916" xr:uid="{00000000-0005-0000-0000-0000FB010000}"/>
    <cellStyle name="40% - Énfasis3 12" xfId="11917" xr:uid="{00000000-0005-0000-0000-0000FC010000}"/>
    <cellStyle name="40% - Énfasis3 13" xfId="11918" xr:uid="{00000000-0005-0000-0000-0000FD010000}"/>
    <cellStyle name="40% - Énfasis3 2" xfId="139" xr:uid="{00000000-0005-0000-0000-0000FE010000}"/>
    <cellStyle name="40% - Énfasis3 2 1" xfId="11919" xr:uid="{00000000-0005-0000-0000-0000FF010000}"/>
    <cellStyle name="40% - Énfasis3 2 2" xfId="140" xr:uid="{00000000-0005-0000-0000-000000020000}"/>
    <cellStyle name="40% - Énfasis3 2 2 2" xfId="11920" xr:uid="{00000000-0005-0000-0000-000001020000}"/>
    <cellStyle name="40% - Énfasis3 2 3" xfId="141" xr:uid="{00000000-0005-0000-0000-000002020000}"/>
    <cellStyle name="40% - Énfasis3 3" xfId="142" xr:uid="{00000000-0005-0000-0000-000003020000}"/>
    <cellStyle name="40% - Énfasis3 3 1" xfId="11921" xr:uid="{00000000-0005-0000-0000-000004020000}"/>
    <cellStyle name="40% - Énfasis3 3 2" xfId="143" xr:uid="{00000000-0005-0000-0000-000005020000}"/>
    <cellStyle name="40% - Énfasis3 3 3" xfId="6317" xr:uid="{00000000-0005-0000-0000-000006020000}"/>
    <cellStyle name="40% - Énfasis3 3 3 2" xfId="9856" xr:uid="{00000000-0005-0000-0000-000007020000}"/>
    <cellStyle name="40% - Énfasis3 3 3 2 2" xfId="11922" xr:uid="{00000000-0005-0000-0000-000008020000}"/>
    <cellStyle name="40% - Énfasis3 3 3 2 3" xfId="11923" xr:uid="{00000000-0005-0000-0000-000009020000}"/>
    <cellStyle name="40% - Énfasis3 3 3 3" xfId="11924" xr:uid="{00000000-0005-0000-0000-00000A020000}"/>
    <cellStyle name="40% - Énfasis3 3 3 4" xfId="11925" xr:uid="{00000000-0005-0000-0000-00000B020000}"/>
    <cellStyle name="40% - Énfasis3 3 4" xfId="8044" xr:uid="{00000000-0005-0000-0000-00000C020000}"/>
    <cellStyle name="40% - Énfasis3 3 4 2" xfId="11926" xr:uid="{00000000-0005-0000-0000-00000D020000}"/>
    <cellStyle name="40% - Énfasis3 3 4 2 2" xfId="11927" xr:uid="{00000000-0005-0000-0000-00000E020000}"/>
    <cellStyle name="40% - Énfasis3 3 4 3" xfId="11928" xr:uid="{00000000-0005-0000-0000-00000F020000}"/>
    <cellStyle name="40% - Énfasis3 3 4 4" xfId="11929" xr:uid="{00000000-0005-0000-0000-000010020000}"/>
    <cellStyle name="40% - Énfasis3 3 5" xfId="11930" xr:uid="{00000000-0005-0000-0000-000011020000}"/>
    <cellStyle name="40% - Énfasis3 3 5 2" xfId="11931" xr:uid="{00000000-0005-0000-0000-000012020000}"/>
    <cellStyle name="40% - Énfasis3 3 6" xfId="11932" xr:uid="{00000000-0005-0000-0000-000013020000}"/>
    <cellStyle name="40% - Énfasis3 3 7" xfId="11933" xr:uid="{00000000-0005-0000-0000-000014020000}"/>
    <cellStyle name="40% - Énfasis3 4" xfId="144" xr:uid="{00000000-0005-0000-0000-000015020000}"/>
    <cellStyle name="40% - Énfasis3 4 1" xfId="11934" xr:uid="{00000000-0005-0000-0000-000016020000}"/>
    <cellStyle name="40% - Énfasis3 4 2" xfId="5878" xr:uid="{00000000-0005-0000-0000-000017020000}"/>
    <cellStyle name="40% - Énfasis3 4 3" xfId="6318" xr:uid="{00000000-0005-0000-0000-000018020000}"/>
    <cellStyle name="40% - Énfasis3 4 3 2" xfId="9857" xr:uid="{00000000-0005-0000-0000-000019020000}"/>
    <cellStyle name="40% - Énfasis3 4 3 2 2" xfId="11935" xr:uid="{00000000-0005-0000-0000-00001A020000}"/>
    <cellStyle name="40% - Énfasis3 4 3 2 3" xfId="11936" xr:uid="{00000000-0005-0000-0000-00001B020000}"/>
    <cellStyle name="40% - Énfasis3 4 3 3" xfId="11937" xr:uid="{00000000-0005-0000-0000-00001C020000}"/>
    <cellStyle name="40% - Énfasis3 4 3 4" xfId="11938" xr:uid="{00000000-0005-0000-0000-00001D020000}"/>
    <cellStyle name="40% - Énfasis3 4 4" xfId="8045" xr:uid="{00000000-0005-0000-0000-00001E020000}"/>
    <cellStyle name="40% - Énfasis3 4 4 2" xfId="11939" xr:uid="{00000000-0005-0000-0000-00001F020000}"/>
    <cellStyle name="40% - Énfasis3 4 4 2 2" xfId="11940" xr:uid="{00000000-0005-0000-0000-000020020000}"/>
    <cellStyle name="40% - Énfasis3 4 4 3" xfId="11941" xr:uid="{00000000-0005-0000-0000-000021020000}"/>
    <cellStyle name="40% - Énfasis3 4 4 4" xfId="11942" xr:uid="{00000000-0005-0000-0000-000022020000}"/>
    <cellStyle name="40% - Énfasis3 4 5" xfId="11943" xr:uid="{00000000-0005-0000-0000-000023020000}"/>
    <cellStyle name="40% - Énfasis3 4 5 2" xfId="11944" xr:uid="{00000000-0005-0000-0000-000024020000}"/>
    <cellStyle name="40% - Énfasis3 4 6" xfId="11945" xr:uid="{00000000-0005-0000-0000-000025020000}"/>
    <cellStyle name="40% - Énfasis3 4 7" xfId="11946" xr:uid="{00000000-0005-0000-0000-000026020000}"/>
    <cellStyle name="40% - Énfasis3 5" xfId="5879" xr:uid="{00000000-0005-0000-0000-000027020000}"/>
    <cellStyle name="40% - Énfasis3 5 1" xfId="11947" xr:uid="{00000000-0005-0000-0000-000028020000}"/>
    <cellStyle name="40% - Énfasis3 5 2" xfId="9828" xr:uid="{00000000-0005-0000-0000-000029020000}"/>
    <cellStyle name="40% - Énfasis3 5 2 2" xfId="11948" xr:uid="{00000000-0005-0000-0000-00002A020000}"/>
    <cellStyle name="40% - Énfasis3 5 2 2 2" xfId="11949" xr:uid="{00000000-0005-0000-0000-00002B020000}"/>
    <cellStyle name="40% - Énfasis3 5 2 3" xfId="11950" xr:uid="{00000000-0005-0000-0000-00002C020000}"/>
    <cellStyle name="40% - Énfasis3 5 2 4" xfId="11951" xr:uid="{00000000-0005-0000-0000-00002D020000}"/>
    <cellStyle name="40% - Énfasis3 5 3" xfId="11952" xr:uid="{00000000-0005-0000-0000-00002E020000}"/>
    <cellStyle name="40% - Énfasis3 5 3 2" xfId="11953" xr:uid="{00000000-0005-0000-0000-00002F020000}"/>
    <cellStyle name="40% - Énfasis3 5 4" xfId="11954" xr:uid="{00000000-0005-0000-0000-000030020000}"/>
    <cellStyle name="40% - Énfasis3 5 5" xfId="11955" xr:uid="{00000000-0005-0000-0000-000031020000}"/>
    <cellStyle name="40% - Énfasis3 6" xfId="5880" xr:uid="{00000000-0005-0000-0000-000032020000}"/>
    <cellStyle name="40% - Énfasis3 6 1" xfId="11956" xr:uid="{00000000-0005-0000-0000-000033020000}"/>
    <cellStyle name="40% - Énfasis3 6 2" xfId="9829" xr:uid="{00000000-0005-0000-0000-000034020000}"/>
    <cellStyle name="40% - Énfasis3 6 2 2" xfId="11957" xr:uid="{00000000-0005-0000-0000-000035020000}"/>
    <cellStyle name="40% - Énfasis3 6 2 2 2" xfId="11958" xr:uid="{00000000-0005-0000-0000-000036020000}"/>
    <cellStyle name="40% - Énfasis3 6 2 3" xfId="11959" xr:uid="{00000000-0005-0000-0000-000037020000}"/>
    <cellStyle name="40% - Énfasis3 6 2 4" xfId="11960" xr:uid="{00000000-0005-0000-0000-000038020000}"/>
    <cellStyle name="40% - Énfasis3 6 3" xfId="11961" xr:uid="{00000000-0005-0000-0000-000039020000}"/>
    <cellStyle name="40% - Énfasis3 6 3 2" xfId="11962" xr:uid="{00000000-0005-0000-0000-00003A020000}"/>
    <cellStyle name="40% - Énfasis3 6 4" xfId="11963" xr:uid="{00000000-0005-0000-0000-00003B020000}"/>
    <cellStyle name="40% - Énfasis3 6 5" xfId="11964" xr:uid="{00000000-0005-0000-0000-00003C020000}"/>
    <cellStyle name="40% - Énfasis3 7" xfId="5881" xr:uid="{00000000-0005-0000-0000-00003D020000}"/>
    <cellStyle name="40% - Énfasis3 7 1" xfId="11965" xr:uid="{00000000-0005-0000-0000-00003E020000}"/>
    <cellStyle name="40% - Énfasis3 8" xfId="5882" xr:uid="{00000000-0005-0000-0000-00003F020000}"/>
    <cellStyle name="40% - Énfasis3 8 1" xfId="11966" xr:uid="{00000000-0005-0000-0000-000040020000}"/>
    <cellStyle name="40% - Énfasis3 9" xfId="5883" xr:uid="{00000000-0005-0000-0000-000041020000}"/>
    <cellStyle name="40% - Énfasis3 9 1" xfId="11967" xr:uid="{00000000-0005-0000-0000-000042020000}"/>
    <cellStyle name="40% - Énfasis4 1" xfId="5884" xr:uid="{00000000-0005-0000-0000-000043020000}"/>
    <cellStyle name="40% - Énfasis4 10" xfId="5885" xr:uid="{00000000-0005-0000-0000-000044020000}"/>
    <cellStyle name="40% - Énfasis4 10 1" xfId="11968" xr:uid="{00000000-0005-0000-0000-000045020000}"/>
    <cellStyle name="40% - Énfasis4 11" xfId="11969" xr:uid="{00000000-0005-0000-0000-000046020000}"/>
    <cellStyle name="40% - Énfasis4 12" xfId="11970" xr:uid="{00000000-0005-0000-0000-000047020000}"/>
    <cellStyle name="40% - Énfasis4 13" xfId="11971" xr:uid="{00000000-0005-0000-0000-000048020000}"/>
    <cellStyle name="40% - Énfasis4 14" xfId="11972" xr:uid="{00000000-0005-0000-0000-000049020000}"/>
    <cellStyle name="40% - Énfasis4 2" xfId="145" xr:uid="{00000000-0005-0000-0000-00004A020000}"/>
    <cellStyle name="40% - Énfasis4 2 1" xfId="11973" xr:uid="{00000000-0005-0000-0000-00004B020000}"/>
    <cellStyle name="40% - Énfasis4 2 2" xfId="146" xr:uid="{00000000-0005-0000-0000-00004C020000}"/>
    <cellStyle name="40% - Énfasis4 2 2 2" xfId="11974" xr:uid="{00000000-0005-0000-0000-00004D020000}"/>
    <cellStyle name="40% - Énfasis4 2 3" xfId="147" xr:uid="{00000000-0005-0000-0000-00004E020000}"/>
    <cellStyle name="40% - Énfasis4 3" xfId="148" xr:uid="{00000000-0005-0000-0000-00004F020000}"/>
    <cellStyle name="40% - Énfasis4 3 1" xfId="11975" xr:uid="{00000000-0005-0000-0000-000050020000}"/>
    <cellStyle name="40% - Énfasis4 3 2" xfId="5886" xr:uid="{00000000-0005-0000-0000-000051020000}"/>
    <cellStyle name="40% - Énfasis4 3 2 2" xfId="11976" xr:uid="{00000000-0005-0000-0000-000052020000}"/>
    <cellStyle name="40% - Énfasis4 4" xfId="5887" xr:uid="{00000000-0005-0000-0000-000053020000}"/>
    <cellStyle name="40% - Énfasis4 4 1" xfId="11977" xr:uid="{00000000-0005-0000-0000-000054020000}"/>
    <cellStyle name="40% - Énfasis4 4 2" xfId="5888" xr:uid="{00000000-0005-0000-0000-000055020000}"/>
    <cellStyle name="40% - Énfasis4 5" xfId="5889" xr:uid="{00000000-0005-0000-0000-000056020000}"/>
    <cellStyle name="40% - Énfasis4 5 1" xfId="11978" xr:uid="{00000000-0005-0000-0000-000057020000}"/>
    <cellStyle name="40% - Énfasis4 5 2" xfId="9830" xr:uid="{00000000-0005-0000-0000-000058020000}"/>
    <cellStyle name="40% - Énfasis4 5 2 2" xfId="11979" xr:uid="{00000000-0005-0000-0000-000059020000}"/>
    <cellStyle name="40% - Énfasis4 5 2 2 2" xfId="11980" xr:uid="{00000000-0005-0000-0000-00005A020000}"/>
    <cellStyle name="40% - Énfasis4 5 2 3" xfId="11981" xr:uid="{00000000-0005-0000-0000-00005B020000}"/>
    <cellStyle name="40% - Énfasis4 5 2 4" xfId="11982" xr:uid="{00000000-0005-0000-0000-00005C020000}"/>
    <cellStyle name="40% - Énfasis4 5 3" xfId="11983" xr:uid="{00000000-0005-0000-0000-00005D020000}"/>
    <cellStyle name="40% - Énfasis4 5 3 2" xfId="11984" xr:uid="{00000000-0005-0000-0000-00005E020000}"/>
    <cellStyle name="40% - Énfasis4 5 4" xfId="11985" xr:uid="{00000000-0005-0000-0000-00005F020000}"/>
    <cellStyle name="40% - Énfasis4 5 5" xfId="11986" xr:uid="{00000000-0005-0000-0000-000060020000}"/>
    <cellStyle name="40% - Énfasis4 6" xfId="5890" xr:uid="{00000000-0005-0000-0000-000061020000}"/>
    <cellStyle name="40% - Énfasis4 6 1" xfId="11987" xr:uid="{00000000-0005-0000-0000-000062020000}"/>
    <cellStyle name="40% - Énfasis4 6 2" xfId="9831" xr:uid="{00000000-0005-0000-0000-000063020000}"/>
    <cellStyle name="40% - Énfasis4 6 2 2" xfId="11988" xr:uid="{00000000-0005-0000-0000-000064020000}"/>
    <cellStyle name="40% - Énfasis4 6 2 2 2" xfId="11989" xr:uid="{00000000-0005-0000-0000-000065020000}"/>
    <cellStyle name="40% - Énfasis4 6 2 3" xfId="11990" xr:uid="{00000000-0005-0000-0000-000066020000}"/>
    <cellStyle name="40% - Énfasis4 6 2 4" xfId="11991" xr:uid="{00000000-0005-0000-0000-000067020000}"/>
    <cellStyle name="40% - Énfasis4 6 3" xfId="11992" xr:uid="{00000000-0005-0000-0000-000068020000}"/>
    <cellStyle name="40% - Énfasis4 6 3 2" xfId="11993" xr:uid="{00000000-0005-0000-0000-000069020000}"/>
    <cellStyle name="40% - Énfasis4 6 4" xfId="11994" xr:uid="{00000000-0005-0000-0000-00006A020000}"/>
    <cellStyle name="40% - Énfasis4 6 5" xfId="11995" xr:uid="{00000000-0005-0000-0000-00006B020000}"/>
    <cellStyle name="40% - Énfasis4 7" xfId="5891" xr:uid="{00000000-0005-0000-0000-00006C020000}"/>
    <cellStyle name="40% - Énfasis4 7 1" xfId="11996" xr:uid="{00000000-0005-0000-0000-00006D020000}"/>
    <cellStyle name="40% - Énfasis4 8" xfId="5892" xr:uid="{00000000-0005-0000-0000-00006E020000}"/>
    <cellStyle name="40% - Énfasis4 8 1" xfId="11997" xr:uid="{00000000-0005-0000-0000-00006F020000}"/>
    <cellStyle name="40% - Énfasis4 9" xfId="5893" xr:uid="{00000000-0005-0000-0000-000070020000}"/>
    <cellStyle name="40% - Énfasis4 9 1" xfId="11998" xr:uid="{00000000-0005-0000-0000-000071020000}"/>
    <cellStyle name="40% - Énfasis5 1" xfId="5894" xr:uid="{00000000-0005-0000-0000-000072020000}"/>
    <cellStyle name="40% - Énfasis5 10" xfId="5895" xr:uid="{00000000-0005-0000-0000-000073020000}"/>
    <cellStyle name="40% - Énfasis5 10 1" xfId="11999" xr:uid="{00000000-0005-0000-0000-000074020000}"/>
    <cellStyle name="40% - Énfasis5 11" xfId="12000" xr:uid="{00000000-0005-0000-0000-000075020000}"/>
    <cellStyle name="40% - Énfasis5 12" xfId="12001" xr:uid="{00000000-0005-0000-0000-000076020000}"/>
    <cellStyle name="40% - Énfasis5 13" xfId="12002" xr:uid="{00000000-0005-0000-0000-000077020000}"/>
    <cellStyle name="40% - Énfasis5 2" xfId="149" xr:uid="{00000000-0005-0000-0000-000078020000}"/>
    <cellStyle name="40% - Énfasis5 2 1" xfId="12003" xr:uid="{00000000-0005-0000-0000-000079020000}"/>
    <cellStyle name="40% - Énfasis5 2 2" xfId="150" xr:uid="{00000000-0005-0000-0000-00007A020000}"/>
    <cellStyle name="40% - Énfasis5 2 2 2" xfId="12004" xr:uid="{00000000-0005-0000-0000-00007B020000}"/>
    <cellStyle name="40% - Énfasis5 2 3" xfId="151" xr:uid="{00000000-0005-0000-0000-00007C020000}"/>
    <cellStyle name="40% - Énfasis5 3" xfId="152" xr:uid="{00000000-0005-0000-0000-00007D020000}"/>
    <cellStyle name="40% - Énfasis5 3 1" xfId="12005" xr:uid="{00000000-0005-0000-0000-00007E020000}"/>
    <cellStyle name="40% - Énfasis5 3 2" xfId="5896" xr:uid="{00000000-0005-0000-0000-00007F020000}"/>
    <cellStyle name="40% - Énfasis5 4" xfId="5897" xr:uid="{00000000-0005-0000-0000-000080020000}"/>
    <cellStyle name="40% - Énfasis5 4 1" xfId="12006" xr:uid="{00000000-0005-0000-0000-000081020000}"/>
    <cellStyle name="40% - Énfasis5 4 2" xfId="5898" xr:uid="{00000000-0005-0000-0000-000082020000}"/>
    <cellStyle name="40% - Énfasis5 5" xfId="5899" xr:uid="{00000000-0005-0000-0000-000083020000}"/>
    <cellStyle name="40% - Énfasis5 5 1" xfId="12007" xr:uid="{00000000-0005-0000-0000-000084020000}"/>
    <cellStyle name="40% - Énfasis5 5 2" xfId="9832" xr:uid="{00000000-0005-0000-0000-000085020000}"/>
    <cellStyle name="40% - Énfasis5 5 2 2" xfId="12008" xr:uid="{00000000-0005-0000-0000-000086020000}"/>
    <cellStyle name="40% - Énfasis5 5 2 2 2" xfId="12009" xr:uid="{00000000-0005-0000-0000-000087020000}"/>
    <cellStyle name="40% - Énfasis5 5 2 3" xfId="12010" xr:uid="{00000000-0005-0000-0000-000088020000}"/>
    <cellStyle name="40% - Énfasis5 5 2 4" xfId="12011" xr:uid="{00000000-0005-0000-0000-000089020000}"/>
    <cellStyle name="40% - Énfasis5 5 3" xfId="12012" xr:uid="{00000000-0005-0000-0000-00008A020000}"/>
    <cellStyle name="40% - Énfasis5 5 3 2" xfId="12013" xr:uid="{00000000-0005-0000-0000-00008B020000}"/>
    <cellStyle name="40% - Énfasis5 5 4" xfId="12014" xr:uid="{00000000-0005-0000-0000-00008C020000}"/>
    <cellStyle name="40% - Énfasis5 5 5" xfId="12015" xr:uid="{00000000-0005-0000-0000-00008D020000}"/>
    <cellStyle name="40% - Énfasis5 6" xfId="5900" xr:uid="{00000000-0005-0000-0000-00008E020000}"/>
    <cellStyle name="40% - Énfasis5 6 1" xfId="12016" xr:uid="{00000000-0005-0000-0000-00008F020000}"/>
    <cellStyle name="40% - Énfasis5 6 2" xfId="9833" xr:uid="{00000000-0005-0000-0000-000090020000}"/>
    <cellStyle name="40% - Énfasis5 6 2 2" xfId="12017" xr:uid="{00000000-0005-0000-0000-000091020000}"/>
    <cellStyle name="40% - Énfasis5 6 2 2 2" xfId="12018" xr:uid="{00000000-0005-0000-0000-000092020000}"/>
    <cellStyle name="40% - Énfasis5 6 2 3" xfId="12019" xr:uid="{00000000-0005-0000-0000-000093020000}"/>
    <cellStyle name="40% - Énfasis5 6 2 4" xfId="12020" xr:uid="{00000000-0005-0000-0000-000094020000}"/>
    <cellStyle name="40% - Énfasis5 6 3" xfId="12021" xr:uid="{00000000-0005-0000-0000-000095020000}"/>
    <cellStyle name="40% - Énfasis5 6 3 2" xfId="12022" xr:uid="{00000000-0005-0000-0000-000096020000}"/>
    <cellStyle name="40% - Énfasis5 6 4" xfId="12023" xr:uid="{00000000-0005-0000-0000-000097020000}"/>
    <cellStyle name="40% - Énfasis5 6 5" xfId="12024" xr:uid="{00000000-0005-0000-0000-000098020000}"/>
    <cellStyle name="40% - Énfasis5 7" xfId="5901" xr:uid="{00000000-0005-0000-0000-000099020000}"/>
    <cellStyle name="40% - Énfasis5 7 1" xfId="12025" xr:uid="{00000000-0005-0000-0000-00009A020000}"/>
    <cellStyle name="40% - Énfasis5 8" xfId="5902" xr:uid="{00000000-0005-0000-0000-00009B020000}"/>
    <cellStyle name="40% - Énfasis5 8 1" xfId="12026" xr:uid="{00000000-0005-0000-0000-00009C020000}"/>
    <cellStyle name="40% - Énfasis5 9" xfId="5903" xr:uid="{00000000-0005-0000-0000-00009D020000}"/>
    <cellStyle name="40% - Énfasis5 9 1" xfId="12027" xr:uid="{00000000-0005-0000-0000-00009E020000}"/>
    <cellStyle name="40% - Énfasis6 1" xfId="5904" xr:uid="{00000000-0005-0000-0000-00009F020000}"/>
    <cellStyle name="40% - Énfasis6 10" xfId="5905" xr:uid="{00000000-0005-0000-0000-0000A0020000}"/>
    <cellStyle name="40% - Énfasis6 10 1" xfId="12028" xr:uid="{00000000-0005-0000-0000-0000A1020000}"/>
    <cellStyle name="40% - Énfasis6 11" xfId="12029" xr:uid="{00000000-0005-0000-0000-0000A2020000}"/>
    <cellStyle name="40% - Énfasis6 12" xfId="12030" xr:uid="{00000000-0005-0000-0000-0000A3020000}"/>
    <cellStyle name="40% - Énfasis6 13" xfId="12031" xr:uid="{00000000-0005-0000-0000-0000A4020000}"/>
    <cellStyle name="40% - Énfasis6 2" xfId="153" xr:uid="{00000000-0005-0000-0000-0000A5020000}"/>
    <cellStyle name="40% - Énfasis6 2 1" xfId="12032" xr:uid="{00000000-0005-0000-0000-0000A6020000}"/>
    <cellStyle name="40% - Énfasis6 2 2" xfId="154" xr:uid="{00000000-0005-0000-0000-0000A7020000}"/>
    <cellStyle name="40% - Énfasis6 2 2 2" xfId="12033" xr:uid="{00000000-0005-0000-0000-0000A8020000}"/>
    <cellStyle name="40% - Énfasis6 2 3" xfId="155" xr:uid="{00000000-0005-0000-0000-0000A9020000}"/>
    <cellStyle name="40% - Énfasis6 3" xfId="156" xr:uid="{00000000-0005-0000-0000-0000AA020000}"/>
    <cellStyle name="40% - Énfasis6 3 1" xfId="12034" xr:uid="{00000000-0005-0000-0000-0000AB020000}"/>
    <cellStyle name="40% - Énfasis6 3 2" xfId="5906" xr:uid="{00000000-0005-0000-0000-0000AC020000}"/>
    <cellStyle name="40% - Énfasis6 4" xfId="5907" xr:uid="{00000000-0005-0000-0000-0000AD020000}"/>
    <cellStyle name="40% - Énfasis6 4 1" xfId="12035" xr:uid="{00000000-0005-0000-0000-0000AE020000}"/>
    <cellStyle name="40% - Énfasis6 4 2" xfId="5908" xr:uid="{00000000-0005-0000-0000-0000AF020000}"/>
    <cellStyle name="40% - Énfasis6 5" xfId="5909" xr:uid="{00000000-0005-0000-0000-0000B0020000}"/>
    <cellStyle name="40% - Énfasis6 5 1" xfId="12036" xr:uid="{00000000-0005-0000-0000-0000B1020000}"/>
    <cellStyle name="40% - Énfasis6 5 2" xfId="9834" xr:uid="{00000000-0005-0000-0000-0000B2020000}"/>
    <cellStyle name="40% - Énfasis6 5 2 2" xfId="12037" xr:uid="{00000000-0005-0000-0000-0000B3020000}"/>
    <cellStyle name="40% - Énfasis6 5 2 2 2" xfId="12038" xr:uid="{00000000-0005-0000-0000-0000B4020000}"/>
    <cellStyle name="40% - Énfasis6 5 2 3" xfId="12039" xr:uid="{00000000-0005-0000-0000-0000B5020000}"/>
    <cellStyle name="40% - Énfasis6 5 2 4" xfId="12040" xr:uid="{00000000-0005-0000-0000-0000B6020000}"/>
    <cellStyle name="40% - Énfasis6 5 3" xfId="12041" xr:uid="{00000000-0005-0000-0000-0000B7020000}"/>
    <cellStyle name="40% - Énfasis6 5 3 2" xfId="12042" xr:uid="{00000000-0005-0000-0000-0000B8020000}"/>
    <cellStyle name="40% - Énfasis6 5 4" xfId="12043" xr:uid="{00000000-0005-0000-0000-0000B9020000}"/>
    <cellStyle name="40% - Énfasis6 5 5" xfId="12044" xr:uid="{00000000-0005-0000-0000-0000BA020000}"/>
    <cellStyle name="40% - Énfasis6 6" xfId="5910" xr:uid="{00000000-0005-0000-0000-0000BB020000}"/>
    <cellStyle name="40% - Énfasis6 6 1" xfId="12045" xr:uid="{00000000-0005-0000-0000-0000BC020000}"/>
    <cellStyle name="40% - Énfasis6 6 2" xfId="9835" xr:uid="{00000000-0005-0000-0000-0000BD020000}"/>
    <cellStyle name="40% - Énfasis6 6 2 2" xfId="12046" xr:uid="{00000000-0005-0000-0000-0000BE020000}"/>
    <cellStyle name="40% - Énfasis6 6 2 2 2" xfId="12047" xr:uid="{00000000-0005-0000-0000-0000BF020000}"/>
    <cellStyle name="40% - Énfasis6 6 2 3" xfId="12048" xr:uid="{00000000-0005-0000-0000-0000C0020000}"/>
    <cellStyle name="40% - Énfasis6 6 2 4" xfId="12049" xr:uid="{00000000-0005-0000-0000-0000C1020000}"/>
    <cellStyle name="40% - Énfasis6 6 3" xfId="12050" xr:uid="{00000000-0005-0000-0000-0000C2020000}"/>
    <cellStyle name="40% - Énfasis6 6 3 2" xfId="12051" xr:uid="{00000000-0005-0000-0000-0000C3020000}"/>
    <cellStyle name="40% - Énfasis6 6 4" xfId="12052" xr:uid="{00000000-0005-0000-0000-0000C4020000}"/>
    <cellStyle name="40% - Énfasis6 6 5" xfId="12053" xr:uid="{00000000-0005-0000-0000-0000C5020000}"/>
    <cellStyle name="40% - Énfasis6 7" xfId="5911" xr:uid="{00000000-0005-0000-0000-0000C6020000}"/>
    <cellStyle name="40% - Énfasis6 7 1" xfId="12054" xr:uid="{00000000-0005-0000-0000-0000C7020000}"/>
    <cellStyle name="40% - Énfasis6 8" xfId="5912" xr:uid="{00000000-0005-0000-0000-0000C8020000}"/>
    <cellStyle name="40% - Énfasis6 8 1" xfId="12055" xr:uid="{00000000-0005-0000-0000-0000C9020000}"/>
    <cellStyle name="40% - Énfasis6 9" xfId="5913" xr:uid="{00000000-0005-0000-0000-0000CA020000}"/>
    <cellStyle name="40% - Énfasis6 9 1" xfId="12056" xr:uid="{00000000-0005-0000-0000-0000CB020000}"/>
    <cellStyle name="60% - Accent1" xfId="57" xr:uid="{00000000-0005-0000-0000-0000CC020000}"/>
    <cellStyle name="60% - Accent2" xfId="58" xr:uid="{00000000-0005-0000-0000-0000CD020000}"/>
    <cellStyle name="60% - Accent3" xfId="59" xr:uid="{00000000-0005-0000-0000-0000CE020000}"/>
    <cellStyle name="60% - Accent4" xfId="60" xr:uid="{00000000-0005-0000-0000-0000CF020000}"/>
    <cellStyle name="60% - Accent5" xfId="61" xr:uid="{00000000-0005-0000-0000-0000D0020000}"/>
    <cellStyle name="60% - Accent6" xfId="62" xr:uid="{00000000-0005-0000-0000-0000D1020000}"/>
    <cellStyle name="60% - Énfasis1 1" xfId="5914" xr:uid="{00000000-0005-0000-0000-0000D2020000}"/>
    <cellStyle name="60% - Énfasis1 10" xfId="5915" xr:uid="{00000000-0005-0000-0000-0000D3020000}"/>
    <cellStyle name="60% - Énfasis1 10 1" xfId="12057" xr:uid="{00000000-0005-0000-0000-0000D4020000}"/>
    <cellStyle name="60% - Énfasis1 11" xfId="12058" xr:uid="{00000000-0005-0000-0000-0000D5020000}"/>
    <cellStyle name="60% - Énfasis1 12" xfId="12059" xr:uid="{00000000-0005-0000-0000-0000D6020000}"/>
    <cellStyle name="60% - Énfasis1 13" xfId="12060" xr:uid="{00000000-0005-0000-0000-0000D7020000}"/>
    <cellStyle name="60% - Énfasis1 2" xfId="157" xr:uid="{00000000-0005-0000-0000-0000D8020000}"/>
    <cellStyle name="60% - Énfasis1 2 1" xfId="12061" xr:uid="{00000000-0005-0000-0000-0000D9020000}"/>
    <cellStyle name="60% - Énfasis1 2 2" xfId="158" xr:uid="{00000000-0005-0000-0000-0000DA020000}"/>
    <cellStyle name="60% - Énfasis1 2 3" xfId="159" xr:uid="{00000000-0005-0000-0000-0000DB020000}"/>
    <cellStyle name="60% - Énfasis1 3" xfId="160" xr:uid="{00000000-0005-0000-0000-0000DC020000}"/>
    <cellStyle name="60% - Énfasis1 3 1" xfId="12062" xr:uid="{00000000-0005-0000-0000-0000DD020000}"/>
    <cellStyle name="60% - Énfasis1 3 2" xfId="5916" xr:uid="{00000000-0005-0000-0000-0000DE020000}"/>
    <cellStyle name="60% - Énfasis1 4" xfId="5917" xr:uid="{00000000-0005-0000-0000-0000DF020000}"/>
    <cellStyle name="60% - Énfasis1 4 1" xfId="12063" xr:uid="{00000000-0005-0000-0000-0000E0020000}"/>
    <cellStyle name="60% - Énfasis1 4 2" xfId="5918" xr:uid="{00000000-0005-0000-0000-0000E1020000}"/>
    <cellStyle name="60% - Énfasis1 5" xfId="5919" xr:uid="{00000000-0005-0000-0000-0000E2020000}"/>
    <cellStyle name="60% - Énfasis1 5 1" xfId="12064" xr:uid="{00000000-0005-0000-0000-0000E3020000}"/>
    <cellStyle name="60% - Énfasis1 6" xfId="5920" xr:uid="{00000000-0005-0000-0000-0000E4020000}"/>
    <cellStyle name="60% - Énfasis1 6 1" xfId="12065" xr:uid="{00000000-0005-0000-0000-0000E5020000}"/>
    <cellStyle name="60% - Énfasis1 7" xfId="5921" xr:uid="{00000000-0005-0000-0000-0000E6020000}"/>
    <cellStyle name="60% - Énfasis1 7 1" xfId="12066" xr:uid="{00000000-0005-0000-0000-0000E7020000}"/>
    <cellStyle name="60% - Énfasis1 8" xfId="5922" xr:uid="{00000000-0005-0000-0000-0000E8020000}"/>
    <cellStyle name="60% - Énfasis1 8 1" xfId="12067" xr:uid="{00000000-0005-0000-0000-0000E9020000}"/>
    <cellStyle name="60% - Énfasis1 9" xfId="5923" xr:uid="{00000000-0005-0000-0000-0000EA020000}"/>
    <cellStyle name="60% - Énfasis1 9 1" xfId="12068" xr:uid="{00000000-0005-0000-0000-0000EB020000}"/>
    <cellStyle name="60% - Énfasis2 1" xfId="5924" xr:uid="{00000000-0005-0000-0000-0000EC020000}"/>
    <cellStyle name="60% - Énfasis2 1 2" xfId="12069" xr:uid="{00000000-0005-0000-0000-0000ED020000}"/>
    <cellStyle name="60% - Énfasis2 10" xfId="5925" xr:uid="{00000000-0005-0000-0000-0000EE020000}"/>
    <cellStyle name="60% - Énfasis2 10 1" xfId="12070" xr:uid="{00000000-0005-0000-0000-0000EF020000}"/>
    <cellStyle name="60% - Énfasis2 11" xfId="12071" xr:uid="{00000000-0005-0000-0000-0000F0020000}"/>
    <cellStyle name="60% - Énfasis2 12" xfId="12072" xr:uid="{00000000-0005-0000-0000-0000F1020000}"/>
    <cellStyle name="60% - Énfasis2 13" xfId="12073" xr:uid="{00000000-0005-0000-0000-0000F2020000}"/>
    <cellStyle name="60% - Énfasis2 14" xfId="12074" xr:uid="{00000000-0005-0000-0000-0000F3020000}"/>
    <cellStyle name="60% - Énfasis2 2" xfId="161" xr:uid="{00000000-0005-0000-0000-0000F4020000}"/>
    <cellStyle name="60% - Énfasis2 2 1" xfId="12075" xr:uid="{00000000-0005-0000-0000-0000F5020000}"/>
    <cellStyle name="60% - Énfasis2 2 2" xfId="162" xr:uid="{00000000-0005-0000-0000-0000F6020000}"/>
    <cellStyle name="60% - Énfasis2 3" xfId="163" xr:uid="{00000000-0005-0000-0000-0000F7020000}"/>
    <cellStyle name="60% - Énfasis2 3 1" xfId="12076" xr:uid="{00000000-0005-0000-0000-0000F8020000}"/>
    <cellStyle name="60% - Énfasis2 3 2" xfId="5926" xr:uid="{00000000-0005-0000-0000-0000F9020000}"/>
    <cellStyle name="60% - Énfasis2 3 2 2" xfId="12077" xr:uid="{00000000-0005-0000-0000-0000FA020000}"/>
    <cellStyle name="60% - Énfasis2 4" xfId="5927" xr:uid="{00000000-0005-0000-0000-0000FB020000}"/>
    <cellStyle name="60% - Énfasis2 4 1" xfId="12078" xr:uid="{00000000-0005-0000-0000-0000FC020000}"/>
    <cellStyle name="60% - Énfasis2 4 2" xfId="5928" xr:uid="{00000000-0005-0000-0000-0000FD020000}"/>
    <cellStyle name="60% - Énfasis2 5" xfId="5929" xr:uid="{00000000-0005-0000-0000-0000FE020000}"/>
    <cellStyle name="60% - Énfasis2 5 1" xfId="12079" xr:uid="{00000000-0005-0000-0000-0000FF020000}"/>
    <cellStyle name="60% - Énfasis2 6" xfId="5930" xr:uid="{00000000-0005-0000-0000-000000030000}"/>
    <cellStyle name="60% - Énfasis2 6 1" xfId="12080" xr:uid="{00000000-0005-0000-0000-000001030000}"/>
    <cellStyle name="60% - Énfasis2 7" xfId="5931" xr:uid="{00000000-0005-0000-0000-000002030000}"/>
    <cellStyle name="60% - Énfasis2 7 1" xfId="12081" xr:uid="{00000000-0005-0000-0000-000003030000}"/>
    <cellStyle name="60% - Énfasis2 8" xfId="5932" xr:uid="{00000000-0005-0000-0000-000004030000}"/>
    <cellStyle name="60% - Énfasis2 8 1" xfId="12082" xr:uid="{00000000-0005-0000-0000-000005030000}"/>
    <cellStyle name="60% - Énfasis2 9" xfId="5933" xr:uid="{00000000-0005-0000-0000-000006030000}"/>
    <cellStyle name="60% - Énfasis2 9 1" xfId="12083" xr:uid="{00000000-0005-0000-0000-000007030000}"/>
    <cellStyle name="60% - Énfasis3 1" xfId="5934" xr:uid="{00000000-0005-0000-0000-000008030000}"/>
    <cellStyle name="60% - Énfasis3 10" xfId="5935" xr:uid="{00000000-0005-0000-0000-000009030000}"/>
    <cellStyle name="60% - Énfasis3 10 1" xfId="12084" xr:uid="{00000000-0005-0000-0000-00000A030000}"/>
    <cellStyle name="60% - Énfasis3 11" xfId="12085" xr:uid="{00000000-0005-0000-0000-00000B030000}"/>
    <cellStyle name="60% - Énfasis3 12" xfId="12086" xr:uid="{00000000-0005-0000-0000-00000C030000}"/>
    <cellStyle name="60% - Énfasis3 13" xfId="12087" xr:uid="{00000000-0005-0000-0000-00000D030000}"/>
    <cellStyle name="60% - Énfasis3 2" xfId="164" xr:uid="{00000000-0005-0000-0000-00000E030000}"/>
    <cellStyle name="60% - Énfasis3 2 1" xfId="12088" xr:uid="{00000000-0005-0000-0000-00000F030000}"/>
    <cellStyle name="60% - Énfasis3 2 2" xfId="165" xr:uid="{00000000-0005-0000-0000-000010030000}"/>
    <cellStyle name="60% - Énfasis3 2 3" xfId="166" xr:uid="{00000000-0005-0000-0000-000011030000}"/>
    <cellStyle name="60% - Énfasis3 3" xfId="167" xr:uid="{00000000-0005-0000-0000-000012030000}"/>
    <cellStyle name="60% - Énfasis3 3 1" xfId="12089" xr:uid="{00000000-0005-0000-0000-000013030000}"/>
    <cellStyle name="60% - Énfasis3 3 2" xfId="168" xr:uid="{00000000-0005-0000-0000-000014030000}"/>
    <cellStyle name="60% - Énfasis3 4" xfId="169" xr:uid="{00000000-0005-0000-0000-000015030000}"/>
    <cellStyle name="60% - Énfasis3 4 1" xfId="12090" xr:uid="{00000000-0005-0000-0000-000016030000}"/>
    <cellStyle name="60% - Énfasis3 4 2" xfId="5936" xr:uid="{00000000-0005-0000-0000-000017030000}"/>
    <cellStyle name="60% - Énfasis3 5" xfId="5937" xr:uid="{00000000-0005-0000-0000-000018030000}"/>
    <cellStyle name="60% - Énfasis3 5 1" xfId="12091" xr:uid="{00000000-0005-0000-0000-000019030000}"/>
    <cellStyle name="60% - Énfasis3 6" xfId="5938" xr:uid="{00000000-0005-0000-0000-00001A030000}"/>
    <cellStyle name="60% - Énfasis3 6 1" xfId="12092" xr:uid="{00000000-0005-0000-0000-00001B030000}"/>
    <cellStyle name="60% - Énfasis3 7" xfId="5939" xr:uid="{00000000-0005-0000-0000-00001C030000}"/>
    <cellStyle name="60% - Énfasis3 7 1" xfId="12093" xr:uid="{00000000-0005-0000-0000-00001D030000}"/>
    <cellStyle name="60% - Énfasis3 8" xfId="5940" xr:uid="{00000000-0005-0000-0000-00001E030000}"/>
    <cellStyle name="60% - Énfasis3 8 1" xfId="12094" xr:uid="{00000000-0005-0000-0000-00001F030000}"/>
    <cellStyle name="60% - Énfasis3 9" xfId="5941" xr:uid="{00000000-0005-0000-0000-000020030000}"/>
    <cellStyle name="60% - Énfasis3 9 1" xfId="12095" xr:uid="{00000000-0005-0000-0000-000021030000}"/>
    <cellStyle name="60% - Énfasis4 1" xfId="5942" xr:uid="{00000000-0005-0000-0000-000022030000}"/>
    <cellStyle name="60% - Énfasis4 10" xfId="5943" xr:uid="{00000000-0005-0000-0000-000023030000}"/>
    <cellStyle name="60% - Énfasis4 10 1" xfId="12096" xr:uid="{00000000-0005-0000-0000-000024030000}"/>
    <cellStyle name="60% - Énfasis4 11" xfId="12097" xr:uid="{00000000-0005-0000-0000-000025030000}"/>
    <cellStyle name="60% - Énfasis4 12" xfId="12098" xr:uid="{00000000-0005-0000-0000-000026030000}"/>
    <cellStyle name="60% - Énfasis4 13" xfId="12099" xr:uid="{00000000-0005-0000-0000-000027030000}"/>
    <cellStyle name="60% - Énfasis4 2" xfId="170" xr:uid="{00000000-0005-0000-0000-000028030000}"/>
    <cellStyle name="60% - Énfasis4 2 1" xfId="12100" xr:uid="{00000000-0005-0000-0000-000029030000}"/>
    <cellStyle name="60% - Énfasis4 2 2" xfId="171" xr:uid="{00000000-0005-0000-0000-00002A030000}"/>
    <cellStyle name="60% - Énfasis4 3" xfId="172" xr:uid="{00000000-0005-0000-0000-00002B030000}"/>
    <cellStyle name="60% - Énfasis4 3 1" xfId="12101" xr:uid="{00000000-0005-0000-0000-00002C030000}"/>
    <cellStyle name="60% - Énfasis4 3 2" xfId="173" xr:uid="{00000000-0005-0000-0000-00002D030000}"/>
    <cellStyle name="60% - Énfasis4 37" xfId="12102" xr:uid="{00000000-0005-0000-0000-00002E030000}"/>
    <cellStyle name="60% - Énfasis4 4" xfId="174" xr:uid="{00000000-0005-0000-0000-00002F030000}"/>
    <cellStyle name="60% - Énfasis4 4 1" xfId="12103" xr:uid="{00000000-0005-0000-0000-000030030000}"/>
    <cellStyle name="60% - Énfasis4 4 2" xfId="5944" xr:uid="{00000000-0005-0000-0000-000031030000}"/>
    <cellStyle name="60% - Énfasis4 5" xfId="5945" xr:uid="{00000000-0005-0000-0000-000032030000}"/>
    <cellStyle name="60% - Énfasis4 5 1" xfId="12104" xr:uid="{00000000-0005-0000-0000-000033030000}"/>
    <cellStyle name="60% - Énfasis4 6" xfId="5946" xr:uid="{00000000-0005-0000-0000-000034030000}"/>
    <cellStyle name="60% - Énfasis4 6 1" xfId="12105" xr:uid="{00000000-0005-0000-0000-000035030000}"/>
    <cellStyle name="60% - Énfasis4 7" xfId="5947" xr:uid="{00000000-0005-0000-0000-000036030000}"/>
    <cellStyle name="60% - Énfasis4 7 1" xfId="12106" xr:uid="{00000000-0005-0000-0000-000037030000}"/>
    <cellStyle name="60% - Énfasis4 8" xfId="5948" xr:uid="{00000000-0005-0000-0000-000038030000}"/>
    <cellStyle name="60% - Énfasis4 8 1" xfId="12107" xr:uid="{00000000-0005-0000-0000-000039030000}"/>
    <cellStyle name="60% - Énfasis4 9" xfId="5949" xr:uid="{00000000-0005-0000-0000-00003A030000}"/>
    <cellStyle name="60% - Énfasis4 9 1" xfId="12108" xr:uid="{00000000-0005-0000-0000-00003B030000}"/>
    <cellStyle name="60% - Énfasis5 1" xfId="5950" xr:uid="{00000000-0005-0000-0000-00003C030000}"/>
    <cellStyle name="60% - Énfasis5 10" xfId="5951" xr:uid="{00000000-0005-0000-0000-00003D030000}"/>
    <cellStyle name="60% - Énfasis5 10 1" xfId="12109" xr:uid="{00000000-0005-0000-0000-00003E030000}"/>
    <cellStyle name="60% - Énfasis5 11" xfId="12110" xr:uid="{00000000-0005-0000-0000-00003F030000}"/>
    <cellStyle name="60% - Énfasis5 12" xfId="12111" xr:uid="{00000000-0005-0000-0000-000040030000}"/>
    <cellStyle name="60% - Énfasis5 13" xfId="12112" xr:uid="{00000000-0005-0000-0000-000041030000}"/>
    <cellStyle name="60% - Énfasis5 2" xfId="175" xr:uid="{00000000-0005-0000-0000-000042030000}"/>
    <cellStyle name="60% - Énfasis5 2 1" xfId="12113" xr:uid="{00000000-0005-0000-0000-000043030000}"/>
    <cellStyle name="60% - Énfasis5 2 2" xfId="176" xr:uid="{00000000-0005-0000-0000-000044030000}"/>
    <cellStyle name="60% - Énfasis5 2 3" xfId="177" xr:uid="{00000000-0005-0000-0000-000045030000}"/>
    <cellStyle name="60% - Énfasis5 3" xfId="178" xr:uid="{00000000-0005-0000-0000-000046030000}"/>
    <cellStyle name="60% - Énfasis5 3 1" xfId="12114" xr:uid="{00000000-0005-0000-0000-000047030000}"/>
    <cellStyle name="60% - Énfasis5 3 2" xfId="5952" xr:uid="{00000000-0005-0000-0000-000048030000}"/>
    <cellStyle name="60% - Énfasis5 4" xfId="5953" xr:uid="{00000000-0005-0000-0000-000049030000}"/>
    <cellStyle name="60% - Énfasis5 4 1" xfId="12115" xr:uid="{00000000-0005-0000-0000-00004A030000}"/>
    <cellStyle name="60% - Énfasis5 4 2" xfId="5954" xr:uid="{00000000-0005-0000-0000-00004B030000}"/>
    <cellStyle name="60% - Énfasis5 5" xfId="5955" xr:uid="{00000000-0005-0000-0000-00004C030000}"/>
    <cellStyle name="60% - Énfasis5 5 1" xfId="12116" xr:uid="{00000000-0005-0000-0000-00004D030000}"/>
    <cellStyle name="60% - Énfasis5 6" xfId="5956" xr:uid="{00000000-0005-0000-0000-00004E030000}"/>
    <cellStyle name="60% - Énfasis5 6 1" xfId="12117" xr:uid="{00000000-0005-0000-0000-00004F030000}"/>
    <cellStyle name="60% - Énfasis5 7" xfId="5957" xr:uid="{00000000-0005-0000-0000-000050030000}"/>
    <cellStyle name="60% - Énfasis5 7 1" xfId="12118" xr:uid="{00000000-0005-0000-0000-000051030000}"/>
    <cellStyle name="60% - Énfasis5 8" xfId="5958" xr:uid="{00000000-0005-0000-0000-000052030000}"/>
    <cellStyle name="60% - Énfasis5 8 1" xfId="12119" xr:uid="{00000000-0005-0000-0000-000053030000}"/>
    <cellStyle name="60% - Énfasis5 9" xfId="5959" xr:uid="{00000000-0005-0000-0000-000054030000}"/>
    <cellStyle name="60% - Énfasis5 9 1" xfId="12120" xr:uid="{00000000-0005-0000-0000-000055030000}"/>
    <cellStyle name="60% - Énfasis6 1" xfId="5960" xr:uid="{00000000-0005-0000-0000-000056030000}"/>
    <cellStyle name="60% - Énfasis6 1 2" xfId="12121" xr:uid="{00000000-0005-0000-0000-000057030000}"/>
    <cellStyle name="60% - Énfasis6 10" xfId="5961" xr:uid="{00000000-0005-0000-0000-000058030000}"/>
    <cellStyle name="60% - Énfasis6 10 1" xfId="12122" xr:uid="{00000000-0005-0000-0000-000059030000}"/>
    <cellStyle name="60% - Énfasis6 11" xfId="12123" xr:uid="{00000000-0005-0000-0000-00005A030000}"/>
    <cellStyle name="60% - Énfasis6 12" xfId="12124" xr:uid="{00000000-0005-0000-0000-00005B030000}"/>
    <cellStyle name="60% - Énfasis6 13" xfId="12125" xr:uid="{00000000-0005-0000-0000-00005C030000}"/>
    <cellStyle name="60% - Énfasis6 14" xfId="12126" xr:uid="{00000000-0005-0000-0000-00005D030000}"/>
    <cellStyle name="60% - Énfasis6 2" xfId="179" xr:uid="{00000000-0005-0000-0000-00005E030000}"/>
    <cellStyle name="60% - Énfasis6 2 1" xfId="12127" xr:uid="{00000000-0005-0000-0000-00005F030000}"/>
    <cellStyle name="60% - Énfasis6 2 2" xfId="180" xr:uid="{00000000-0005-0000-0000-000060030000}"/>
    <cellStyle name="60% - Énfasis6 3" xfId="181" xr:uid="{00000000-0005-0000-0000-000061030000}"/>
    <cellStyle name="60% - Énfasis6 3 1" xfId="12128" xr:uid="{00000000-0005-0000-0000-000062030000}"/>
    <cellStyle name="60% - Énfasis6 3 2" xfId="182" xr:uid="{00000000-0005-0000-0000-000063030000}"/>
    <cellStyle name="60% - Énfasis6 4" xfId="183" xr:uid="{00000000-0005-0000-0000-000064030000}"/>
    <cellStyle name="60% - Énfasis6 4 1" xfId="12129" xr:uid="{00000000-0005-0000-0000-000065030000}"/>
    <cellStyle name="60% - Énfasis6 4 2" xfId="5962" xr:uid="{00000000-0005-0000-0000-000066030000}"/>
    <cellStyle name="60% - Énfasis6 5" xfId="5963" xr:uid="{00000000-0005-0000-0000-000067030000}"/>
    <cellStyle name="60% - Énfasis6 5 1" xfId="12130" xr:uid="{00000000-0005-0000-0000-000068030000}"/>
    <cellStyle name="60% - Énfasis6 6" xfId="5964" xr:uid="{00000000-0005-0000-0000-000069030000}"/>
    <cellStyle name="60% - Énfasis6 6 1" xfId="12131" xr:uid="{00000000-0005-0000-0000-00006A030000}"/>
    <cellStyle name="60% - Énfasis6 7" xfId="5965" xr:uid="{00000000-0005-0000-0000-00006B030000}"/>
    <cellStyle name="60% - Énfasis6 7 1" xfId="12132" xr:uid="{00000000-0005-0000-0000-00006C030000}"/>
    <cellStyle name="60% - Énfasis6 8" xfId="5966" xr:uid="{00000000-0005-0000-0000-00006D030000}"/>
    <cellStyle name="60% - Énfasis6 8 1" xfId="12133" xr:uid="{00000000-0005-0000-0000-00006E030000}"/>
    <cellStyle name="60% - Énfasis6 9" xfId="5967" xr:uid="{00000000-0005-0000-0000-00006F030000}"/>
    <cellStyle name="60% - Énfasis6 9 1" xfId="12134" xr:uid="{00000000-0005-0000-0000-000070030000}"/>
    <cellStyle name="Accent1" xfId="63" xr:uid="{00000000-0005-0000-0000-000071030000}"/>
    <cellStyle name="Accent2" xfId="64" xr:uid="{00000000-0005-0000-0000-000072030000}"/>
    <cellStyle name="Accent3" xfId="65" xr:uid="{00000000-0005-0000-0000-000073030000}"/>
    <cellStyle name="Accent4" xfId="66" xr:uid="{00000000-0005-0000-0000-000074030000}"/>
    <cellStyle name="Accent5" xfId="67" xr:uid="{00000000-0005-0000-0000-000075030000}"/>
    <cellStyle name="Accent6" xfId="68" xr:uid="{00000000-0005-0000-0000-000076030000}"/>
    <cellStyle name="B1" xfId="5968" xr:uid="{00000000-0005-0000-0000-000077030000}"/>
    <cellStyle name="Bad" xfId="69" xr:uid="{00000000-0005-0000-0000-000078030000}"/>
    <cellStyle name="Base 0" xfId="5969" xr:uid="{00000000-0005-0000-0000-000079030000}"/>
    <cellStyle name="Base 0 2" xfId="5970" xr:uid="{00000000-0005-0000-0000-00007A030000}"/>
    <cellStyle name="Base 0 dec" xfId="5971" xr:uid="{00000000-0005-0000-0000-00007B030000}"/>
    <cellStyle name="Base 0 dec 2" xfId="5972" xr:uid="{00000000-0005-0000-0000-00007C030000}"/>
    <cellStyle name="Base 0 dec 2 2" xfId="5973" xr:uid="{00000000-0005-0000-0000-00007D030000}"/>
    <cellStyle name="Base 0 dec 3" xfId="5974" xr:uid="{00000000-0005-0000-0000-00007E030000}"/>
    <cellStyle name="Base 0 dec_PARA EL DIAG. DE EDUCACION" xfId="5975" xr:uid="{00000000-0005-0000-0000-00007F030000}"/>
    <cellStyle name="Base 1 dec" xfId="5976" xr:uid="{00000000-0005-0000-0000-000080030000}"/>
    <cellStyle name="Base 1 dec 2" xfId="5977" xr:uid="{00000000-0005-0000-0000-000081030000}"/>
    <cellStyle name="Base 1 dec 2 2" xfId="5978" xr:uid="{00000000-0005-0000-0000-000082030000}"/>
    <cellStyle name="Base 1 dec 3" xfId="5979" xr:uid="{00000000-0005-0000-0000-000083030000}"/>
    <cellStyle name="Base 2 dec" xfId="5980" xr:uid="{00000000-0005-0000-0000-000084030000}"/>
    <cellStyle name="Base 2 dec 2" xfId="5981" xr:uid="{00000000-0005-0000-0000-000085030000}"/>
    <cellStyle name="Base 3 dec" xfId="5982" xr:uid="{00000000-0005-0000-0000-000086030000}"/>
    <cellStyle name="Base 3 dec 2" xfId="5983" xr:uid="{00000000-0005-0000-0000-000087030000}"/>
    <cellStyle name="Buena 1" xfId="5984" xr:uid="{00000000-0005-0000-0000-000088030000}"/>
    <cellStyle name="Buena 10" xfId="5985" xr:uid="{00000000-0005-0000-0000-000089030000}"/>
    <cellStyle name="Buena 10 1" xfId="12135" xr:uid="{00000000-0005-0000-0000-00008A030000}"/>
    <cellStyle name="Buena 11" xfId="12136" xr:uid="{00000000-0005-0000-0000-00008B030000}"/>
    <cellStyle name="Buena 12" xfId="12137" xr:uid="{00000000-0005-0000-0000-00008C030000}"/>
    <cellStyle name="Buena 13" xfId="12138" xr:uid="{00000000-0005-0000-0000-00008D030000}"/>
    <cellStyle name="Buena 2" xfId="184" xr:uid="{00000000-0005-0000-0000-00008E030000}"/>
    <cellStyle name="Buena 2 1" xfId="12139" xr:uid="{00000000-0005-0000-0000-00008F030000}"/>
    <cellStyle name="Buena 2 2" xfId="185" xr:uid="{00000000-0005-0000-0000-000090030000}"/>
    <cellStyle name="Buena 3" xfId="186" xr:uid="{00000000-0005-0000-0000-000091030000}"/>
    <cellStyle name="Buena 3 1" xfId="12140" xr:uid="{00000000-0005-0000-0000-000092030000}"/>
    <cellStyle name="Buena 3 2" xfId="5986" xr:uid="{00000000-0005-0000-0000-000093030000}"/>
    <cellStyle name="Buena 4" xfId="5987" xr:uid="{00000000-0005-0000-0000-000094030000}"/>
    <cellStyle name="Buena 4 1" xfId="12141" xr:uid="{00000000-0005-0000-0000-000095030000}"/>
    <cellStyle name="Buena 4 2" xfId="5988" xr:uid="{00000000-0005-0000-0000-000096030000}"/>
    <cellStyle name="Buena 5" xfId="5989" xr:uid="{00000000-0005-0000-0000-000097030000}"/>
    <cellStyle name="Buena 5 1" xfId="12142" xr:uid="{00000000-0005-0000-0000-000098030000}"/>
    <cellStyle name="Buena 6" xfId="5990" xr:uid="{00000000-0005-0000-0000-000099030000}"/>
    <cellStyle name="Buena 6 1" xfId="12143" xr:uid="{00000000-0005-0000-0000-00009A030000}"/>
    <cellStyle name="Buena 7" xfId="5991" xr:uid="{00000000-0005-0000-0000-00009B030000}"/>
    <cellStyle name="Buena 7 1" xfId="12144" xr:uid="{00000000-0005-0000-0000-00009C030000}"/>
    <cellStyle name="Buena 8" xfId="5992" xr:uid="{00000000-0005-0000-0000-00009D030000}"/>
    <cellStyle name="Buena 8 1" xfId="12145" xr:uid="{00000000-0005-0000-0000-00009E030000}"/>
    <cellStyle name="Buena 9" xfId="5993" xr:uid="{00000000-0005-0000-0000-00009F030000}"/>
    <cellStyle name="Buena 9 1" xfId="12146" xr:uid="{00000000-0005-0000-0000-0000A0030000}"/>
    <cellStyle name="C00A" xfId="5994" xr:uid="{00000000-0005-0000-0000-0000A1030000}"/>
    <cellStyle name="C00B" xfId="5995" xr:uid="{00000000-0005-0000-0000-0000A2030000}"/>
    <cellStyle name="C00L" xfId="5996" xr:uid="{00000000-0005-0000-0000-0000A3030000}"/>
    <cellStyle name="C01A" xfId="5997" xr:uid="{00000000-0005-0000-0000-0000A4030000}"/>
    <cellStyle name="C01B" xfId="5998" xr:uid="{00000000-0005-0000-0000-0000A5030000}"/>
    <cellStyle name="C01H" xfId="5999" xr:uid="{00000000-0005-0000-0000-0000A6030000}"/>
    <cellStyle name="C01L" xfId="6000" xr:uid="{00000000-0005-0000-0000-0000A7030000}"/>
    <cellStyle name="C02A" xfId="6001" xr:uid="{00000000-0005-0000-0000-0000A8030000}"/>
    <cellStyle name="C02B" xfId="6002" xr:uid="{00000000-0005-0000-0000-0000A9030000}"/>
    <cellStyle name="C02H" xfId="6003" xr:uid="{00000000-0005-0000-0000-0000AA030000}"/>
    <cellStyle name="C02L" xfId="6004" xr:uid="{00000000-0005-0000-0000-0000AB030000}"/>
    <cellStyle name="C03A" xfId="6005" xr:uid="{00000000-0005-0000-0000-0000AC030000}"/>
    <cellStyle name="C03B" xfId="6006" xr:uid="{00000000-0005-0000-0000-0000AD030000}"/>
    <cellStyle name="C03H" xfId="6007" xr:uid="{00000000-0005-0000-0000-0000AE030000}"/>
    <cellStyle name="C03L" xfId="6008" xr:uid="{00000000-0005-0000-0000-0000AF030000}"/>
    <cellStyle name="C04A" xfId="6009" xr:uid="{00000000-0005-0000-0000-0000B0030000}"/>
    <cellStyle name="C04B" xfId="6010" xr:uid="{00000000-0005-0000-0000-0000B1030000}"/>
    <cellStyle name="C04H" xfId="6011" xr:uid="{00000000-0005-0000-0000-0000B2030000}"/>
    <cellStyle name="C04L" xfId="6012" xr:uid="{00000000-0005-0000-0000-0000B3030000}"/>
    <cellStyle name="C05A" xfId="6013" xr:uid="{00000000-0005-0000-0000-0000B4030000}"/>
    <cellStyle name="C05B" xfId="6014" xr:uid="{00000000-0005-0000-0000-0000B5030000}"/>
    <cellStyle name="C05H" xfId="6015" xr:uid="{00000000-0005-0000-0000-0000B6030000}"/>
    <cellStyle name="C05L" xfId="6016" xr:uid="{00000000-0005-0000-0000-0000B7030000}"/>
    <cellStyle name="C06A" xfId="6017" xr:uid="{00000000-0005-0000-0000-0000B8030000}"/>
    <cellStyle name="C06B" xfId="6018" xr:uid="{00000000-0005-0000-0000-0000B9030000}"/>
    <cellStyle name="C06H" xfId="6019" xr:uid="{00000000-0005-0000-0000-0000BA030000}"/>
    <cellStyle name="C06L" xfId="6020" xr:uid="{00000000-0005-0000-0000-0000BB030000}"/>
    <cellStyle name="C07A" xfId="6021" xr:uid="{00000000-0005-0000-0000-0000BC030000}"/>
    <cellStyle name="C07B" xfId="6022" xr:uid="{00000000-0005-0000-0000-0000BD030000}"/>
    <cellStyle name="C07H" xfId="6023" xr:uid="{00000000-0005-0000-0000-0000BE030000}"/>
    <cellStyle name="C07L" xfId="6024" xr:uid="{00000000-0005-0000-0000-0000BF030000}"/>
    <cellStyle name="Cabecera 1" xfId="6025" xr:uid="{00000000-0005-0000-0000-0000C0030000}"/>
    <cellStyle name="Cabecera 1 2" xfId="6026" xr:uid="{00000000-0005-0000-0000-0000C1030000}"/>
    <cellStyle name="Cabecera 2" xfId="6027" xr:uid="{00000000-0005-0000-0000-0000C2030000}"/>
    <cellStyle name="Cabecera 2 2" xfId="6028" xr:uid="{00000000-0005-0000-0000-0000C3030000}"/>
    <cellStyle name="Calculation" xfId="70" xr:uid="{00000000-0005-0000-0000-0000C4030000}"/>
    <cellStyle name="Cálculo 1" xfId="6029" xr:uid="{00000000-0005-0000-0000-0000C5030000}"/>
    <cellStyle name="Cálculo 1 2" xfId="12147" xr:uid="{00000000-0005-0000-0000-0000C6030000}"/>
    <cellStyle name="Cálculo 10" xfId="6030" xr:uid="{00000000-0005-0000-0000-0000C7030000}"/>
    <cellStyle name="Cálculo 10 1" xfId="12148" xr:uid="{00000000-0005-0000-0000-0000C8030000}"/>
    <cellStyle name="Cálculo 11" xfId="12149" xr:uid="{00000000-0005-0000-0000-0000C9030000}"/>
    <cellStyle name="Cálculo 12" xfId="12150" xr:uid="{00000000-0005-0000-0000-0000CA030000}"/>
    <cellStyle name="Cálculo 13" xfId="12151" xr:uid="{00000000-0005-0000-0000-0000CB030000}"/>
    <cellStyle name="Cálculo 2" xfId="187" xr:uid="{00000000-0005-0000-0000-0000CC030000}"/>
    <cellStyle name="Cálculo 2 1" xfId="12152" xr:uid="{00000000-0005-0000-0000-0000CD030000}"/>
    <cellStyle name="Cálculo 2 2" xfId="188" xr:uid="{00000000-0005-0000-0000-0000CE030000}"/>
    <cellStyle name="Cálculo 2 3" xfId="12153" xr:uid="{00000000-0005-0000-0000-0000CF030000}"/>
    <cellStyle name="Cálculo 3" xfId="189" xr:uid="{00000000-0005-0000-0000-0000D0030000}"/>
    <cellStyle name="Cálculo 3 1" xfId="12154" xr:uid="{00000000-0005-0000-0000-0000D1030000}"/>
    <cellStyle name="Cálculo 3 2" xfId="6031" xr:uid="{00000000-0005-0000-0000-0000D2030000}"/>
    <cellStyle name="Cálculo 4" xfId="6032" xr:uid="{00000000-0005-0000-0000-0000D3030000}"/>
    <cellStyle name="Cálculo 4 1" xfId="12155" xr:uid="{00000000-0005-0000-0000-0000D4030000}"/>
    <cellStyle name="Cálculo 4 2" xfId="6033" xr:uid="{00000000-0005-0000-0000-0000D5030000}"/>
    <cellStyle name="Cálculo 5" xfId="6034" xr:uid="{00000000-0005-0000-0000-0000D6030000}"/>
    <cellStyle name="Cálculo 5 1" xfId="12156" xr:uid="{00000000-0005-0000-0000-0000D7030000}"/>
    <cellStyle name="Cálculo 6" xfId="6035" xr:uid="{00000000-0005-0000-0000-0000D8030000}"/>
    <cellStyle name="Cálculo 6 1" xfId="12157" xr:uid="{00000000-0005-0000-0000-0000D9030000}"/>
    <cellStyle name="Cálculo 7" xfId="6036" xr:uid="{00000000-0005-0000-0000-0000DA030000}"/>
    <cellStyle name="Cálculo 7 1" xfId="12158" xr:uid="{00000000-0005-0000-0000-0000DB030000}"/>
    <cellStyle name="Cálculo 8" xfId="6037" xr:uid="{00000000-0005-0000-0000-0000DC030000}"/>
    <cellStyle name="Cálculo 8 1" xfId="12159" xr:uid="{00000000-0005-0000-0000-0000DD030000}"/>
    <cellStyle name="Cálculo 9" xfId="6038" xr:uid="{00000000-0005-0000-0000-0000DE030000}"/>
    <cellStyle name="Cálculo 9 1" xfId="12160" xr:uid="{00000000-0005-0000-0000-0000DF030000}"/>
    <cellStyle name="Capitulo" xfId="6039" xr:uid="{00000000-0005-0000-0000-0000E0030000}"/>
    <cellStyle name="Capítulo" xfId="6040" xr:uid="{00000000-0005-0000-0000-0000E1030000}"/>
    <cellStyle name="Capitulo 2" xfId="6041" xr:uid="{00000000-0005-0000-0000-0000E2030000}"/>
    <cellStyle name="Celda de comprobación 1" xfId="6042" xr:uid="{00000000-0005-0000-0000-0000E3030000}"/>
    <cellStyle name="Celda de comprobación 10" xfId="6043" xr:uid="{00000000-0005-0000-0000-0000E4030000}"/>
    <cellStyle name="Celda de comprobación 10 1" xfId="12161" xr:uid="{00000000-0005-0000-0000-0000E5030000}"/>
    <cellStyle name="Celda de comprobación 11" xfId="12162" xr:uid="{00000000-0005-0000-0000-0000E6030000}"/>
    <cellStyle name="Celda de comprobación 12" xfId="12163" xr:uid="{00000000-0005-0000-0000-0000E7030000}"/>
    <cellStyle name="Celda de comprobación 13" xfId="12164" xr:uid="{00000000-0005-0000-0000-0000E8030000}"/>
    <cellStyle name="Celda de comprobación 2" xfId="190" xr:uid="{00000000-0005-0000-0000-0000E9030000}"/>
    <cellStyle name="Celda de comprobación 2 1" xfId="12165" xr:uid="{00000000-0005-0000-0000-0000EA030000}"/>
    <cellStyle name="Celda de comprobación 2 2" xfId="191" xr:uid="{00000000-0005-0000-0000-0000EB030000}"/>
    <cellStyle name="Celda de comprobación 3" xfId="192" xr:uid="{00000000-0005-0000-0000-0000EC030000}"/>
    <cellStyle name="Celda de comprobación 3 1" xfId="12166" xr:uid="{00000000-0005-0000-0000-0000ED030000}"/>
    <cellStyle name="Celda de comprobación 3 2" xfId="6044" xr:uid="{00000000-0005-0000-0000-0000EE030000}"/>
    <cellStyle name="Celda de comprobación 4" xfId="6045" xr:uid="{00000000-0005-0000-0000-0000EF030000}"/>
    <cellStyle name="Celda de comprobación 4 1" xfId="12167" xr:uid="{00000000-0005-0000-0000-0000F0030000}"/>
    <cellStyle name="Celda de comprobación 4 2" xfId="6046" xr:uid="{00000000-0005-0000-0000-0000F1030000}"/>
    <cellStyle name="Celda de comprobación 5" xfId="6047" xr:uid="{00000000-0005-0000-0000-0000F2030000}"/>
    <cellStyle name="Celda de comprobación 5 1" xfId="12168" xr:uid="{00000000-0005-0000-0000-0000F3030000}"/>
    <cellStyle name="Celda de comprobación 6" xfId="6048" xr:uid="{00000000-0005-0000-0000-0000F4030000}"/>
    <cellStyle name="Celda de comprobación 6 1" xfId="12169" xr:uid="{00000000-0005-0000-0000-0000F5030000}"/>
    <cellStyle name="Celda de comprobación 7" xfId="6049" xr:uid="{00000000-0005-0000-0000-0000F6030000}"/>
    <cellStyle name="Celda de comprobación 7 1" xfId="12170" xr:uid="{00000000-0005-0000-0000-0000F7030000}"/>
    <cellStyle name="Celda de comprobación 8" xfId="6050" xr:uid="{00000000-0005-0000-0000-0000F8030000}"/>
    <cellStyle name="Celda de comprobación 8 1" xfId="12171" xr:uid="{00000000-0005-0000-0000-0000F9030000}"/>
    <cellStyle name="Celda de comprobación 9" xfId="6051" xr:uid="{00000000-0005-0000-0000-0000FA030000}"/>
    <cellStyle name="Celda de comprobación 9 1" xfId="12172" xr:uid="{00000000-0005-0000-0000-0000FB030000}"/>
    <cellStyle name="Celda vinculada 1" xfId="6052" xr:uid="{00000000-0005-0000-0000-0000FC030000}"/>
    <cellStyle name="Celda vinculada 10" xfId="6053" xr:uid="{00000000-0005-0000-0000-0000FD030000}"/>
    <cellStyle name="Celda vinculada 10 1" xfId="12173" xr:uid="{00000000-0005-0000-0000-0000FE030000}"/>
    <cellStyle name="Celda vinculada 11" xfId="12174" xr:uid="{00000000-0005-0000-0000-0000FF030000}"/>
    <cellStyle name="Celda vinculada 12" xfId="12175" xr:uid="{00000000-0005-0000-0000-000000040000}"/>
    <cellStyle name="Celda vinculada 13" xfId="12176" xr:uid="{00000000-0005-0000-0000-000001040000}"/>
    <cellStyle name="Celda vinculada 2" xfId="193" xr:uid="{00000000-0005-0000-0000-000002040000}"/>
    <cellStyle name="Celda vinculada 2 1" xfId="12177" xr:uid="{00000000-0005-0000-0000-000003040000}"/>
    <cellStyle name="Celda vinculada 2 2" xfId="194" xr:uid="{00000000-0005-0000-0000-000004040000}"/>
    <cellStyle name="Celda vinculada 3" xfId="195" xr:uid="{00000000-0005-0000-0000-000005040000}"/>
    <cellStyle name="Celda vinculada 3 1" xfId="12178" xr:uid="{00000000-0005-0000-0000-000006040000}"/>
    <cellStyle name="Celda vinculada 3 2" xfId="6054" xr:uid="{00000000-0005-0000-0000-000007040000}"/>
    <cellStyle name="Celda vinculada 4" xfId="6055" xr:uid="{00000000-0005-0000-0000-000008040000}"/>
    <cellStyle name="Celda vinculada 4 1" xfId="12179" xr:uid="{00000000-0005-0000-0000-000009040000}"/>
    <cellStyle name="Celda vinculada 5" xfId="6056" xr:uid="{00000000-0005-0000-0000-00000A040000}"/>
    <cellStyle name="Celda vinculada 5 1" xfId="12180" xr:uid="{00000000-0005-0000-0000-00000B040000}"/>
    <cellStyle name="Celda vinculada 6" xfId="6057" xr:uid="{00000000-0005-0000-0000-00000C040000}"/>
    <cellStyle name="Celda vinculada 6 1" xfId="12181" xr:uid="{00000000-0005-0000-0000-00000D040000}"/>
    <cellStyle name="Celda vinculada 7" xfId="6058" xr:uid="{00000000-0005-0000-0000-00000E040000}"/>
    <cellStyle name="Celda vinculada 7 1" xfId="12182" xr:uid="{00000000-0005-0000-0000-00000F040000}"/>
    <cellStyle name="Celda vinculada 8" xfId="6059" xr:uid="{00000000-0005-0000-0000-000010040000}"/>
    <cellStyle name="Celda vinculada 8 1" xfId="12183" xr:uid="{00000000-0005-0000-0000-000011040000}"/>
    <cellStyle name="Celda vinculada 9" xfId="6060" xr:uid="{00000000-0005-0000-0000-000012040000}"/>
    <cellStyle name="Celda vinculada 9 1" xfId="12184" xr:uid="{00000000-0005-0000-0000-000013040000}"/>
    <cellStyle name="Check Cell" xfId="71" xr:uid="{00000000-0005-0000-0000-000014040000}"/>
    <cellStyle name="Comma" xfId="12185" xr:uid="{00000000-0005-0000-0000-000015040000}"/>
    <cellStyle name="Comma 2" xfId="12186" xr:uid="{00000000-0005-0000-0000-000016040000}"/>
    <cellStyle name="Comma 3" xfId="12187" xr:uid="{00000000-0005-0000-0000-000017040000}"/>
    <cellStyle name="Comma0" xfId="12188" xr:uid="{00000000-0005-0000-0000-000018040000}"/>
    <cellStyle name="Comma0 2" xfId="12189" xr:uid="{00000000-0005-0000-0000-000019040000}"/>
    <cellStyle name="Comma0 2 2" xfId="12190" xr:uid="{00000000-0005-0000-0000-00001A040000}"/>
    <cellStyle name="Comma0 2 2 2" xfId="12191" xr:uid="{00000000-0005-0000-0000-00001B040000}"/>
    <cellStyle name="Comma0 2 2 2 2" xfId="12192" xr:uid="{00000000-0005-0000-0000-00001C040000}"/>
    <cellStyle name="Comma0 2 2 3" xfId="12193" xr:uid="{00000000-0005-0000-0000-00001D040000}"/>
    <cellStyle name="Comma0 2 3" xfId="12194" xr:uid="{00000000-0005-0000-0000-00001E040000}"/>
    <cellStyle name="Comma0 2 3 2" xfId="12195" xr:uid="{00000000-0005-0000-0000-00001F040000}"/>
    <cellStyle name="Comma0 3" xfId="12196" xr:uid="{00000000-0005-0000-0000-000020040000}"/>
    <cellStyle name="Comma0 3 2" xfId="12197" xr:uid="{00000000-0005-0000-0000-000021040000}"/>
    <cellStyle name="Comma0 4" xfId="12198" xr:uid="{00000000-0005-0000-0000-000022040000}"/>
    <cellStyle name="Currency" xfId="12199" xr:uid="{00000000-0005-0000-0000-000023040000}"/>
    <cellStyle name="Currency 2" xfId="12200" xr:uid="{00000000-0005-0000-0000-000024040000}"/>
    <cellStyle name="Currency 3" xfId="196" xr:uid="{00000000-0005-0000-0000-000025040000}"/>
    <cellStyle name="Currency0" xfId="12201" xr:uid="{00000000-0005-0000-0000-000026040000}"/>
    <cellStyle name="Currency0 2" xfId="12202" xr:uid="{00000000-0005-0000-0000-000027040000}"/>
    <cellStyle name="Currency0 2 2" xfId="12203" xr:uid="{00000000-0005-0000-0000-000028040000}"/>
    <cellStyle name="Currency0 2 2 2" xfId="12204" xr:uid="{00000000-0005-0000-0000-000029040000}"/>
    <cellStyle name="Currency0 2 2 2 2" xfId="12205" xr:uid="{00000000-0005-0000-0000-00002A040000}"/>
    <cellStyle name="Currency0 2 2 3" xfId="12206" xr:uid="{00000000-0005-0000-0000-00002B040000}"/>
    <cellStyle name="Currency0 2 3" xfId="12207" xr:uid="{00000000-0005-0000-0000-00002C040000}"/>
    <cellStyle name="Currency0 2 3 2" xfId="12208" xr:uid="{00000000-0005-0000-0000-00002D040000}"/>
    <cellStyle name="Currency0 3" xfId="12209" xr:uid="{00000000-0005-0000-0000-00002E040000}"/>
    <cellStyle name="Currency0 3 2" xfId="12210" xr:uid="{00000000-0005-0000-0000-00002F040000}"/>
    <cellStyle name="Currency0 4" xfId="12211" xr:uid="{00000000-0005-0000-0000-000030040000}"/>
    <cellStyle name="Date" xfId="12212" xr:uid="{00000000-0005-0000-0000-000031040000}"/>
    <cellStyle name="Date 2" xfId="12213" xr:uid="{00000000-0005-0000-0000-000032040000}"/>
    <cellStyle name="Date 2 2" xfId="12214" xr:uid="{00000000-0005-0000-0000-000033040000}"/>
    <cellStyle name="Date 2 2 2" xfId="12215" xr:uid="{00000000-0005-0000-0000-000034040000}"/>
    <cellStyle name="Date 2 2 2 2" xfId="12216" xr:uid="{00000000-0005-0000-0000-000035040000}"/>
    <cellStyle name="Date 2 2 3" xfId="12217" xr:uid="{00000000-0005-0000-0000-000036040000}"/>
    <cellStyle name="Date 2 3" xfId="12218" xr:uid="{00000000-0005-0000-0000-000037040000}"/>
    <cellStyle name="Date 2 3 2" xfId="12219" xr:uid="{00000000-0005-0000-0000-000038040000}"/>
    <cellStyle name="Date 3" xfId="12220" xr:uid="{00000000-0005-0000-0000-000039040000}"/>
    <cellStyle name="Date 3 2" xfId="12221" xr:uid="{00000000-0005-0000-0000-00003A040000}"/>
    <cellStyle name="Date 4" xfId="12222" xr:uid="{00000000-0005-0000-0000-00003B040000}"/>
    <cellStyle name="Dec(1)" xfId="6061" xr:uid="{00000000-0005-0000-0000-00003C040000}"/>
    <cellStyle name="Dec(1) 2" xfId="6062" xr:uid="{00000000-0005-0000-0000-00003D040000}"/>
    <cellStyle name="Dec(2)" xfId="6063" xr:uid="{00000000-0005-0000-0000-00003E040000}"/>
    <cellStyle name="Dec(2) 2" xfId="6064" xr:uid="{00000000-0005-0000-0000-00003F040000}"/>
    <cellStyle name="Default" xfId="197" xr:uid="{00000000-0005-0000-0000-000040040000}"/>
    <cellStyle name="Descripciones" xfId="6065" xr:uid="{00000000-0005-0000-0000-000041040000}"/>
    <cellStyle name="Descripciones 2" xfId="6066" xr:uid="{00000000-0005-0000-0000-000042040000}"/>
    <cellStyle name="Enc. der" xfId="6067" xr:uid="{00000000-0005-0000-0000-000043040000}"/>
    <cellStyle name="Enc. der 2" xfId="6068" xr:uid="{00000000-0005-0000-0000-000044040000}"/>
    <cellStyle name="Enc. der." xfId="6069" xr:uid="{00000000-0005-0000-0000-000045040000}"/>
    <cellStyle name="Enc. izq" xfId="6070" xr:uid="{00000000-0005-0000-0000-000046040000}"/>
    <cellStyle name="Enc. izq 2" xfId="6071" xr:uid="{00000000-0005-0000-0000-000047040000}"/>
    <cellStyle name="Enc. izq CENTRAR" xfId="6072" xr:uid="{00000000-0005-0000-0000-000048040000}"/>
    <cellStyle name="Enc. izq SUPERIOR" xfId="6073" xr:uid="{00000000-0005-0000-0000-000049040000}"/>
    <cellStyle name="Enc. izq SUPERIOR 2" xfId="6074" xr:uid="{00000000-0005-0000-0000-00004A040000}"/>
    <cellStyle name="Enc. izq." xfId="6075" xr:uid="{00000000-0005-0000-0000-00004B040000}"/>
    <cellStyle name="Enc. izq_cap_05" xfId="6076" xr:uid="{00000000-0005-0000-0000-00004C040000}"/>
    <cellStyle name="Encabezado" xfId="6077" xr:uid="{00000000-0005-0000-0000-00004D040000}"/>
    <cellStyle name="Encabezado 1 2" xfId="6078" xr:uid="{00000000-0005-0000-0000-00004E040000}"/>
    <cellStyle name="Encabezado 4 1" xfId="6079" xr:uid="{00000000-0005-0000-0000-00004F040000}"/>
    <cellStyle name="Encabezado 4 10" xfId="6080" xr:uid="{00000000-0005-0000-0000-000050040000}"/>
    <cellStyle name="Encabezado 4 10 1" xfId="12223" xr:uid="{00000000-0005-0000-0000-000051040000}"/>
    <cellStyle name="Encabezado 4 11" xfId="12224" xr:uid="{00000000-0005-0000-0000-000052040000}"/>
    <cellStyle name="Encabezado 4 12" xfId="12225" xr:uid="{00000000-0005-0000-0000-000053040000}"/>
    <cellStyle name="Encabezado 4 13" xfId="12226" xr:uid="{00000000-0005-0000-0000-000054040000}"/>
    <cellStyle name="Encabezado 4 2" xfId="198" xr:uid="{00000000-0005-0000-0000-000055040000}"/>
    <cellStyle name="Encabezado 4 2 1" xfId="12227" xr:uid="{00000000-0005-0000-0000-000056040000}"/>
    <cellStyle name="Encabezado 4 2 2" xfId="199" xr:uid="{00000000-0005-0000-0000-000057040000}"/>
    <cellStyle name="Encabezado 4 3" xfId="200" xr:uid="{00000000-0005-0000-0000-000058040000}"/>
    <cellStyle name="Encabezado 4 3 1" xfId="12228" xr:uid="{00000000-0005-0000-0000-000059040000}"/>
    <cellStyle name="Encabezado 4 3 2" xfId="6081" xr:uid="{00000000-0005-0000-0000-00005A040000}"/>
    <cellStyle name="Encabezado 4 4" xfId="6082" xr:uid="{00000000-0005-0000-0000-00005B040000}"/>
    <cellStyle name="Encabezado 4 4 1" xfId="12229" xr:uid="{00000000-0005-0000-0000-00005C040000}"/>
    <cellStyle name="Encabezado 4 5" xfId="6083" xr:uid="{00000000-0005-0000-0000-00005D040000}"/>
    <cellStyle name="Encabezado 4 5 1" xfId="12230" xr:uid="{00000000-0005-0000-0000-00005E040000}"/>
    <cellStyle name="Encabezado 4 6" xfId="6084" xr:uid="{00000000-0005-0000-0000-00005F040000}"/>
    <cellStyle name="Encabezado 4 6 1" xfId="12231" xr:uid="{00000000-0005-0000-0000-000060040000}"/>
    <cellStyle name="Encabezado 4 7" xfId="6085" xr:uid="{00000000-0005-0000-0000-000061040000}"/>
    <cellStyle name="Encabezado 4 7 1" xfId="12232" xr:uid="{00000000-0005-0000-0000-000062040000}"/>
    <cellStyle name="Encabezado 4 8" xfId="6086" xr:uid="{00000000-0005-0000-0000-000063040000}"/>
    <cellStyle name="Encabezado 4 8 1" xfId="12233" xr:uid="{00000000-0005-0000-0000-000064040000}"/>
    <cellStyle name="Encabezado 4 9" xfId="6087" xr:uid="{00000000-0005-0000-0000-000065040000}"/>
    <cellStyle name="Encabezado 4 9 1" xfId="12234" xr:uid="{00000000-0005-0000-0000-000066040000}"/>
    <cellStyle name="Énfasis1 1" xfId="6088" xr:uid="{00000000-0005-0000-0000-000067040000}"/>
    <cellStyle name="Énfasis1 10" xfId="6089" xr:uid="{00000000-0005-0000-0000-000068040000}"/>
    <cellStyle name="Énfasis1 10 1" xfId="12235" xr:uid="{00000000-0005-0000-0000-000069040000}"/>
    <cellStyle name="Énfasis1 11" xfId="12236" xr:uid="{00000000-0005-0000-0000-00006A040000}"/>
    <cellStyle name="Énfasis1 12" xfId="12237" xr:uid="{00000000-0005-0000-0000-00006B040000}"/>
    <cellStyle name="Énfasis1 13" xfId="12238" xr:uid="{00000000-0005-0000-0000-00006C040000}"/>
    <cellStyle name="Énfasis1 2" xfId="201" xr:uid="{00000000-0005-0000-0000-00006D040000}"/>
    <cellStyle name="Énfasis1 2 1" xfId="12239" xr:uid="{00000000-0005-0000-0000-00006E040000}"/>
    <cellStyle name="Énfasis1 2 2" xfId="202" xr:uid="{00000000-0005-0000-0000-00006F040000}"/>
    <cellStyle name="Énfasis1 3" xfId="203" xr:uid="{00000000-0005-0000-0000-000070040000}"/>
    <cellStyle name="Énfasis1 3 1" xfId="12240" xr:uid="{00000000-0005-0000-0000-000071040000}"/>
    <cellStyle name="Énfasis1 3 2" xfId="6090" xr:uid="{00000000-0005-0000-0000-000072040000}"/>
    <cellStyle name="Énfasis1 4" xfId="6091" xr:uid="{00000000-0005-0000-0000-000073040000}"/>
    <cellStyle name="Énfasis1 4 1" xfId="12241" xr:uid="{00000000-0005-0000-0000-000074040000}"/>
    <cellStyle name="Énfasis1 4 2" xfId="6092" xr:uid="{00000000-0005-0000-0000-000075040000}"/>
    <cellStyle name="Énfasis1 5" xfId="6093" xr:uid="{00000000-0005-0000-0000-000076040000}"/>
    <cellStyle name="Énfasis1 5 1" xfId="12242" xr:uid="{00000000-0005-0000-0000-000077040000}"/>
    <cellStyle name="Énfasis1 6" xfId="6094" xr:uid="{00000000-0005-0000-0000-000078040000}"/>
    <cellStyle name="Énfasis1 6 1" xfId="12243" xr:uid="{00000000-0005-0000-0000-000079040000}"/>
    <cellStyle name="Énfasis1 7" xfId="6095" xr:uid="{00000000-0005-0000-0000-00007A040000}"/>
    <cellStyle name="Énfasis1 7 1" xfId="12244" xr:uid="{00000000-0005-0000-0000-00007B040000}"/>
    <cellStyle name="Énfasis1 8" xfId="6096" xr:uid="{00000000-0005-0000-0000-00007C040000}"/>
    <cellStyle name="Énfasis1 8 1" xfId="12245" xr:uid="{00000000-0005-0000-0000-00007D040000}"/>
    <cellStyle name="Énfasis1 9" xfId="6097" xr:uid="{00000000-0005-0000-0000-00007E040000}"/>
    <cellStyle name="Énfasis1 9 1" xfId="12246" xr:uid="{00000000-0005-0000-0000-00007F040000}"/>
    <cellStyle name="Énfasis2 1" xfId="6098" xr:uid="{00000000-0005-0000-0000-000080040000}"/>
    <cellStyle name="Énfasis2 10" xfId="6099" xr:uid="{00000000-0005-0000-0000-000081040000}"/>
    <cellStyle name="Énfasis2 10 1" xfId="12247" xr:uid="{00000000-0005-0000-0000-000082040000}"/>
    <cellStyle name="Énfasis2 11" xfId="12248" xr:uid="{00000000-0005-0000-0000-000083040000}"/>
    <cellStyle name="Énfasis2 12" xfId="12249" xr:uid="{00000000-0005-0000-0000-000084040000}"/>
    <cellStyle name="Énfasis2 13" xfId="12250" xr:uid="{00000000-0005-0000-0000-000085040000}"/>
    <cellStyle name="Énfasis2 2" xfId="204" xr:uid="{00000000-0005-0000-0000-000086040000}"/>
    <cellStyle name="Énfasis2 2 1" xfId="12251" xr:uid="{00000000-0005-0000-0000-000087040000}"/>
    <cellStyle name="Énfasis2 2 2" xfId="205" xr:uid="{00000000-0005-0000-0000-000088040000}"/>
    <cellStyle name="Énfasis2 2 3" xfId="206" xr:uid="{00000000-0005-0000-0000-000089040000}"/>
    <cellStyle name="Énfasis2 3" xfId="207" xr:uid="{00000000-0005-0000-0000-00008A040000}"/>
    <cellStyle name="Énfasis2 3 1" xfId="12252" xr:uid="{00000000-0005-0000-0000-00008B040000}"/>
    <cellStyle name="Énfasis2 3 2" xfId="6100" xr:uid="{00000000-0005-0000-0000-00008C040000}"/>
    <cellStyle name="Énfasis2 4" xfId="6101" xr:uid="{00000000-0005-0000-0000-00008D040000}"/>
    <cellStyle name="Énfasis2 4 1" xfId="12253" xr:uid="{00000000-0005-0000-0000-00008E040000}"/>
    <cellStyle name="Énfasis2 4 2" xfId="6102" xr:uid="{00000000-0005-0000-0000-00008F040000}"/>
    <cellStyle name="Énfasis2 5" xfId="6103" xr:uid="{00000000-0005-0000-0000-000090040000}"/>
    <cellStyle name="Énfasis2 5 1" xfId="12254" xr:uid="{00000000-0005-0000-0000-000091040000}"/>
    <cellStyle name="Énfasis2 6" xfId="6104" xr:uid="{00000000-0005-0000-0000-000092040000}"/>
    <cellStyle name="Énfasis2 6 1" xfId="12255" xr:uid="{00000000-0005-0000-0000-000093040000}"/>
    <cellStyle name="Énfasis2 7" xfId="6105" xr:uid="{00000000-0005-0000-0000-000094040000}"/>
    <cellStyle name="Énfasis2 7 1" xfId="12256" xr:uid="{00000000-0005-0000-0000-000095040000}"/>
    <cellStyle name="Énfasis2 8" xfId="6106" xr:uid="{00000000-0005-0000-0000-000096040000}"/>
    <cellStyle name="Énfasis2 8 1" xfId="12257" xr:uid="{00000000-0005-0000-0000-000097040000}"/>
    <cellStyle name="Énfasis2 9" xfId="6107" xr:uid="{00000000-0005-0000-0000-000098040000}"/>
    <cellStyle name="Énfasis2 9 1" xfId="12258" xr:uid="{00000000-0005-0000-0000-000099040000}"/>
    <cellStyle name="Énfasis3 1" xfId="6108" xr:uid="{00000000-0005-0000-0000-00009A040000}"/>
    <cellStyle name="Énfasis3 10" xfId="6109" xr:uid="{00000000-0005-0000-0000-00009B040000}"/>
    <cellStyle name="Énfasis3 10 1" xfId="12259" xr:uid="{00000000-0005-0000-0000-00009C040000}"/>
    <cellStyle name="Énfasis3 11" xfId="12260" xr:uid="{00000000-0005-0000-0000-00009D040000}"/>
    <cellStyle name="Énfasis3 12" xfId="12261" xr:uid="{00000000-0005-0000-0000-00009E040000}"/>
    <cellStyle name="Énfasis3 13" xfId="12262" xr:uid="{00000000-0005-0000-0000-00009F040000}"/>
    <cellStyle name="Énfasis3 2" xfId="208" xr:uid="{00000000-0005-0000-0000-0000A0040000}"/>
    <cellStyle name="Énfasis3 2 1" xfId="12263" xr:uid="{00000000-0005-0000-0000-0000A1040000}"/>
    <cellStyle name="Énfasis3 2 2" xfId="209" xr:uid="{00000000-0005-0000-0000-0000A2040000}"/>
    <cellStyle name="Énfasis3 3" xfId="210" xr:uid="{00000000-0005-0000-0000-0000A3040000}"/>
    <cellStyle name="Énfasis3 3 1" xfId="12264" xr:uid="{00000000-0005-0000-0000-0000A4040000}"/>
    <cellStyle name="Énfasis3 3 2" xfId="6110" xr:uid="{00000000-0005-0000-0000-0000A5040000}"/>
    <cellStyle name="Énfasis3 4" xfId="6111" xr:uid="{00000000-0005-0000-0000-0000A6040000}"/>
    <cellStyle name="Énfasis3 4 1" xfId="12265" xr:uid="{00000000-0005-0000-0000-0000A7040000}"/>
    <cellStyle name="Énfasis3 4 2" xfId="6112" xr:uid="{00000000-0005-0000-0000-0000A8040000}"/>
    <cellStyle name="Énfasis3 5" xfId="6113" xr:uid="{00000000-0005-0000-0000-0000A9040000}"/>
    <cellStyle name="Énfasis3 5 1" xfId="12266" xr:uid="{00000000-0005-0000-0000-0000AA040000}"/>
    <cellStyle name="Énfasis3 6" xfId="6114" xr:uid="{00000000-0005-0000-0000-0000AB040000}"/>
    <cellStyle name="Énfasis3 6 1" xfId="12267" xr:uid="{00000000-0005-0000-0000-0000AC040000}"/>
    <cellStyle name="Énfasis3 7" xfId="6115" xr:uid="{00000000-0005-0000-0000-0000AD040000}"/>
    <cellStyle name="Énfasis3 7 1" xfId="12268" xr:uid="{00000000-0005-0000-0000-0000AE040000}"/>
    <cellStyle name="Énfasis3 8" xfId="6116" xr:uid="{00000000-0005-0000-0000-0000AF040000}"/>
    <cellStyle name="Énfasis3 8 1" xfId="12269" xr:uid="{00000000-0005-0000-0000-0000B0040000}"/>
    <cellStyle name="Énfasis3 9" xfId="6117" xr:uid="{00000000-0005-0000-0000-0000B1040000}"/>
    <cellStyle name="Énfasis3 9 1" xfId="12270" xr:uid="{00000000-0005-0000-0000-0000B2040000}"/>
    <cellStyle name="Énfasis4 1" xfId="6118" xr:uid="{00000000-0005-0000-0000-0000B3040000}"/>
    <cellStyle name="Énfasis4 10" xfId="6119" xr:uid="{00000000-0005-0000-0000-0000B4040000}"/>
    <cellStyle name="Énfasis4 10 1" xfId="12271" xr:uid="{00000000-0005-0000-0000-0000B5040000}"/>
    <cellStyle name="Énfasis4 11" xfId="12272" xr:uid="{00000000-0005-0000-0000-0000B6040000}"/>
    <cellStyle name="Énfasis4 12" xfId="12273" xr:uid="{00000000-0005-0000-0000-0000B7040000}"/>
    <cellStyle name="Énfasis4 13" xfId="12274" xr:uid="{00000000-0005-0000-0000-0000B8040000}"/>
    <cellStyle name="Énfasis4 2" xfId="211" xr:uid="{00000000-0005-0000-0000-0000B9040000}"/>
    <cellStyle name="Énfasis4 2 1" xfId="12275" xr:uid="{00000000-0005-0000-0000-0000BA040000}"/>
    <cellStyle name="Énfasis4 2 2" xfId="212" xr:uid="{00000000-0005-0000-0000-0000BB040000}"/>
    <cellStyle name="Énfasis4 3" xfId="213" xr:uid="{00000000-0005-0000-0000-0000BC040000}"/>
    <cellStyle name="Énfasis4 3 1" xfId="12276" xr:uid="{00000000-0005-0000-0000-0000BD040000}"/>
    <cellStyle name="Énfasis4 3 2" xfId="6120" xr:uid="{00000000-0005-0000-0000-0000BE040000}"/>
    <cellStyle name="Énfasis4 4" xfId="6121" xr:uid="{00000000-0005-0000-0000-0000BF040000}"/>
    <cellStyle name="Énfasis4 4 1" xfId="12277" xr:uid="{00000000-0005-0000-0000-0000C0040000}"/>
    <cellStyle name="Énfasis4 4 2" xfId="6122" xr:uid="{00000000-0005-0000-0000-0000C1040000}"/>
    <cellStyle name="Énfasis4 5" xfId="6123" xr:uid="{00000000-0005-0000-0000-0000C2040000}"/>
    <cellStyle name="Énfasis4 5 1" xfId="12278" xr:uid="{00000000-0005-0000-0000-0000C3040000}"/>
    <cellStyle name="Énfasis4 6" xfId="6124" xr:uid="{00000000-0005-0000-0000-0000C4040000}"/>
    <cellStyle name="Énfasis4 6 1" xfId="12279" xr:uid="{00000000-0005-0000-0000-0000C5040000}"/>
    <cellStyle name="Énfasis4 7" xfId="6125" xr:uid="{00000000-0005-0000-0000-0000C6040000}"/>
    <cellStyle name="Énfasis4 7 1" xfId="12280" xr:uid="{00000000-0005-0000-0000-0000C7040000}"/>
    <cellStyle name="Énfasis4 8" xfId="6126" xr:uid="{00000000-0005-0000-0000-0000C8040000}"/>
    <cellStyle name="Énfasis4 8 1" xfId="12281" xr:uid="{00000000-0005-0000-0000-0000C9040000}"/>
    <cellStyle name="Énfasis4 9" xfId="6127" xr:uid="{00000000-0005-0000-0000-0000CA040000}"/>
    <cellStyle name="Énfasis4 9 1" xfId="12282" xr:uid="{00000000-0005-0000-0000-0000CB040000}"/>
    <cellStyle name="Énfasis5 1" xfId="6128" xr:uid="{00000000-0005-0000-0000-0000CC040000}"/>
    <cellStyle name="Énfasis5 10" xfId="6129" xr:uid="{00000000-0005-0000-0000-0000CD040000}"/>
    <cellStyle name="Énfasis5 10 1" xfId="12283" xr:uid="{00000000-0005-0000-0000-0000CE040000}"/>
    <cellStyle name="Énfasis5 11" xfId="12284" xr:uid="{00000000-0005-0000-0000-0000CF040000}"/>
    <cellStyle name="Énfasis5 12" xfId="12285" xr:uid="{00000000-0005-0000-0000-0000D0040000}"/>
    <cellStyle name="Énfasis5 13" xfId="12286" xr:uid="{00000000-0005-0000-0000-0000D1040000}"/>
    <cellStyle name="Énfasis5 2" xfId="214" xr:uid="{00000000-0005-0000-0000-0000D2040000}"/>
    <cellStyle name="Énfasis5 2 1" xfId="12287" xr:uid="{00000000-0005-0000-0000-0000D3040000}"/>
    <cellStyle name="Énfasis5 2 2" xfId="215" xr:uid="{00000000-0005-0000-0000-0000D4040000}"/>
    <cellStyle name="Énfasis5 2 3" xfId="216" xr:uid="{00000000-0005-0000-0000-0000D5040000}"/>
    <cellStyle name="Énfasis5 3" xfId="217" xr:uid="{00000000-0005-0000-0000-0000D6040000}"/>
    <cellStyle name="Énfasis5 3 1" xfId="12288" xr:uid="{00000000-0005-0000-0000-0000D7040000}"/>
    <cellStyle name="Énfasis5 3 2" xfId="6130" xr:uid="{00000000-0005-0000-0000-0000D8040000}"/>
    <cellStyle name="Énfasis5 4" xfId="6131" xr:uid="{00000000-0005-0000-0000-0000D9040000}"/>
    <cellStyle name="Énfasis5 4 1" xfId="12289" xr:uid="{00000000-0005-0000-0000-0000DA040000}"/>
    <cellStyle name="Énfasis5 4 2" xfId="6132" xr:uid="{00000000-0005-0000-0000-0000DB040000}"/>
    <cellStyle name="Énfasis5 5" xfId="6133" xr:uid="{00000000-0005-0000-0000-0000DC040000}"/>
    <cellStyle name="Énfasis5 5 1" xfId="12290" xr:uid="{00000000-0005-0000-0000-0000DD040000}"/>
    <cellStyle name="Énfasis5 6" xfId="6134" xr:uid="{00000000-0005-0000-0000-0000DE040000}"/>
    <cellStyle name="Énfasis5 6 1" xfId="12291" xr:uid="{00000000-0005-0000-0000-0000DF040000}"/>
    <cellStyle name="Énfasis5 7" xfId="6135" xr:uid="{00000000-0005-0000-0000-0000E0040000}"/>
    <cellStyle name="Énfasis5 7 1" xfId="12292" xr:uid="{00000000-0005-0000-0000-0000E1040000}"/>
    <cellStyle name="Énfasis5 8" xfId="6136" xr:uid="{00000000-0005-0000-0000-0000E2040000}"/>
    <cellStyle name="Énfasis5 8 1" xfId="12293" xr:uid="{00000000-0005-0000-0000-0000E3040000}"/>
    <cellStyle name="Énfasis5 9" xfId="6137" xr:uid="{00000000-0005-0000-0000-0000E4040000}"/>
    <cellStyle name="Énfasis5 9 1" xfId="12294" xr:uid="{00000000-0005-0000-0000-0000E5040000}"/>
    <cellStyle name="Énfasis6 1" xfId="6138" xr:uid="{00000000-0005-0000-0000-0000E6040000}"/>
    <cellStyle name="Énfasis6 10" xfId="6139" xr:uid="{00000000-0005-0000-0000-0000E7040000}"/>
    <cellStyle name="Énfasis6 10 1" xfId="12295" xr:uid="{00000000-0005-0000-0000-0000E8040000}"/>
    <cellStyle name="Énfasis6 11" xfId="12296" xr:uid="{00000000-0005-0000-0000-0000E9040000}"/>
    <cellStyle name="Énfasis6 12" xfId="12297" xr:uid="{00000000-0005-0000-0000-0000EA040000}"/>
    <cellStyle name="Énfasis6 13" xfId="12298" xr:uid="{00000000-0005-0000-0000-0000EB040000}"/>
    <cellStyle name="Énfasis6 2" xfId="218" xr:uid="{00000000-0005-0000-0000-0000EC040000}"/>
    <cellStyle name="Énfasis6 2 1" xfId="12299" xr:uid="{00000000-0005-0000-0000-0000ED040000}"/>
    <cellStyle name="Énfasis6 2 2" xfId="219" xr:uid="{00000000-0005-0000-0000-0000EE040000}"/>
    <cellStyle name="Énfasis6 3" xfId="220" xr:uid="{00000000-0005-0000-0000-0000EF040000}"/>
    <cellStyle name="Énfasis6 3 1" xfId="12300" xr:uid="{00000000-0005-0000-0000-0000F0040000}"/>
    <cellStyle name="Énfasis6 3 2" xfId="6140" xr:uid="{00000000-0005-0000-0000-0000F1040000}"/>
    <cellStyle name="Énfasis6 4" xfId="6141" xr:uid="{00000000-0005-0000-0000-0000F2040000}"/>
    <cellStyle name="Énfasis6 4 1" xfId="12301" xr:uid="{00000000-0005-0000-0000-0000F3040000}"/>
    <cellStyle name="Énfasis6 4 2" xfId="6142" xr:uid="{00000000-0005-0000-0000-0000F4040000}"/>
    <cellStyle name="Énfasis6 5" xfId="6143" xr:uid="{00000000-0005-0000-0000-0000F5040000}"/>
    <cellStyle name="Énfasis6 5 1" xfId="12302" xr:uid="{00000000-0005-0000-0000-0000F6040000}"/>
    <cellStyle name="Énfasis6 6" xfId="6144" xr:uid="{00000000-0005-0000-0000-0000F7040000}"/>
    <cellStyle name="Énfasis6 6 1" xfId="12303" xr:uid="{00000000-0005-0000-0000-0000F8040000}"/>
    <cellStyle name="Énfasis6 7" xfId="6145" xr:uid="{00000000-0005-0000-0000-0000F9040000}"/>
    <cellStyle name="Énfasis6 7 1" xfId="12304" xr:uid="{00000000-0005-0000-0000-0000FA040000}"/>
    <cellStyle name="Énfasis6 8" xfId="6146" xr:uid="{00000000-0005-0000-0000-0000FB040000}"/>
    <cellStyle name="Énfasis6 8 1" xfId="12305" xr:uid="{00000000-0005-0000-0000-0000FC040000}"/>
    <cellStyle name="Énfasis6 9" xfId="6147" xr:uid="{00000000-0005-0000-0000-0000FD040000}"/>
    <cellStyle name="Énfasis6 9 1" xfId="12306" xr:uid="{00000000-0005-0000-0000-0000FE040000}"/>
    <cellStyle name="entero" xfId="6148" xr:uid="{00000000-0005-0000-0000-0000FF040000}"/>
    <cellStyle name="Entrada 1" xfId="6149" xr:uid="{00000000-0005-0000-0000-000000050000}"/>
    <cellStyle name="Entrada 1 2" xfId="12307" xr:uid="{00000000-0005-0000-0000-000001050000}"/>
    <cellStyle name="Entrada 10" xfId="6150" xr:uid="{00000000-0005-0000-0000-000002050000}"/>
    <cellStyle name="Entrada 10 1" xfId="12308" xr:uid="{00000000-0005-0000-0000-000003050000}"/>
    <cellStyle name="Entrada 11" xfId="12309" xr:uid="{00000000-0005-0000-0000-000004050000}"/>
    <cellStyle name="Entrada 12" xfId="12310" xr:uid="{00000000-0005-0000-0000-000005050000}"/>
    <cellStyle name="Entrada 13" xfId="12311" xr:uid="{00000000-0005-0000-0000-000006050000}"/>
    <cellStyle name="Entrada 2" xfId="221" xr:uid="{00000000-0005-0000-0000-000007050000}"/>
    <cellStyle name="Entrada 2 1" xfId="12312" xr:uid="{00000000-0005-0000-0000-000008050000}"/>
    <cellStyle name="Entrada 2 2" xfId="222" xr:uid="{00000000-0005-0000-0000-000009050000}"/>
    <cellStyle name="Entrada 2 3" xfId="12313" xr:uid="{00000000-0005-0000-0000-00000A050000}"/>
    <cellStyle name="Entrada 3" xfId="223" xr:uid="{00000000-0005-0000-0000-00000B050000}"/>
    <cellStyle name="Entrada 3 1" xfId="12314" xr:uid="{00000000-0005-0000-0000-00000C050000}"/>
    <cellStyle name="Entrada 3 2" xfId="6151" xr:uid="{00000000-0005-0000-0000-00000D050000}"/>
    <cellStyle name="Entrada 4" xfId="6152" xr:uid="{00000000-0005-0000-0000-00000E050000}"/>
    <cellStyle name="Entrada 4 1" xfId="12315" xr:uid="{00000000-0005-0000-0000-00000F050000}"/>
    <cellStyle name="Entrada 4 2" xfId="6153" xr:uid="{00000000-0005-0000-0000-000010050000}"/>
    <cellStyle name="Entrada 5" xfId="6154" xr:uid="{00000000-0005-0000-0000-000011050000}"/>
    <cellStyle name="Entrada 5 1" xfId="12316" xr:uid="{00000000-0005-0000-0000-000012050000}"/>
    <cellStyle name="Entrada 6" xfId="6155" xr:uid="{00000000-0005-0000-0000-000013050000}"/>
    <cellStyle name="Entrada 6 1" xfId="12317" xr:uid="{00000000-0005-0000-0000-000014050000}"/>
    <cellStyle name="Entrada 7" xfId="6156" xr:uid="{00000000-0005-0000-0000-000015050000}"/>
    <cellStyle name="Entrada 7 1" xfId="12318" xr:uid="{00000000-0005-0000-0000-000016050000}"/>
    <cellStyle name="Entrada 8" xfId="6157" xr:uid="{00000000-0005-0000-0000-000017050000}"/>
    <cellStyle name="Entrada 8 1" xfId="12319" xr:uid="{00000000-0005-0000-0000-000018050000}"/>
    <cellStyle name="Entrada 9" xfId="6158" xr:uid="{00000000-0005-0000-0000-000019050000}"/>
    <cellStyle name="Entrada 9 1" xfId="12320" xr:uid="{00000000-0005-0000-0000-00001A050000}"/>
    <cellStyle name="Estilo 1" xfId="6159" xr:uid="{00000000-0005-0000-0000-00001B050000}"/>
    <cellStyle name="Estilo 1 1" xfId="6160" xr:uid="{00000000-0005-0000-0000-00001C050000}"/>
    <cellStyle name="Estilo 1 2" xfId="6161" xr:uid="{00000000-0005-0000-0000-00001D050000}"/>
    <cellStyle name="Estilo 1 3" xfId="6162" xr:uid="{00000000-0005-0000-0000-00001E050000}"/>
    <cellStyle name="Etiqueta" xfId="6163" xr:uid="{00000000-0005-0000-0000-00001F050000}"/>
    <cellStyle name="Etiqueta 2" xfId="6164" xr:uid="{00000000-0005-0000-0000-000020050000}"/>
    <cellStyle name="Euro" xfId="72" xr:uid="{00000000-0005-0000-0000-000021050000}"/>
    <cellStyle name="Euro 1" xfId="6165" xr:uid="{00000000-0005-0000-0000-000022050000}"/>
    <cellStyle name="Euro 2" xfId="225" xr:uid="{00000000-0005-0000-0000-000023050000}"/>
    <cellStyle name="Euro 3" xfId="6166" xr:uid="{00000000-0005-0000-0000-000024050000}"/>
    <cellStyle name="Euro 4" xfId="6167" xr:uid="{00000000-0005-0000-0000-000025050000}"/>
    <cellStyle name="Euro 5" xfId="6168" xr:uid="{00000000-0005-0000-0000-000026050000}"/>
    <cellStyle name="Euro 6" xfId="6169" xr:uid="{00000000-0005-0000-0000-000027050000}"/>
    <cellStyle name="Euro 7" xfId="224" xr:uid="{00000000-0005-0000-0000-000028050000}"/>
    <cellStyle name="Excel Built-in 40% - Accent1" xfId="226" xr:uid="{00000000-0005-0000-0000-000029050000}"/>
    <cellStyle name="Excel Built-in 40% - Accent1 2" xfId="227" xr:uid="{00000000-0005-0000-0000-00002A050000}"/>
    <cellStyle name="Excel Built-in Accent1" xfId="228" xr:uid="{00000000-0005-0000-0000-00002B050000}"/>
    <cellStyle name="Excel Built-in Accent1 2" xfId="229" xr:uid="{00000000-0005-0000-0000-00002C050000}"/>
    <cellStyle name="Excel Built-in Comma" xfId="6170" xr:uid="{00000000-0005-0000-0000-00002D050000}"/>
    <cellStyle name="Excel Built-in Comma 1" xfId="12321" xr:uid="{00000000-0005-0000-0000-00002E050000}"/>
    <cellStyle name="Excel Built-in Currency" xfId="230" xr:uid="{00000000-0005-0000-0000-00002F050000}"/>
    <cellStyle name="Excel Built-in Currency 1" xfId="231" xr:uid="{00000000-0005-0000-0000-000030050000}"/>
    <cellStyle name="Excel Built-in Hyperlink" xfId="232" xr:uid="{00000000-0005-0000-0000-000031050000}"/>
    <cellStyle name="Excel Built-in Hyperlink 1" xfId="233" xr:uid="{00000000-0005-0000-0000-000032050000}"/>
    <cellStyle name="Excel Built-in Normal" xfId="234" xr:uid="{00000000-0005-0000-0000-000033050000}"/>
    <cellStyle name="Excel Built-in Normal 1" xfId="235" xr:uid="{00000000-0005-0000-0000-000034050000}"/>
    <cellStyle name="Excel Built-in Normal 1 2" xfId="236" xr:uid="{00000000-0005-0000-0000-000035050000}"/>
    <cellStyle name="Excel Built-in Normal 10" xfId="237" xr:uid="{00000000-0005-0000-0000-000036050000}"/>
    <cellStyle name="Excel Built-in Normal 11" xfId="238" xr:uid="{00000000-0005-0000-0000-000037050000}"/>
    <cellStyle name="Excel Built-in Normal 12" xfId="239" xr:uid="{00000000-0005-0000-0000-000038050000}"/>
    <cellStyle name="Excel Built-in Normal 13" xfId="240" xr:uid="{00000000-0005-0000-0000-000039050000}"/>
    <cellStyle name="Excel Built-in Normal 14" xfId="241" xr:uid="{00000000-0005-0000-0000-00003A050000}"/>
    <cellStyle name="Excel Built-in Normal 15" xfId="242" xr:uid="{00000000-0005-0000-0000-00003B050000}"/>
    <cellStyle name="Excel Built-in Normal 16" xfId="243" xr:uid="{00000000-0005-0000-0000-00003C050000}"/>
    <cellStyle name="Excel Built-in Normal 17" xfId="244" xr:uid="{00000000-0005-0000-0000-00003D050000}"/>
    <cellStyle name="Excel Built-in Normal 18" xfId="245" xr:uid="{00000000-0005-0000-0000-00003E050000}"/>
    <cellStyle name="Excel Built-in Normal 19" xfId="246" xr:uid="{00000000-0005-0000-0000-00003F050000}"/>
    <cellStyle name="Excel Built-in Normal 2" xfId="247" xr:uid="{00000000-0005-0000-0000-000040050000}"/>
    <cellStyle name="Excel Built-in Normal 2 2" xfId="248" xr:uid="{00000000-0005-0000-0000-000041050000}"/>
    <cellStyle name="Excel Built-in Normal 2 2 10" xfId="249" xr:uid="{00000000-0005-0000-0000-000042050000}"/>
    <cellStyle name="Excel Built-in Normal 2 2 11" xfId="250" xr:uid="{00000000-0005-0000-0000-000043050000}"/>
    <cellStyle name="Excel Built-in Normal 2 2 12" xfId="251" xr:uid="{00000000-0005-0000-0000-000044050000}"/>
    <cellStyle name="Excel Built-in Normal 2 2 13" xfId="252" xr:uid="{00000000-0005-0000-0000-000045050000}"/>
    <cellStyle name="Excel Built-in Normal 2 2 14" xfId="253" xr:uid="{00000000-0005-0000-0000-000046050000}"/>
    <cellStyle name="Excel Built-in Normal 2 2 15" xfId="254" xr:uid="{00000000-0005-0000-0000-000047050000}"/>
    <cellStyle name="Excel Built-in Normal 2 2 16" xfId="255" xr:uid="{00000000-0005-0000-0000-000048050000}"/>
    <cellStyle name="Excel Built-in Normal 2 2 17" xfId="256" xr:uid="{00000000-0005-0000-0000-000049050000}"/>
    <cellStyle name="Excel Built-in Normal 2 2 18" xfId="257" xr:uid="{00000000-0005-0000-0000-00004A050000}"/>
    <cellStyle name="Excel Built-in Normal 2 2 19" xfId="258" xr:uid="{00000000-0005-0000-0000-00004B050000}"/>
    <cellStyle name="Excel Built-in Normal 2 2 2" xfId="259" xr:uid="{00000000-0005-0000-0000-00004C050000}"/>
    <cellStyle name="Excel Built-in Normal 2 2 2 2" xfId="12322" xr:uid="{00000000-0005-0000-0000-00004D050000}"/>
    <cellStyle name="Excel Built-in Normal 2 2 2 2 2" xfId="12323" xr:uid="{00000000-0005-0000-0000-00004E050000}"/>
    <cellStyle name="Excel Built-in Normal 2 2 2 3" xfId="12324" xr:uid="{00000000-0005-0000-0000-00004F050000}"/>
    <cellStyle name="Excel Built-in Normal 2 2 20" xfId="260" xr:uid="{00000000-0005-0000-0000-000050050000}"/>
    <cellStyle name="Excel Built-in Normal 2 2 21" xfId="261" xr:uid="{00000000-0005-0000-0000-000051050000}"/>
    <cellStyle name="Excel Built-in Normal 2 2 22" xfId="262" xr:uid="{00000000-0005-0000-0000-000052050000}"/>
    <cellStyle name="Excel Built-in Normal 2 2 23" xfId="263" xr:uid="{00000000-0005-0000-0000-000053050000}"/>
    <cellStyle name="Excel Built-in Normal 2 2 24" xfId="264" xr:uid="{00000000-0005-0000-0000-000054050000}"/>
    <cellStyle name="Excel Built-in Normal 2 2 25" xfId="265" xr:uid="{00000000-0005-0000-0000-000055050000}"/>
    <cellStyle name="Excel Built-in Normal 2 2 26" xfId="266" xr:uid="{00000000-0005-0000-0000-000056050000}"/>
    <cellStyle name="Excel Built-in Normal 2 2 27" xfId="267" xr:uid="{00000000-0005-0000-0000-000057050000}"/>
    <cellStyle name="Excel Built-in Normal 2 2 28" xfId="268" xr:uid="{00000000-0005-0000-0000-000058050000}"/>
    <cellStyle name="Excel Built-in Normal 2 2 29" xfId="269" xr:uid="{00000000-0005-0000-0000-000059050000}"/>
    <cellStyle name="Excel Built-in Normal 2 2 3" xfId="270" xr:uid="{00000000-0005-0000-0000-00005A050000}"/>
    <cellStyle name="Excel Built-in Normal 2 2 30" xfId="271" xr:uid="{00000000-0005-0000-0000-00005B050000}"/>
    <cellStyle name="Excel Built-in Normal 2 2 31" xfId="272" xr:uid="{00000000-0005-0000-0000-00005C050000}"/>
    <cellStyle name="Excel Built-in Normal 2 2 32" xfId="273" xr:uid="{00000000-0005-0000-0000-00005D050000}"/>
    <cellStyle name="Excel Built-in Normal 2 2 33" xfId="274" xr:uid="{00000000-0005-0000-0000-00005E050000}"/>
    <cellStyle name="Excel Built-in Normal 2 2 34" xfId="275" xr:uid="{00000000-0005-0000-0000-00005F050000}"/>
    <cellStyle name="Excel Built-in Normal 2 2 35" xfId="276" xr:uid="{00000000-0005-0000-0000-000060050000}"/>
    <cellStyle name="Excel Built-in Normal 2 2 36" xfId="277" xr:uid="{00000000-0005-0000-0000-000061050000}"/>
    <cellStyle name="Excel Built-in Normal 2 2 37" xfId="278" xr:uid="{00000000-0005-0000-0000-000062050000}"/>
    <cellStyle name="Excel Built-in Normal 2 2 38" xfId="279" xr:uid="{00000000-0005-0000-0000-000063050000}"/>
    <cellStyle name="Excel Built-in Normal 2 2 39" xfId="280" xr:uid="{00000000-0005-0000-0000-000064050000}"/>
    <cellStyle name="Excel Built-in Normal 2 2 4" xfId="281" xr:uid="{00000000-0005-0000-0000-000065050000}"/>
    <cellStyle name="Excel Built-in Normal 2 2 40" xfId="282" xr:uid="{00000000-0005-0000-0000-000066050000}"/>
    <cellStyle name="Excel Built-in Normal 2 2 41" xfId="283" xr:uid="{00000000-0005-0000-0000-000067050000}"/>
    <cellStyle name="Excel Built-in Normal 2 2 42" xfId="284" xr:uid="{00000000-0005-0000-0000-000068050000}"/>
    <cellStyle name="Excel Built-in Normal 2 2 43" xfId="285" xr:uid="{00000000-0005-0000-0000-000069050000}"/>
    <cellStyle name="Excel Built-in Normal 2 2 44" xfId="286" xr:uid="{00000000-0005-0000-0000-00006A050000}"/>
    <cellStyle name="Excel Built-in Normal 2 2 45" xfId="287" xr:uid="{00000000-0005-0000-0000-00006B050000}"/>
    <cellStyle name="Excel Built-in Normal 2 2 5" xfId="288" xr:uid="{00000000-0005-0000-0000-00006C050000}"/>
    <cellStyle name="Excel Built-in Normal 2 2 6" xfId="289" xr:uid="{00000000-0005-0000-0000-00006D050000}"/>
    <cellStyle name="Excel Built-in Normal 2 2 7" xfId="290" xr:uid="{00000000-0005-0000-0000-00006E050000}"/>
    <cellStyle name="Excel Built-in Normal 2 2 8" xfId="291" xr:uid="{00000000-0005-0000-0000-00006F050000}"/>
    <cellStyle name="Excel Built-in Normal 2 2 9" xfId="292" xr:uid="{00000000-0005-0000-0000-000070050000}"/>
    <cellStyle name="Excel Built-in Normal 2 3" xfId="293" xr:uid="{00000000-0005-0000-0000-000071050000}"/>
    <cellStyle name="Excel Built-in Normal 2 3 10" xfId="294" xr:uid="{00000000-0005-0000-0000-000072050000}"/>
    <cellStyle name="Excel Built-in Normal 2 3 11" xfId="295" xr:uid="{00000000-0005-0000-0000-000073050000}"/>
    <cellStyle name="Excel Built-in Normal 2 3 12" xfId="296" xr:uid="{00000000-0005-0000-0000-000074050000}"/>
    <cellStyle name="Excel Built-in Normal 2 3 13" xfId="297" xr:uid="{00000000-0005-0000-0000-000075050000}"/>
    <cellStyle name="Excel Built-in Normal 2 3 14" xfId="298" xr:uid="{00000000-0005-0000-0000-000076050000}"/>
    <cellStyle name="Excel Built-in Normal 2 3 15" xfId="299" xr:uid="{00000000-0005-0000-0000-000077050000}"/>
    <cellStyle name="Excel Built-in Normal 2 3 16" xfId="300" xr:uid="{00000000-0005-0000-0000-000078050000}"/>
    <cellStyle name="Excel Built-in Normal 2 3 17" xfId="301" xr:uid="{00000000-0005-0000-0000-000079050000}"/>
    <cellStyle name="Excel Built-in Normal 2 3 18" xfId="302" xr:uid="{00000000-0005-0000-0000-00007A050000}"/>
    <cellStyle name="Excel Built-in Normal 2 3 19" xfId="303" xr:uid="{00000000-0005-0000-0000-00007B050000}"/>
    <cellStyle name="Excel Built-in Normal 2 3 2" xfId="304" xr:uid="{00000000-0005-0000-0000-00007C050000}"/>
    <cellStyle name="Excel Built-in Normal 2 3 20" xfId="305" xr:uid="{00000000-0005-0000-0000-00007D050000}"/>
    <cellStyle name="Excel Built-in Normal 2 3 21" xfId="306" xr:uid="{00000000-0005-0000-0000-00007E050000}"/>
    <cellStyle name="Excel Built-in Normal 2 3 22" xfId="307" xr:uid="{00000000-0005-0000-0000-00007F050000}"/>
    <cellStyle name="Excel Built-in Normal 2 3 23" xfId="308" xr:uid="{00000000-0005-0000-0000-000080050000}"/>
    <cellStyle name="Excel Built-in Normal 2 3 24" xfId="309" xr:uid="{00000000-0005-0000-0000-000081050000}"/>
    <cellStyle name="Excel Built-in Normal 2 3 25" xfId="310" xr:uid="{00000000-0005-0000-0000-000082050000}"/>
    <cellStyle name="Excel Built-in Normal 2 3 26" xfId="311" xr:uid="{00000000-0005-0000-0000-000083050000}"/>
    <cellStyle name="Excel Built-in Normal 2 3 27" xfId="312" xr:uid="{00000000-0005-0000-0000-000084050000}"/>
    <cellStyle name="Excel Built-in Normal 2 3 28" xfId="313" xr:uid="{00000000-0005-0000-0000-000085050000}"/>
    <cellStyle name="Excel Built-in Normal 2 3 29" xfId="314" xr:uid="{00000000-0005-0000-0000-000086050000}"/>
    <cellStyle name="Excel Built-in Normal 2 3 3" xfId="315" xr:uid="{00000000-0005-0000-0000-000087050000}"/>
    <cellStyle name="Excel Built-in Normal 2 3 30" xfId="316" xr:uid="{00000000-0005-0000-0000-000088050000}"/>
    <cellStyle name="Excel Built-in Normal 2 3 31" xfId="317" xr:uid="{00000000-0005-0000-0000-000089050000}"/>
    <cellStyle name="Excel Built-in Normal 2 3 32" xfId="318" xr:uid="{00000000-0005-0000-0000-00008A050000}"/>
    <cellStyle name="Excel Built-in Normal 2 3 33" xfId="319" xr:uid="{00000000-0005-0000-0000-00008B050000}"/>
    <cellStyle name="Excel Built-in Normal 2 3 34" xfId="320" xr:uid="{00000000-0005-0000-0000-00008C050000}"/>
    <cellStyle name="Excel Built-in Normal 2 3 35" xfId="321" xr:uid="{00000000-0005-0000-0000-00008D050000}"/>
    <cellStyle name="Excel Built-in Normal 2 3 36" xfId="322" xr:uid="{00000000-0005-0000-0000-00008E050000}"/>
    <cellStyle name="Excel Built-in Normal 2 3 37" xfId="323" xr:uid="{00000000-0005-0000-0000-00008F050000}"/>
    <cellStyle name="Excel Built-in Normal 2 3 38" xfId="324" xr:uid="{00000000-0005-0000-0000-000090050000}"/>
    <cellStyle name="Excel Built-in Normal 2 3 39" xfId="325" xr:uid="{00000000-0005-0000-0000-000091050000}"/>
    <cellStyle name="Excel Built-in Normal 2 3 4" xfId="326" xr:uid="{00000000-0005-0000-0000-000092050000}"/>
    <cellStyle name="Excel Built-in Normal 2 3 40" xfId="327" xr:uid="{00000000-0005-0000-0000-000093050000}"/>
    <cellStyle name="Excel Built-in Normal 2 3 41" xfId="328" xr:uid="{00000000-0005-0000-0000-000094050000}"/>
    <cellStyle name="Excel Built-in Normal 2 3 42" xfId="329" xr:uid="{00000000-0005-0000-0000-000095050000}"/>
    <cellStyle name="Excel Built-in Normal 2 3 43" xfId="330" xr:uid="{00000000-0005-0000-0000-000096050000}"/>
    <cellStyle name="Excel Built-in Normal 2 3 44" xfId="331" xr:uid="{00000000-0005-0000-0000-000097050000}"/>
    <cellStyle name="Excel Built-in Normal 2 3 45" xfId="332" xr:uid="{00000000-0005-0000-0000-000098050000}"/>
    <cellStyle name="Excel Built-in Normal 2 3 5" xfId="333" xr:uid="{00000000-0005-0000-0000-000099050000}"/>
    <cellStyle name="Excel Built-in Normal 2 3 6" xfId="334" xr:uid="{00000000-0005-0000-0000-00009A050000}"/>
    <cellStyle name="Excel Built-in Normal 2 3 7" xfId="335" xr:uid="{00000000-0005-0000-0000-00009B050000}"/>
    <cellStyle name="Excel Built-in Normal 2 3 8" xfId="336" xr:uid="{00000000-0005-0000-0000-00009C050000}"/>
    <cellStyle name="Excel Built-in Normal 2 3 9" xfId="337" xr:uid="{00000000-0005-0000-0000-00009D050000}"/>
    <cellStyle name="Excel Built-in Normal 2 4" xfId="338" xr:uid="{00000000-0005-0000-0000-00009E050000}"/>
    <cellStyle name="Excel Built-in Normal 2 4 10" xfId="339" xr:uid="{00000000-0005-0000-0000-00009F050000}"/>
    <cellStyle name="Excel Built-in Normal 2 4 11" xfId="340" xr:uid="{00000000-0005-0000-0000-0000A0050000}"/>
    <cellStyle name="Excel Built-in Normal 2 4 12" xfId="341" xr:uid="{00000000-0005-0000-0000-0000A1050000}"/>
    <cellStyle name="Excel Built-in Normal 2 4 13" xfId="342" xr:uid="{00000000-0005-0000-0000-0000A2050000}"/>
    <cellStyle name="Excel Built-in Normal 2 4 14" xfId="343" xr:uid="{00000000-0005-0000-0000-0000A3050000}"/>
    <cellStyle name="Excel Built-in Normal 2 4 15" xfId="344" xr:uid="{00000000-0005-0000-0000-0000A4050000}"/>
    <cellStyle name="Excel Built-in Normal 2 4 16" xfId="345" xr:uid="{00000000-0005-0000-0000-0000A5050000}"/>
    <cellStyle name="Excel Built-in Normal 2 4 17" xfId="346" xr:uid="{00000000-0005-0000-0000-0000A6050000}"/>
    <cellStyle name="Excel Built-in Normal 2 4 18" xfId="347" xr:uid="{00000000-0005-0000-0000-0000A7050000}"/>
    <cellStyle name="Excel Built-in Normal 2 4 19" xfId="348" xr:uid="{00000000-0005-0000-0000-0000A8050000}"/>
    <cellStyle name="Excel Built-in Normal 2 4 2" xfId="349" xr:uid="{00000000-0005-0000-0000-0000A9050000}"/>
    <cellStyle name="Excel Built-in Normal 2 4 20" xfId="350" xr:uid="{00000000-0005-0000-0000-0000AA050000}"/>
    <cellStyle name="Excel Built-in Normal 2 4 21" xfId="351" xr:uid="{00000000-0005-0000-0000-0000AB050000}"/>
    <cellStyle name="Excel Built-in Normal 2 4 22" xfId="352" xr:uid="{00000000-0005-0000-0000-0000AC050000}"/>
    <cellStyle name="Excel Built-in Normal 2 4 23" xfId="353" xr:uid="{00000000-0005-0000-0000-0000AD050000}"/>
    <cellStyle name="Excel Built-in Normal 2 4 24" xfId="354" xr:uid="{00000000-0005-0000-0000-0000AE050000}"/>
    <cellStyle name="Excel Built-in Normal 2 4 25" xfId="355" xr:uid="{00000000-0005-0000-0000-0000AF050000}"/>
    <cellStyle name="Excel Built-in Normal 2 4 26" xfId="356" xr:uid="{00000000-0005-0000-0000-0000B0050000}"/>
    <cellStyle name="Excel Built-in Normal 2 4 27" xfId="357" xr:uid="{00000000-0005-0000-0000-0000B1050000}"/>
    <cellStyle name="Excel Built-in Normal 2 4 28" xfId="358" xr:uid="{00000000-0005-0000-0000-0000B2050000}"/>
    <cellStyle name="Excel Built-in Normal 2 4 29" xfId="359" xr:uid="{00000000-0005-0000-0000-0000B3050000}"/>
    <cellStyle name="Excel Built-in Normal 2 4 3" xfId="360" xr:uid="{00000000-0005-0000-0000-0000B4050000}"/>
    <cellStyle name="Excel Built-in Normal 2 4 30" xfId="361" xr:uid="{00000000-0005-0000-0000-0000B5050000}"/>
    <cellStyle name="Excel Built-in Normal 2 4 31" xfId="362" xr:uid="{00000000-0005-0000-0000-0000B6050000}"/>
    <cellStyle name="Excel Built-in Normal 2 4 32" xfId="363" xr:uid="{00000000-0005-0000-0000-0000B7050000}"/>
    <cellStyle name="Excel Built-in Normal 2 4 33" xfId="364" xr:uid="{00000000-0005-0000-0000-0000B8050000}"/>
    <cellStyle name="Excel Built-in Normal 2 4 34" xfId="365" xr:uid="{00000000-0005-0000-0000-0000B9050000}"/>
    <cellStyle name="Excel Built-in Normal 2 4 35" xfId="366" xr:uid="{00000000-0005-0000-0000-0000BA050000}"/>
    <cellStyle name="Excel Built-in Normal 2 4 36" xfId="367" xr:uid="{00000000-0005-0000-0000-0000BB050000}"/>
    <cellStyle name="Excel Built-in Normal 2 4 37" xfId="368" xr:uid="{00000000-0005-0000-0000-0000BC050000}"/>
    <cellStyle name="Excel Built-in Normal 2 4 38" xfId="369" xr:uid="{00000000-0005-0000-0000-0000BD050000}"/>
    <cellStyle name="Excel Built-in Normal 2 4 39" xfId="370" xr:uid="{00000000-0005-0000-0000-0000BE050000}"/>
    <cellStyle name="Excel Built-in Normal 2 4 4" xfId="371" xr:uid="{00000000-0005-0000-0000-0000BF050000}"/>
    <cellStyle name="Excel Built-in Normal 2 4 40" xfId="372" xr:uid="{00000000-0005-0000-0000-0000C0050000}"/>
    <cellStyle name="Excel Built-in Normal 2 4 41" xfId="373" xr:uid="{00000000-0005-0000-0000-0000C1050000}"/>
    <cellStyle name="Excel Built-in Normal 2 4 42" xfId="374" xr:uid="{00000000-0005-0000-0000-0000C2050000}"/>
    <cellStyle name="Excel Built-in Normal 2 4 43" xfId="375" xr:uid="{00000000-0005-0000-0000-0000C3050000}"/>
    <cellStyle name="Excel Built-in Normal 2 4 44" xfId="376" xr:uid="{00000000-0005-0000-0000-0000C4050000}"/>
    <cellStyle name="Excel Built-in Normal 2 4 45" xfId="377" xr:uid="{00000000-0005-0000-0000-0000C5050000}"/>
    <cellStyle name="Excel Built-in Normal 2 4 5" xfId="378" xr:uid="{00000000-0005-0000-0000-0000C6050000}"/>
    <cellStyle name="Excel Built-in Normal 2 4 6" xfId="379" xr:uid="{00000000-0005-0000-0000-0000C7050000}"/>
    <cellStyle name="Excel Built-in Normal 2 4 7" xfId="380" xr:uid="{00000000-0005-0000-0000-0000C8050000}"/>
    <cellStyle name="Excel Built-in Normal 2 4 8" xfId="381" xr:uid="{00000000-0005-0000-0000-0000C9050000}"/>
    <cellStyle name="Excel Built-in Normal 2 4 9" xfId="382" xr:uid="{00000000-0005-0000-0000-0000CA050000}"/>
    <cellStyle name="Excel Built-in Normal 2 5" xfId="383" xr:uid="{00000000-0005-0000-0000-0000CB050000}"/>
    <cellStyle name="Excel Built-in Normal 2 5 10" xfId="384" xr:uid="{00000000-0005-0000-0000-0000CC050000}"/>
    <cellStyle name="Excel Built-in Normal 2 5 11" xfId="385" xr:uid="{00000000-0005-0000-0000-0000CD050000}"/>
    <cellStyle name="Excel Built-in Normal 2 5 12" xfId="386" xr:uid="{00000000-0005-0000-0000-0000CE050000}"/>
    <cellStyle name="Excel Built-in Normal 2 5 13" xfId="387" xr:uid="{00000000-0005-0000-0000-0000CF050000}"/>
    <cellStyle name="Excel Built-in Normal 2 5 14" xfId="388" xr:uid="{00000000-0005-0000-0000-0000D0050000}"/>
    <cellStyle name="Excel Built-in Normal 2 5 15" xfId="389" xr:uid="{00000000-0005-0000-0000-0000D1050000}"/>
    <cellStyle name="Excel Built-in Normal 2 5 16" xfId="390" xr:uid="{00000000-0005-0000-0000-0000D2050000}"/>
    <cellStyle name="Excel Built-in Normal 2 5 17" xfId="391" xr:uid="{00000000-0005-0000-0000-0000D3050000}"/>
    <cellStyle name="Excel Built-in Normal 2 5 18" xfId="392" xr:uid="{00000000-0005-0000-0000-0000D4050000}"/>
    <cellStyle name="Excel Built-in Normal 2 5 19" xfId="393" xr:uid="{00000000-0005-0000-0000-0000D5050000}"/>
    <cellStyle name="Excel Built-in Normal 2 5 2" xfId="394" xr:uid="{00000000-0005-0000-0000-0000D6050000}"/>
    <cellStyle name="Excel Built-in Normal 2 5 20" xfId="395" xr:uid="{00000000-0005-0000-0000-0000D7050000}"/>
    <cellStyle name="Excel Built-in Normal 2 5 21" xfId="396" xr:uid="{00000000-0005-0000-0000-0000D8050000}"/>
    <cellStyle name="Excel Built-in Normal 2 5 22" xfId="397" xr:uid="{00000000-0005-0000-0000-0000D9050000}"/>
    <cellStyle name="Excel Built-in Normal 2 5 23" xfId="398" xr:uid="{00000000-0005-0000-0000-0000DA050000}"/>
    <cellStyle name="Excel Built-in Normal 2 5 24" xfId="399" xr:uid="{00000000-0005-0000-0000-0000DB050000}"/>
    <cellStyle name="Excel Built-in Normal 2 5 25" xfId="400" xr:uid="{00000000-0005-0000-0000-0000DC050000}"/>
    <cellStyle name="Excel Built-in Normal 2 5 26" xfId="401" xr:uid="{00000000-0005-0000-0000-0000DD050000}"/>
    <cellStyle name="Excel Built-in Normal 2 5 27" xfId="402" xr:uid="{00000000-0005-0000-0000-0000DE050000}"/>
    <cellStyle name="Excel Built-in Normal 2 5 28" xfId="403" xr:uid="{00000000-0005-0000-0000-0000DF050000}"/>
    <cellStyle name="Excel Built-in Normal 2 5 29" xfId="404" xr:uid="{00000000-0005-0000-0000-0000E0050000}"/>
    <cellStyle name="Excel Built-in Normal 2 5 3" xfId="405" xr:uid="{00000000-0005-0000-0000-0000E1050000}"/>
    <cellStyle name="Excel Built-in Normal 2 5 30" xfId="406" xr:uid="{00000000-0005-0000-0000-0000E2050000}"/>
    <cellStyle name="Excel Built-in Normal 2 5 31" xfId="407" xr:uid="{00000000-0005-0000-0000-0000E3050000}"/>
    <cellStyle name="Excel Built-in Normal 2 5 32" xfId="408" xr:uid="{00000000-0005-0000-0000-0000E4050000}"/>
    <cellStyle name="Excel Built-in Normal 2 5 33" xfId="409" xr:uid="{00000000-0005-0000-0000-0000E5050000}"/>
    <cellStyle name="Excel Built-in Normal 2 5 34" xfId="410" xr:uid="{00000000-0005-0000-0000-0000E6050000}"/>
    <cellStyle name="Excel Built-in Normal 2 5 35" xfId="411" xr:uid="{00000000-0005-0000-0000-0000E7050000}"/>
    <cellStyle name="Excel Built-in Normal 2 5 36" xfId="412" xr:uid="{00000000-0005-0000-0000-0000E8050000}"/>
    <cellStyle name="Excel Built-in Normal 2 5 37" xfId="413" xr:uid="{00000000-0005-0000-0000-0000E9050000}"/>
    <cellStyle name="Excel Built-in Normal 2 5 38" xfId="414" xr:uid="{00000000-0005-0000-0000-0000EA050000}"/>
    <cellStyle name="Excel Built-in Normal 2 5 39" xfId="415" xr:uid="{00000000-0005-0000-0000-0000EB050000}"/>
    <cellStyle name="Excel Built-in Normal 2 5 4" xfId="416" xr:uid="{00000000-0005-0000-0000-0000EC050000}"/>
    <cellStyle name="Excel Built-in Normal 2 5 40" xfId="417" xr:uid="{00000000-0005-0000-0000-0000ED050000}"/>
    <cellStyle name="Excel Built-in Normal 2 5 41" xfId="418" xr:uid="{00000000-0005-0000-0000-0000EE050000}"/>
    <cellStyle name="Excel Built-in Normal 2 5 42" xfId="419" xr:uid="{00000000-0005-0000-0000-0000EF050000}"/>
    <cellStyle name="Excel Built-in Normal 2 5 43" xfId="420" xr:uid="{00000000-0005-0000-0000-0000F0050000}"/>
    <cellStyle name="Excel Built-in Normal 2 5 44" xfId="421" xr:uid="{00000000-0005-0000-0000-0000F1050000}"/>
    <cellStyle name="Excel Built-in Normal 2 5 45" xfId="422" xr:uid="{00000000-0005-0000-0000-0000F2050000}"/>
    <cellStyle name="Excel Built-in Normal 2 5 5" xfId="423" xr:uid="{00000000-0005-0000-0000-0000F3050000}"/>
    <cellStyle name="Excel Built-in Normal 2 5 6" xfId="424" xr:uid="{00000000-0005-0000-0000-0000F4050000}"/>
    <cellStyle name="Excel Built-in Normal 2 5 7" xfId="425" xr:uid="{00000000-0005-0000-0000-0000F5050000}"/>
    <cellStyle name="Excel Built-in Normal 2 5 8" xfId="426" xr:uid="{00000000-0005-0000-0000-0000F6050000}"/>
    <cellStyle name="Excel Built-in Normal 2 5 9" xfId="427" xr:uid="{00000000-0005-0000-0000-0000F7050000}"/>
    <cellStyle name="Excel Built-in Normal 2 6" xfId="428" xr:uid="{00000000-0005-0000-0000-0000F8050000}"/>
    <cellStyle name="Excel Built-in Normal 2 6 2" xfId="429" xr:uid="{00000000-0005-0000-0000-0000F9050000}"/>
    <cellStyle name="Excel Built-in Normal 2 6 2 10" xfId="430" xr:uid="{00000000-0005-0000-0000-0000FA050000}"/>
    <cellStyle name="Excel Built-in Normal 2 6 2 11" xfId="431" xr:uid="{00000000-0005-0000-0000-0000FB050000}"/>
    <cellStyle name="Excel Built-in Normal 2 6 2 12" xfId="432" xr:uid="{00000000-0005-0000-0000-0000FC050000}"/>
    <cellStyle name="Excel Built-in Normal 2 6 2 13" xfId="433" xr:uid="{00000000-0005-0000-0000-0000FD050000}"/>
    <cellStyle name="Excel Built-in Normal 2 6 2 14" xfId="434" xr:uid="{00000000-0005-0000-0000-0000FE050000}"/>
    <cellStyle name="Excel Built-in Normal 2 6 2 15" xfId="435" xr:uid="{00000000-0005-0000-0000-0000FF050000}"/>
    <cellStyle name="Excel Built-in Normal 2 6 2 16" xfId="436" xr:uid="{00000000-0005-0000-0000-000000060000}"/>
    <cellStyle name="Excel Built-in Normal 2 6 2 17" xfId="437" xr:uid="{00000000-0005-0000-0000-000001060000}"/>
    <cellStyle name="Excel Built-in Normal 2 6 2 18" xfId="438" xr:uid="{00000000-0005-0000-0000-000002060000}"/>
    <cellStyle name="Excel Built-in Normal 2 6 2 19" xfId="439" xr:uid="{00000000-0005-0000-0000-000003060000}"/>
    <cellStyle name="Excel Built-in Normal 2 6 2 2" xfId="440" xr:uid="{00000000-0005-0000-0000-000004060000}"/>
    <cellStyle name="Excel Built-in Normal 2 6 2 20" xfId="441" xr:uid="{00000000-0005-0000-0000-000005060000}"/>
    <cellStyle name="Excel Built-in Normal 2 6 2 21" xfId="442" xr:uid="{00000000-0005-0000-0000-000006060000}"/>
    <cellStyle name="Excel Built-in Normal 2 6 2 22" xfId="443" xr:uid="{00000000-0005-0000-0000-000007060000}"/>
    <cellStyle name="Excel Built-in Normal 2 6 2 23" xfId="444" xr:uid="{00000000-0005-0000-0000-000008060000}"/>
    <cellStyle name="Excel Built-in Normal 2 6 2 24" xfId="445" xr:uid="{00000000-0005-0000-0000-000009060000}"/>
    <cellStyle name="Excel Built-in Normal 2 6 2 25" xfId="446" xr:uid="{00000000-0005-0000-0000-00000A060000}"/>
    <cellStyle name="Excel Built-in Normal 2 6 2 26" xfId="447" xr:uid="{00000000-0005-0000-0000-00000B060000}"/>
    <cellStyle name="Excel Built-in Normal 2 6 2 27" xfId="448" xr:uid="{00000000-0005-0000-0000-00000C060000}"/>
    <cellStyle name="Excel Built-in Normal 2 6 2 28" xfId="449" xr:uid="{00000000-0005-0000-0000-00000D060000}"/>
    <cellStyle name="Excel Built-in Normal 2 6 2 29" xfId="450" xr:uid="{00000000-0005-0000-0000-00000E060000}"/>
    <cellStyle name="Excel Built-in Normal 2 6 2 3" xfId="451" xr:uid="{00000000-0005-0000-0000-00000F060000}"/>
    <cellStyle name="Excel Built-in Normal 2 6 2 30" xfId="452" xr:uid="{00000000-0005-0000-0000-000010060000}"/>
    <cellStyle name="Excel Built-in Normal 2 6 2 31" xfId="453" xr:uid="{00000000-0005-0000-0000-000011060000}"/>
    <cellStyle name="Excel Built-in Normal 2 6 2 32" xfId="454" xr:uid="{00000000-0005-0000-0000-000012060000}"/>
    <cellStyle name="Excel Built-in Normal 2 6 2 33" xfId="455" xr:uid="{00000000-0005-0000-0000-000013060000}"/>
    <cellStyle name="Excel Built-in Normal 2 6 2 34" xfId="456" xr:uid="{00000000-0005-0000-0000-000014060000}"/>
    <cellStyle name="Excel Built-in Normal 2 6 2 35" xfId="457" xr:uid="{00000000-0005-0000-0000-000015060000}"/>
    <cellStyle name="Excel Built-in Normal 2 6 2 36" xfId="458" xr:uid="{00000000-0005-0000-0000-000016060000}"/>
    <cellStyle name="Excel Built-in Normal 2 6 2 37" xfId="459" xr:uid="{00000000-0005-0000-0000-000017060000}"/>
    <cellStyle name="Excel Built-in Normal 2 6 2 38" xfId="460" xr:uid="{00000000-0005-0000-0000-000018060000}"/>
    <cellStyle name="Excel Built-in Normal 2 6 2 39" xfId="461" xr:uid="{00000000-0005-0000-0000-000019060000}"/>
    <cellStyle name="Excel Built-in Normal 2 6 2 4" xfId="462" xr:uid="{00000000-0005-0000-0000-00001A060000}"/>
    <cellStyle name="Excel Built-in Normal 2 6 2 40" xfId="463" xr:uid="{00000000-0005-0000-0000-00001B060000}"/>
    <cellStyle name="Excel Built-in Normal 2 6 2 41" xfId="464" xr:uid="{00000000-0005-0000-0000-00001C060000}"/>
    <cellStyle name="Excel Built-in Normal 2 6 2 42" xfId="465" xr:uid="{00000000-0005-0000-0000-00001D060000}"/>
    <cellStyle name="Excel Built-in Normal 2 6 2 43" xfId="466" xr:uid="{00000000-0005-0000-0000-00001E060000}"/>
    <cellStyle name="Excel Built-in Normal 2 6 2 44" xfId="467" xr:uid="{00000000-0005-0000-0000-00001F060000}"/>
    <cellStyle name="Excel Built-in Normal 2 6 2 45" xfId="468" xr:uid="{00000000-0005-0000-0000-000020060000}"/>
    <cellStyle name="Excel Built-in Normal 2 6 2 5" xfId="469" xr:uid="{00000000-0005-0000-0000-000021060000}"/>
    <cellStyle name="Excel Built-in Normal 2 6 2 6" xfId="470" xr:uid="{00000000-0005-0000-0000-000022060000}"/>
    <cellStyle name="Excel Built-in Normal 2 6 2 7" xfId="471" xr:uid="{00000000-0005-0000-0000-000023060000}"/>
    <cellStyle name="Excel Built-in Normal 2 6 2 8" xfId="472" xr:uid="{00000000-0005-0000-0000-000024060000}"/>
    <cellStyle name="Excel Built-in Normal 2 6 2 9" xfId="473" xr:uid="{00000000-0005-0000-0000-000025060000}"/>
    <cellStyle name="Excel Built-in Normal 2 7" xfId="474" xr:uid="{00000000-0005-0000-0000-000026060000}"/>
    <cellStyle name="Excel Built-in Normal 20" xfId="475" xr:uid="{00000000-0005-0000-0000-000027060000}"/>
    <cellStyle name="Excel Built-in Normal 21" xfId="476" xr:uid="{00000000-0005-0000-0000-000028060000}"/>
    <cellStyle name="Excel Built-in Normal 22" xfId="477" xr:uid="{00000000-0005-0000-0000-000029060000}"/>
    <cellStyle name="Excel Built-in Normal 23" xfId="478" xr:uid="{00000000-0005-0000-0000-00002A060000}"/>
    <cellStyle name="Excel Built-in Normal 24" xfId="479" xr:uid="{00000000-0005-0000-0000-00002B060000}"/>
    <cellStyle name="Excel Built-in Normal 25" xfId="480" xr:uid="{00000000-0005-0000-0000-00002C060000}"/>
    <cellStyle name="Excel Built-in Normal 26" xfId="481" xr:uid="{00000000-0005-0000-0000-00002D060000}"/>
    <cellStyle name="Excel Built-in Normal 27" xfId="482" xr:uid="{00000000-0005-0000-0000-00002E060000}"/>
    <cellStyle name="Excel Built-in Normal 28" xfId="483" xr:uid="{00000000-0005-0000-0000-00002F060000}"/>
    <cellStyle name="Excel Built-in Normal 29" xfId="484" xr:uid="{00000000-0005-0000-0000-000030060000}"/>
    <cellStyle name="Excel Built-in Normal 3" xfId="485" xr:uid="{00000000-0005-0000-0000-000031060000}"/>
    <cellStyle name="Excel Built-in Normal 3 10" xfId="486" xr:uid="{00000000-0005-0000-0000-000032060000}"/>
    <cellStyle name="Excel Built-in Normal 3 11" xfId="487" xr:uid="{00000000-0005-0000-0000-000033060000}"/>
    <cellStyle name="Excel Built-in Normal 3 12" xfId="488" xr:uid="{00000000-0005-0000-0000-000034060000}"/>
    <cellStyle name="Excel Built-in Normal 3 13" xfId="489" xr:uid="{00000000-0005-0000-0000-000035060000}"/>
    <cellStyle name="Excel Built-in Normal 3 14" xfId="490" xr:uid="{00000000-0005-0000-0000-000036060000}"/>
    <cellStyle name="Excel Built-in Normal 3 15" xfId="491" xr:uid="{00000000-0005-0000-0000-000037060000}"/>
    <cellStyle name="Excel Built-in Normal 3 16" xfId="492" xr:uid="{00000000-0005-0000-0000-000038060000}"/>
    <cellStyle name="Excel Built-in Normal 3 17" xfId="493" xr:uid="{00000000-0005-0000-0000-000039060000}"/>
    <cellStyle name="Excel Built-in Normal 3 18" xfId="494" xr:uid="{00000000-0005-0000-0000-00003A060000}"/>
    <cellStyle name="Excel Built-in Normal 3 19" xfId="495" xr:uid="{00000000-0005-0000-0000-00003B060000}"/>
    <cellStyle name="Excel Built-in Normal 3 2" xfId="496" xr:uid="{00000000-0005-0000-0000-00003C060000}"/>
    <cellStyle name="Excel Built-in Normal 3 2 2" xfId="12325" xr:uid="{00000000-0005-0000-0000-00003D060000}"/>
    <cellStyle name="Excel Built-in Normal 3 2 2 2" xfId="12326" xr:uid="{00000000-0005-0000-0000-00003E060000}"/>
    <cellStyle name="Excel Built-in Normal 3 20" xfId="497" xr:uid="{00000000-0005-0000-0000-00003F060000}"/>
    <cellStyle name="Excel Built-in Normal 3 21" xfId="498" xr:uid="{00000000-0005-0000-0000-000040060000}"/>
    <cellStyle name="Excel Built-in Normal 3 22" xfId="499" xr:uid="{00000000-0005-0000-0000-000041060000}"/>
    <cellStyle name="Excel Built-in Normal 3 23" xfId="500" xr:uid="{00000000-0005-0000-0000-000042060000}"/>
    <cellStyle name="Excel Built-in Normal 3 24" xfId="501" xr:uid="{00000000-0005-0000-0000-000043060000}"/>
    <cellStyle name="Excel Built-in Normal 3 25" xfId="502" xr:uid="{00000000-0005-0000-0000-000044060000}"/>
    <cellStyle name="Excel Built-in Normal 3 26" xfId="503" xr:uid="{00000000-0005-0000-0000-000045060000}"/>
    <cellStyle name="Excel Built-in Normal 3 27" xfId="504" xr:uid="{00000000-0005-0000-0000-000046060000}"/>
    <cellStyle name="Excel Built-in Normal 3 28" xfId="505" xr:uid="{00000000-0005-0000-0000-000047060000}"/>
    <cellStyle name="Excel Built-in Normal 3 29" xfId="506" xr:uid="{00000000-0005-0000-0000-000048060000}"/>
    <cellStyle name="Excel Built-in Normal 3 3" xfId="507" xr:uid="{00000000-0005-0000-0000-000049060000}"/>
    <cellStyle name="Excel Built-in Normal 3 30" xfId="508" xr:uid="{00000000-0005-0000-0000-00004A060000}"/>
    <cellStyle name="Excel Built-in Normal 3 31" xfId="509" xr:uid="{00000000-0005-0000-0000-00004B060000}"/>
    <cellStyle name="Excel Built-in Normal 3 32" xfId="510" xr:uid="{00000000-0005-0000-0000-00004C060000}"/>
    <cellStyle name="Excel Built-in Normal 3 33" xfId="511" xr:uid="{00000000-0005-0000-0000-00004D060000}"/>
    <cellStyle name="Excel Built-in Normal 3 34" xfId="512" xr:uid="{00000000-0005-0000-0000-00004E060000}"/>
    <cellStyle name="Excel Built-in Normal 3 35" xfId="513" xr:uid="{00000000-0005-0000-0000-00004F060000}"/>
    <cellStyle name="Excel Built-in Normal 3 36" xfId="514" xr:uid="{00000000-0005-0000-0000-000050060000}"/>
    <cellStyle name="Excel Built-in Normal 3 37" xfId="515" xr:uid="{00000000-0005-0000-0000-000051060000}"/>
    <cellStyle name="Excel Built-in Normal 3 38" xfId="516" xr:uid="{00000000-0005-0000-0000-000052060000}"/>
    <cellStyle name="Excel Built-in Normal 3 39" xfId="517" xr:uid="{00000000-0005-0000-0000-000053060000}"/>
    <cellStyle name="Excel Built-in Normal 3 4" xfId="518" xr:uid="{00000000-0005-0000-0000-000054060000}"/>
    <cellStyle name="Excel Built-in Normal 3 40" xfId="519" xr:uid="{00000000-0005-0000-0000-000055060000}"/>
    <cellStyle name="Excel Built-in Normal 3 41" xfId="520" xr:uid="{00000000-0005-0000-0000-000056060000}"/>
    <cellStyle name="Excel Built-in Normal 3 42" xfId="521" xr:uid="{00000000-0005-0000-0000-000057060000}"/>
    <cellStyle name="Excel Built-in Normal 3 43" xfId="522" xr:uid="{00000000-0005-0000-0000-000058060000}"/>
    <cellStyle name="Excel Built-in Normal 3 44" xfId="523" xr:uid="{00000000-0005-0000-0000-000059060000}"/>
    <cellStyle name="Excel Built-in Normal 3 45" xfId="524" xr:uid="{00000000-0005-0000-0000-00005A060000}"/>
    <cellStyle name="Excel Built-in Normal 3 46" xfId="525" xr:uid="{00000000-0005-0000-0000-00005B060000}"/>
    <cellStyle name="Excel Built-in Normal 3 5" xfId="526" xr:uid="{00000000-0005-0000-0000-00005C060000}"/>
    <cellStyle name="Excel Built-in Normal 3 6" xfId="527" xr:uid="{00000000-0005-0000-0000-00005D060000}"/>
    <cellStyle name="Excel Built-in Normal 3 7" xfId="528" xr:uid="{00000000-0005-0000-0000-00005E060000}"/>
    <cellStyle name="Excel Built-in Normal 3 8" xfId="529" xr:uid="{00000000-0005-0000-0000-00005F060000}"/>
    <cellStyle name="Excel Built-in Normal 3 9" xfId="530" xr:uid="{00000000-0005-0000-0000-000060060000}"/>
    <cellStyle name="Excel Built-in Normal 30" xfId="531" xr:uid="{00000000-0005-0000-0000-000061060000}"/>
    <cellStyle name="Excel Built-in Normal 31" xfId="532" xr:uid="{00000000-0005-0000-0000-000062060000}"/>
    <cellStyle name="Excel Built-in Normal 32" xfId="533" xr:uid="{00000000-0005-0000-0000-000063060000}"/>
    <cellStyle name="Excel Built-in Normal 33" xfId="534" xr:uid="{00000000-0005-0000-0000-000064060000}"/>
    <cellStyle name="Excel Built-in Normal 34" xfId="535" xr:uid="{00000000-0005-0000-0000-000065060000}"/>
    <cellStyle name="Excel Built-in Normal 35" xfId="536" xr:uid="{00000000-0005-0000-0000-000066060000}"/>
    <cellStyle name="Excel Built-in Normal 36" xfId="537" xr:uid="{00000000-0005-0000-0000-000067060000}"/>
    <cellStyle name="Excel Built-in Normal 37" xfId="538" xr:uid="{00000000-0005-0000-0000-000068060000}"/>
    <cellStyle name="Excel Built-in Normal 38" xfId="539" xr:uid="{00000000-0005-0000-0000-000069060000}"/>
    <cellStyle name="Excel Built-in Normal 39" xfId="540" xr:uid="{00000000-0005-0000-0000-00006A060000}"/>
    <cellStyle name="Excel Built-in Normal 4" xfId="541" xr:uid="{00000000-0005-0000-0000-00006B060000}"/>
    <cellStyle name="Excel Built-in Normal 4 2" xfId="542" xr:uid="{00000000-0005-0000-0000-00006C060000}"/>
    <cellStyle name="Excel Built-in Normal 4 2 10" xfId="543" xr:uid="{00000000-0005-0000-0000-00006D060000}"/>
    <cellStyle name="Excel Built-in Normal 4 2 11" xfId="544" xr:uid="{00000000-0005-0000-0000-00006E060000}"/>
    <cellStyle name="Excel Built-in Normal 4 2 12" xfId="545" xr:uid="{00000000-0005-0000-0000-00006F060000}"/>
    <cellStyle name="Excel Built-in Normal 4 2 13" xfId="546" xr:uid="{00000000-0005-0000-0000-000070060000}"/>
    <cellStyle name="Excel Built-in Normal 4 2 14" xfId="547" xr:uid="{00000000-0005-0000-0000-000071060000}"/>
    <cellStyle name="Excel Built-in Normal 4 2 15" xfId="548" xr:uid="{00000000-0005-0000-0000-000072060000}"/>
    <cellStyle name="Excel Built-in Normal 4 2 16" xfId="549" xr:uid="{00000000-0005-0000-0000-000073060000}"/>
    <cellStyle name="Excel Built-in Normal 4 2 17" xfId="550" xr:uid="{00000000-0005-0000-0000-000074060000}"/>
    <cellStyle name="Excel Built-in Normal 4 2 18" xfId="551" xr:uid="{00000000-0005-0000-0000-000075060000}"/>
    <cellStyle name="Excel Built-in Normal 4 2 19" xfId="552" xr:uid="{00000000-0005-0000-0000-000076060000}"/>
    <cellStyle name="Excel Built-in Normal 4 2 2" xfId="553" xr:uid="{00000000-0005-0000-0000-000077060000}"/>
    <cellStyle name="Excel Built-in Normal 4 2 20" xfId="554" xr:uid="{00000000-0005-0000-0000-000078060000}"/>
    <cellStyle name="Excel Built-in Normal 4 2 21" xfId="555" xr:uid="{00000000-0005-0000-0000-000079060000}"/>
    <cellStyle name="Excel Built-in Normal 4 2 22" xfId="556" xr:uid="{00000000-0005-0000-0000-00007A060000}"/>
    <cellStyle name="Excel Built-in Normal 4 2 23" xfId="557" xr:uid="{00000000-0005-0000-0000-00007B060000}"/>
    <cellStyle name="Excel Built-in Normal 4 2 24" xfId="558" xr:uid="{00000000-0005-0000-0000-00007C060000}"/>
    <cellStyle name="Excel Built-in Normal 4 2 25" xfId="559" xr:uid="{00000000-0005-0000-0000-00007D060000}"/>
    <cellStyle name="Excel Built-in Normal 4 2 26" xfId="560" xr:uid="{00000000-0005-0000-0000-00007E060000}"/>
    <cellStyle name="Excel Built-in Normal 4 2 27" xfId="561" xr:uid="{00000000-0005-0000-0000-00007F060000}"/>
    <cellStyle name="Excel Built-in Normal 4 2 28" xfId="562" xr:uid="{00000000-0005-0000-0000-000080060000}"/>
    <cellStyle name="Excel Built-in Normal 4 2 29" xfId="563" xr:uid="{00000000-0005-0000-0000-000081060000}"/>
    <cellStyle name="Excel Built-in Normal 4 2 3" xfId="564" xr:uid="{00000000-0005-0000-0000-000082060000}"/>
    <cellStyle name="Excel Built-in Normal 4 2 30" xfId="565" xr:uid="{00000000-0005-0000-0000-000083060000}"/>
    <cellStyle name="Excel Built-in Normal 4 2 31" xfId="566" xr:uid="{00000000-0005-0000-0000-000084060000}"/>
    <cellStyle name="Excel Built-in Normal 4 2 32" xfId="567" xr:uid="{00000000-0005-0000-0000-000085060000}"/>
    <cellStyle name="Excel Built-in Normal 4 2 33" xfId="568" xr:uid="{00000000-0005-0000-0000-000086060000}"/>
    <cellStyle name="Excel Built-in Normal 4 2 34" xfId="569" xr:uid="{00000000-0005-0000-0000-000087060000}"/>
    <cellStyle name="Excel Built-in Normal 4 2 35" xfId="570" xr:uid="{00000000-0005-0000-0000-000088060000}"/>
    <cellStyle name="Excel Built-in Normal 4 2 36" xfId="571" xr:uid="{00000000-0005-0000-0000-000089060000}"/>
    <cellStyle name="Excel Built-in Normal 4 2 37" xfId="572" xr:uid="{00000000-0005-0000-0000-00008A060000}"/>
    <cellStyle name="Excel Built-in Normal 4 2 38" xfId="573" xr:uid="{00000000-0005-0000-0000-00008B060000}"/>
    <cellStyle name="Excel Built-in Normal 4 2 39" xfId="574" xr:uid="{00000000-0005-0000-0000-00008C060000}"/>
    <cellStyle name="Excel Built-in Normal 4 2 4" xfId="575" xr:uid="{00000000-0005-0000-0000-00008D060000}"/>
    <cellStyle name="Excel Built-in Normal 4 2 40" xfId="576" xr:uid="{00000000-0005-0000-0000-00008E060000}"/>
    <cellStyle name="Excel Built-in Normal 4 2 41" xfId="577" xr:uid="{00000000-0005-0000-0000-00008F060000}"/>
    <cellStyle name="Excel Built-in Normal 4 2 42" xfId="578" xr:uid="{00000000-0005-0000-0000-000090060000}"/>
    <cellStyle name="Excel Built-in Normal 4 2 43" xfId="579" xr:uid="{00000000-0005-0000-0000-000091060000}"/>
    <cellStyle name="Excel Built-in Normal 4 2 44" xfId="580" xr:uid="{00000000-0005-0000-0000-000092060000}"/>
    <cellStyle name="Excel Built-in Normal 4 2 45" xfId="581" xr:uid="{00000000-0005-0000-0000-000093060000}"/>
    <cellStyle name="Excel Built-in Normal 4 2 5" xfId="582" xr:uid="{00000000-0005-0000-0000-000094060000}"/>
    <cellStyle name="Excel Built-in Normal 4 2 6" xfId="583" xr:uid="{00000000-0005-0000-0000-000095060000}"/>
    <cellStyle name="Excel Built-in Normal 4 2 7" xfId="584" xr:uid="{00000000-0005-0000-0000-000096060000}"/>
    <cellStyle name="Excel Built-in Normal 4 2 8" xfId="585" xr:uid="{00000000-0005-0000-0000-000097060000}"/>
    <cellStyle name="Excel Built-in Normal 4 2 9" xfId="586" xr:uid="{00000000-0005-0000-0000-000098060000}"/>
    <cellStyle name="Excel Built-in Normal 40" xfId="587" xr:uid="{00000000-0005-0000-0000-000099060000}"/>
    <cellStyle name="Excel Built-in Normal 41" xfId="588" xr:uid="{00000000-0005-0000-0000-00009A060000}"/>
    <cellStyle name="Excel Built-in Normal 42" xfId="589" xr:uid="{00000000-0005-0000-0000-00009B060000}"/>
    <cellStyle name="Excel Built-in Normal 43" xfId="590" xr:uid="{00000000-0005-0000-0000-00009C060000}"/>
    <cellStyle name="Excel Built-in Normal 44" xfId="591" xr:uid="{00000000-0005-0000-0000-00009D060000}"/>
    <cellStyle name="Excel Built-in Normal 45" xfId="592" xr:uid="{00000000-0005-0000-0000-00009E060000}"/>
    <cellStyle name="Excel Built-in Normal 46" xfId="593" xr:uid="{00000000-0005-0000-0000-00009F060000}"/>
    <cellStyle name="Excel Built-in Normal 47" xfId="594" xr:uid="{00000000-0005-0000-0000-0000A0060000}"/>
    <cellStyle name="Excel Built-in Normal 48" xfId="595" xr:uid="{00000000-0005-0000-0000-0000A1060000}"/>
    <cellStyle name="Excel Built-in Normal 49" xfId="596" xr:uid="{00000000-0005-0000-0000-0000A2060000}"/>
    <cellStyle name="Excel Built-in Normal 5" xfId="597" xr:uid="{00000000-0005-0000-0000-0000A3060000}"/>
    <cellStyle name="Excel Built-in Normal 5 2" xfId="598" xr:uid="{00000000-0005-0000-0000-0000A4060000}"/>
    <cellStyle name="Excel Built-in Normal 5 2 10" xfId="599" xr:uid="{00000000-0005-0000-0000-0000A5060000}"/>
    <cellStyle name="Excel Built-in Normal 5 2 11" xfId="600" xr:uid="{00000000-0005-0000-0000-0000A6060000}"/>
    <cellStyle name="Excel Built-in Normal 5 2 12" xfId="601" xr:uid="{00000000-0005-0000-0000-0000A7060000}"/>
    <cellStyle name="Excel Built-in Normal 5 2 13" xfId="602" xr:uid="{00000000-0005-0000-0000-0000A8060000}"/>
    <cellStyle name="Excel Built-in Normal 5 2 14" xfId="603" xr:uid="{00000000-0005-0000-0000-0000A9060000}"/>
    <cellStyle name="Excel Built-in Normal 5 2 15" xfId="604" xr:uid="{00000000-0005-0000-0000-0000AA060000}"/>
    <cellStyle name="Excel Built-in Normal 5 2 16" xfId="605" xr:uid="{00000000-0005-0000-0000-0000AB060000}"/>
    <cellStyle name="Excel Built-in Normal 5 2 17" xfId="606" xr:uid="{00000000-0005-0000-0000-0000AC060000}"/>
    <cellStyle name="Excel Built-in Normal 5 2 18" xfId="607" xr:uid="{00000000-0005-0000-0000-0000AD060000}"/>
    <cellStyle name="Excel Built-in Normal 5 2 19" xfId="608" xr:uid="{00000000-0005-0000-0000-0000AE060000}"/>
    <cellStyle name="Excel Built-in Normal 5 2 2" xfId="609" xr:uid="{00000000-0005-0000-0000-0000AF060000}"/>
    <cellStyle name="Excel Built-in Normal 5 2 20" xfId="610" xr:uid="{00000000-0005-0000-0000-0000B0060000}"/>
    <cellStyle name="Excel Built-in Normal 5 2 21" xfId="611" xr:uid="{00000000-0005-0000-0000-0000B1060000}"/>
    <cellStyle name="Excel Built-in Normal 5 2 22" xfId="612" xr:uid="{00000000-0005-0000-0000-0000B2060000}"/>
    <cellStyle name="Excel Built-in Normal 5 2 23" xfId="613" xr:uid="{00000000-0005-0000-0000-0000B3060000}"/>
    <cellStyle name="Excel Built-in Normal 5 2 24" xfId="614" xr:uid="{00000000-0005-0000-0000-0000B4060000}"/>
    <cellStyle name="Excel Built-in Normal 5 2 25" xfId="615" xr:uid="{00000000-0005-0000-0000-0000B5060000}"/>
    <cellStyle name="Excel Built-in Normal 5 2 26" xfId="616" xr:uid="{00000000-0005-0000-0000-0000B6060000}"/>
    <cellStyle name="Excel Built-in Normal 5 2 27" xfId="617" xr:uid="{00000000-0005-0000-0000-0000B7060000}"/>
    <cellStyle name="Excel Built-in Normal 5 2 28" xfId="618" xr:uid="{00000000-0005-0000-0000-0000B8060000}"/>
    <cellStyle name="Excel Built-in Normal 5 2 29" xfId="619" xr:uid="{00000000-0005-0000-0000-0000B9060000}"/>
    <cellStyle name="Excel Built-in Normal 5 2 3" xfId="620" xr:uid="{00000000-0005-0000-0000-0000BA060000}"/>
    <cellStyle name="Excel Built-in Normal 5 2 30" xfId="621" xr:uid="{00000000-0005-0000-0000-0000BB060000}"/>
    <cellStyle name="Excel Built-in Normal 5 2 31" xfId="622" xr:uid="{00000000-0005-0000-0000-0000BC060000}"/>
    <cellStyle name="Excel Built-in Normal 5 2 32" xfId="623" xr:uid="{00000000-0005-0000-0000-0000BD060000}"/>
    <cellStyle name="Excel Built-in Normal 5 2 33" xfId="624" xr:uid="{00000000-0005-0000-0000-0000BE060000}"/>
    <cellStyle name="Excel Built-in Normal 5 2 34" xfId="625" xr:uid="{00000000-0005-0000-0000-0000BF060000}"/>
    <cellStyle name="Excel Built-in Normal 5 2 35" xfId="626" xr:uid="{00000000-0005-0000-0000-0000C0060000}"/>
    <cellStyle name="Excel Built-in Normal 5 2 36" xfId="627" xr:uid="{00000000-0005-0000-0000-0000C1060000}"/>
    <cellStyle name="Excel Built-in Normal 5 2 37" xfId="628" xr:uid="{00000000-0005-0000-0000-0000C2060000}"/>
    <cellStyle name="Excel Built-in Normal 5 2 38" xfId="629" xr:uid="{00000000-0005-0000-0000-0000C3060000}"/>
    <cellStyle name="Excel Built-in Normal 5 2 39" xfId="630" xr:uid="{00000000-0005-0000-0000-0000C4060000}"/>
    <cellStyle name="Excel Built-in Normal 5 2 4" xfId="631" xr:uid="{00000000-0005-0000-0000-0000C5060000}"/>
    <cellStyle name="Excel Built-in Normal 5 2 40" xfId="632" xr:uid="{00000000-0005-0000-0000-0000C6060000}"/>
    <cellStyle name="Excel Built-in Normal 5 2 41" xfId="633" xr:uid="{00000000-0005-0000-0000-0000C7060000}"/>
    <cellStyle name="Excel Built-in Normal 5 2 42" xfId="634" xr:uid="{00000000-0005-0000-0000-0000C8060000}"/>
    <cellStyle name="Excel Built-in Normal 5 2 43" xfId="635" xr:uid="{00000000-0005-0000-0000-0000C9060000}"/>
    <cellStyle name="Excel Built-in Normal 5 2 44" xfId="636" xr:uid="{00000000-0005-0000-0000-0000CA060000}"/>
    <cellStyle name="Excel Built-in Normal 5 2 45" xfId="637" xr:uid="{00000000-0005-0000-0000-0000CB060000}"/>
    <cellStyle name="Excel Built-in Normal 5 2 5" xfId="638" xr:uid="{00000000-0005-0000-0000-0000CC060000}"/>
    <cellStyle name="Excel Built-in Normal 5 2 6" xfId="639" xr:uid="{00000000-0005-0000-0000-0000CD060000}"/>
    <cellStyle name="Excel Built-in Normal 5 2 7" xfId="640" xr:uid="{00000000-0005-0000-0000-0000CE060000}"/>
    <cellStyle name="Excel Built-in Normal 5 2 8" xfId="641" xr:uid="{00000000-0005-0000-0000-0000CF060000}"/>
    <cellStyle name="Excel Built-in Normal 5 2 9" xfId="642" xr:uid="{00000000-0005-0000-0000-0000D0060000}"/>
    <cellStyle name="Excel Built-in Normal 50" xfId="643" xr:uid="{00000000-0005-0000-0000-0000D1060000}"/>
    <cellStyle name="Excel Built-in Normal 51" xfId="644" xr:uid="{00000000-0005-0000-0000-0000D2060000}"/>
    <cellStyle name="Excel Built-in Normal 6" xfId="645" xr:uid="{00000000-0005-0000-0000-0000D3060000}"/>
    <cellStyle name="Excel Built-in Normal 6 2" xfId="646" xr:uid="{00000000-0005-0000-0000-0000D4060000}"/>
    <cellStyle name="Excel Built-in Normal 6 2 10" xfId="647" xr:uid="{00000000-0005-0000-0000-0000D5060000}"/>
    <cellStyle name="Excel Built-in Normal 6 2 11" xfId="648" xr:uid="{00000000-0005-0000-0000-0000D6060000}"/>
    <cellStyle name="Excel Built-in Normal 6 2 12" xfId="649" xr:uid="{00000000-0005-0000-0000-0000D7060000}"/>
    <cellStyle name="Excel Built-in Normal 6 2 13" xfId="650" xr:uid="{00000000-0005-0000-0000-0000D8060000}"/>
    <cellStyle name="Excel Built-in Normal 6 2 14" xfId="651" xr:uid="{00000000-0005-0000-0000-0000D9060000}"/>
    <cellStyle name="Excel Built-in Normal 6 2 15" xfId="652" xr:uid="{00000000-0005-0000-0000-0000DA060000}"/>
    <cellStyle name="Excel Built-in Normal 6 2 16" xfId="653" xr:uid="{00000000-0005-0000-0000-0000DB060000}"/>
    <cellStyle name="Excel Built-in Normal 6 2 17" xfId="654" xr:uid="{00000000-0005-0000-0000-0000DC060000}"/>
    <cellStyle name="Excel Built-in Normal 6 2 18" xfId="655" xr:uid="{00000000-0005-0000-0000-0000DD060000}"/>
    <cellStyle name="Excel Built-in Normal 6 2 19" xfId="656" xr:uid="{00000000-0005-0000-0000-0000DE060000}"/>
    <cellStyle name="Excel Built-in Normal 6 2 2" xfId="657" xr:uid="{00000000-0005-0000-0000-0000DF060000}"/>
    <cellStyle name="Excel Built-in Normal 6 2 20" xfId="658" xr:uid="{00000000-0005-0000-0000-0000E0060000}"/>
    <cellStyle name="Excel Built-in Normal 6 2 21" xfId="659" xr:uid="{00000000-0005-0000-0000-0000E1060000}"/>
    <cellStyle name="Excel Built-in Normal 6 2 22" xfId="660" xr:uid="{00000000-0005-0000-0000-0000E2060000}"/>
    <cellStyle name="Excel Built-in Normal 6 2 23" xfId="661" xr:uid="{00000000-0005-0000-0000-0000E3060000}"/>
    <cellStyle name="Excel Built-in Normal 6 2 24" xfId="662" xr:uid="{00000000-0005-0000-0000-0000E4060000}"/>
    <cellStyle name="Excel Built-in Normal 6 2 25" xfId="663" xr:uid="{00000000-0005-0000-0000-0000E5060000}"/>
    <cellStyle name="Excel Built-in Normal 6 2 26" xfId="664" xr:uid="{00000000-0005-0000-0000-0000E6060000}"/>
    <cellStyle name="Excel Built-in Normal 6 2 27" xfId="665" xr:uid="{00000000-0005-0000-0000-0000E7060000}"/>
    <cellStyle name="Excel Built-in Normal 6 2 28" xfId="666" xr:uid="{00000000-0005-0000-0000-0000E8060000}"/>
    <cellStyle name="Excel Built-in Normal 6 2 29" xfId="667" xr:uid="{00000000-0005-0000-0000-0000E9060000}"/>
    <cellStyle name="Excel Built-in Normal 6 2 3" xfId="668" xr:uid="{00000000-0005-0000-0000-0000EA060000}"/>
    <cellStyle name="Excel Built-in Normal 6 2 30" xfId="669" xr:uid="{00000000-0005-0000-0000-0000EB060000}"/>
    <cellStyle name="Excel Built-in Normal 6 2 31" xfId="670" xr:uid="{00000000-0005-0000-0000-0000EC060000}"/>
    <cellStyle name="Excel Built-in Normal 6 2 32" xfId="671" xr:uid="{00000000-0005-0000-0000-0000ED060000}"/>
    <cellStyle name="Excel Built-in Normal 6 2 33" xfId="672" xr:uid="{00000000-0005-0000-0000-0000EE060000}"/>
    <cellStyle name="Excel Built-in Normal 6 2 34" xfId="673" xr:uid="{00000000-0005-0000-0000-0000EF060000}"/>
    <cellStyle name="Excel Built-in Normal 6 2 35" xfId="674" xr:uid="{00000000-0005-0000-0000-0000F0060000}"/>
    <cellStyle name="Excel Built-in Normal 6 2 36" xfId="675" xr:uid="{00000000-0005-0000-0000-0000F1060000}"/>
    <cellStyle name="Excel Built-in Normal 6 2 37" xfId="676" xr:uid="{00000000-0005-0000-0000-0000F2060000}"/>
    <cellStyle name="Excel Built-in Normal 6 2 38" xfId="677" xr:uid="{00000000-0005-0000-0000-0000F3060000}"/>
    <cellStyle name="Excel Built-in Normal 6 2 39" xfId="678" xr:uid="{00000000-0005-0000-0000-0000F4060000}"/>
    <cellStyle name="Excel Built-in Normal 6 2 4" xfId="679" xr:uid="{00000000-0005-0000-0000-0000F5060000}"/>
    <cellStyle name="Excel Built-in Normal 6 2 40" xfId="680" xr:uid="{00000000-0005-0000-0000-0000F6060000}"/>
    <cellStyle name="Excel Built-in Normal 6 2 41" xfId="681" xr:uid="{00000000-0005-0000-0000-0000F7060000}"/>
    <cellStyle name="Excel Built-in Normal 6 2 42" xfId="682" xr:uid="{00000000-0005-0000-0000-0000F8060000}"/>
    <cellStyle name="Excel Built-in Normal 6 2 43" xfId="683" xr:uid="{00000000-0005-0000-0000-0000F9060000}"/>
    <cellStyle name="Excel Built-in Normal 6 2 44" xfId="684" xr:uid="{00000000-0005-0000-0000-0000FA060000}"/>
    <cellStyle name="Excel Built-in Normal 6 2 45" xfId="685" xr:uid="{00000000-0005-0000-0000-0000FB060000}"/>
    <cellStyle name="Excel Built-in Normal 6 2 5" xfId="686" xr:uid="{00000000-0005-0000-0000-0000FC060000}"/>
    <cellStyle name="Excel Built-in Normal 6 2 6" xfId="687" xr:uid="{00000000-0005-0000-0000-0000FD060000}"/>
    <cellStyle name="Excel Built-in Normal 6 2 7" xfId="688" xr:uid="{00000000-0005-0000-0000-0000FE060000}"/>
    <cellStyle name="Excel Built-in Normal 6 2 8" xfId="689" xr:uid="{00000000-0005-0000-0000-0000FF060000}"/>
    <cellStyle name="Excel Built-in Normal 6 2 9" xfId="690" xr:uid="{00000000-0005-0000-0000-000000070000}"/>
    <cellStyle name="Excel Built-in Normal 7" xfId="691" xr:uid="{00000000-0005-0000-0000-000001070000}"/>
    <cellStyle name="Excel Built-in Normal 8" xfId="692" xr:uid="{00000000-0005-0000-0000-000002070000}"/>
    <cellStyle name="Excel Built-in Normal 9" xfId="693" xr:uid="{00000000-0005-0000-0000-000003070000}"/>
    <cellStyle name="Excel Built-in Normal_REQUERIMIENTO BOMBAS DE INFUSIÓN 2014" xfId="6171" xr:uid="{00000000-0005-0000-0000-000004070000}"/>
    <cellStyle name="Explanatory Text" xfId="73" xr:uid="{00000000-0005-0000-0000-000005070000}"/>
    <cellStyle name="Fecha" xfId="6172" xr:uid="{00000000-0005-0000-0000-000006070000}"/>
    <cellStyle name="Fecha 2" xfId="6173" xr:uid="{00000000-0005-0000-0000-000007070000}"/>
    <cellStyle name="Fecha 3" xfId="12327" xr:uid="{00000000-0005-0000-0000-000008070000}"/>
    <cellStyle name="Fijo" xfId="6174" xr:uid="{00000000-0005-0000-0000-000009070000}"/>
    <cellStyle name="Fijo 2" xfId="6175" xr:uid="{00000000-0005-0000-0000-00000A070000}"/>
    <cellStyle name="Fijo 3" xfId="12328" xr:uid="{00000000-0005-0000-0000-00000B070000}"/>
    <cellStyle name="Fixed" xfId="12329" xr:uid="{00000000-0005-0000-0000-00000C070000}"/>
    <cellStyle name="Fixed 2" xfId="12330" xr:uid="{00000000-0005-0000-0000-00000D070000}"/>
    <cellStyle name="Fixed 2 2" xfId="12331" xr:uid="{00000000-0005-0000-0000-00000E070000}"/>
    <cellStyle name="Fixed 2 2 2" xfId="12332" xr:uid="{00000000-0005-0000-0000-00000F070000}"/>
    <cellStyle name="Fixed 2 2 2 2" xfId="12333" xr:uid="{00000000-0005-0000-0000-000010070000}"/>
    <cellStyle name="Fixed 2 2 3" xfId="12334" xr:uid="{00000000-0005-0000-0000-000011070000}"/>
    <cellStyle name="Fixed 2 3" xfId="12335" xr:uid="{00000000-0005-0000-0000-000012070000}"/>
    <cellStyle name="Fixed 2 3 2" xfId="12336" xr:uid="{00000000-0005-0000-0000-000013070000}"/>
    <cellStyle name="Fixed 3" xfId="12337" xr:uid="{00000000-0005-0000-0000-000014070000}"/>
    <cellStyle name="Fixed 3 2" xfId="12338" xr:uid="{00000000-0005-0000-0000-000015070000}"/>
    <cellStyle name="Fixed 4" xfId="12339" xr:uid="{00000000-0005-0000-0000-000016070000}"/>
    <cellStyle name="Good" xfId="74" xr:uid="{00000000-0005-0000-0000-000017070000}"/>
    <cellStyle name="Heading 1" xfId="75" xr:uid="{00000000-0005-0000-0000-000018070000}"/>
    <cellStyle name="Heading 1 2" xfId="12341" xr:uid="{00000000-0005-0000-0000-000019070000}"/>
    <cellStyle name="Heading 1 2 2" xfId="12342" xr:uid="{00000000-0005-0000-0000-00001A070000}"/>
    <cellStyle name="Heading 1 2 2 2" xfId="12343" xr:uid="{00000000-0005-0000-0000-00001B070000}"/>
    <cellStyle name="Heading 1 2 2 2 2" xfId="12344" xr:uid="{00000000-0005-0000-0000-00001C070000}"/>
    <cellStyle name="Heading 1 2 2 3" xfId="12345" xr:uid="{00000000-0005-0000-0000-00001D070000}"/>
    <cellStyle name="Heading 1 2 3" xfId="12346" xr:uid="{00000000-0005-0000-0000-00001E070000}"/>
    <cellStyle name="Heading 1 2 3 2" xfId="12347" xr:uid="{00000000-0005-0000-0000-00001F070000}"/>
    <cellStyle name="Heading 1 3" xfId="12348" xr:uid="{00000000-0005-0000-0000-000020070000}"/>
    <cellStyle name="Heading 1 3 2" xfId="12349" xr:uid="{00000000-0005-0000-0000-000021070000}"/>
    <cellStyle name="Heading 1 4" xfId="12350" xr:uid="{00000000-0005-0000-0000-000022070000}"/>
    <cellStyle name="Heading 1 5" xfId="12340" xr:uid="{00000000-0005-0000-0000-000023070000}"/>
    <cellStyle name="Heading 2" xfId="76" xr:uid="{00000000-0005-0000-0000-000024070000}"/>
    <cellStyle name="Heading 2 2" xfId="12352" xr:uid="{00000000-0005-0000-0000-000025070000}"/>
    <cellStyle name="Heading 2 2 2" xfId="12353" xr:uid="{00000000-0005-0000-0000-000026070000}"/>
    <cellStyle name="Heading 2 2 2 2" xfId="12354" xr:uid="{00000000-0005-0000-0000-000027070000}"/>
    <cellStyle name="Heading 2 2 2 2 2" xfId="12355" xr:uid="{00000000-0005-0000-0000-000028070000}"/>
    <cellStyle name="Heading 2 2 2 3" xfId="12356" xr:uid="{00000000-0005-0000-0000-000029070000}"/>
    <cellStyle name="Heading 2 2 3" xfId="12357" xr:uid="{00000000-0005-0000-0000-00002A070000}"/>
    <cellStyle name="Heading 2 2 3 2" xfId="12358" xr:uid="{00000000-0005-0000-0000-00002B070000}"/>
    <cellStyle name="Heading 2 3" xfId="12359" xr:uid="{00000000-0005-0000-0000-00002C070000}"/>
    <cellStyle name="Heading 2 3 2" xfId="12360" xr:uid="{00000000-0005-0000-0000-00002D070000}"/>
    <cellStyle name="Heading 2 4" xfId="12361" xr:uid="{00000000-0005-0000-0000-00002E070000}"/>
    <cellStyle name="Heading 2 5" xfId="12351" xr:uid="{00000000-0005-0000-0000-00002F070000}"/>
    <cellStyle name="Heading 3" xfId="77" xr:uid="{00000000-0005-0000-0000-000030070000}"/>
    <cellStyle name="Heading 4" xfId="78" xr:uid="{00000000-0005-0000-0000-000031070000}"/>
    <cellStyle name="Hipervínculo" xfId="33927" builtinId="8"/>
    <cellStyle name="Hipervínculo 2" xfId="694" xr:uid="{00000000-0005-0000-0000-000032070000}"/>
    <cellStyle name="Hipervínculo 2 2" xfId="695" xr:uid="{00000000-0005-0000-0000-000033070000}"/>
    <cellStyle name="Hipervínculo 2 3" xfId="696" xr:uid="{00000000-0005-0000-0000-000034070000}"/>
    <cellStyle name="Hipervínculo 3" xfId="697" xr:uid="{00000000-0005-0000-0000-000035070000}"/>
    <cellStyle name="Hipervínculo 4" xfId="98" xr:uid="{00000000-0005-0000-0000-000036070000}"/>
    <cellStyle name="Incorrecto 1" xfId="6176" xr:uid="{00000000-0005-0000-0000-000037070000}"/>
    <cellStyle name="Incorrecto 10" xfId="6177" xr:uid="{00000000-0005-0000-0000-000038070000}"/>
    <cellStyle name="Incorrecto 10 1" xfId="12362" xr:uid="{00000000-0005-0000-0000-000039070000}"/>
    <cellStyle name="Incorrecto 11" xfId="12363" xr:uid="{00000000-0005-0000-0000-00003A070000}"/>
    <cellStyle name="Incorrecto 12" xfId="12364" xr:uid="{00000000-0005-0000-0000-00003B070000}"/>
    <cellStyle name="Incorrecto 13" xfId="12365" xr:uid="{00000000-0005-0000-0000-00003C070000}"/>
    <cellStyle name="Incorrecto 2" xfId="698" xr:uid="{00000000-0005-0000-0000-00003D070000}"/>
    <cellStyle name="Incorrecto 2 1" xfId="12366" xr:uid="{00000000-0005-0000-0000-00003E070000}"/>
    <cellStyle name="Incorrecto 2 2" xfId="699" xr:uid="{00000000-0005-0000-0000-00003F070000}"/>
    <cellStyle name="Incorrecto 3" xfId="700" xr:uid="{00000000-0005-0000-0000-000040070000}"/>
    <cellStyle name="Incorrecto 3 1" xfId="12367" xr:uid="{00000000-0005-0000-0000-000041070000}"/>
    <cellStyle name="Incorrecto 3 2" xfId="6178" xr:uid="{00000000-0005-0000-0000-000042070000}"/>
    <cellStyle name="Incorrecto 4" xfId="6179" xr:uid="{00000000-0005-0000-0000-000043070000}"/>
    <cellStyle name="Incorrecto 4 1" xfId="12368" xr:uid="{00000000-0005-0000-0000-000044070000}"/>
    <cellStyle name="Incorrecto 4 2" xfId="6180" xr:uid="{00000000-0005-0000-0000-000045070000}"/>
    <cellStyle name="Incorrecto 5" xfId="6181" xr:uid="{00000000-0005-0000-0000-000046070000}"/>
    <cellStyle name="Incorrecto 5 1" xfId="12369" xr:uid="{00000000-0005-0000-0000-000047070000}"/>
    <cellStyle name="Incorrecto 6" xfId="6182" xr:uid="{00000000-0005-0000-0000-000048070000}"/>
    <cellStyle name="Incorrecto 6 1" xfId="12370" xr:uid="{00000000-0005-0000-0000-000049070000}"/>
    <cellStyle name="Incorrecto 7" xfId="6183" xr:uid="{00000000-0005-0000-0000-00004A070000}"/>
    <cellStyle name="Incorrecto 7 1" xfId="12371" xr:uid="{00000000-0005-0000-0000-00004B070000}"/>
    <cellStyle name="Incorrecto 8" xfId="6184" xr:uid="{00000000-0005-0000-0000-00004C070000}"/>
    <cellStyle name="Incorrecto 8 1" xfId="12372" xr:uid="{00000000-0005-0000-0000-00004D070000}"/>
    <cellStyle name="Incorrecto 9" xfId="6185" xr:uid="{00000000-0005-0000-0000-00004E070000}"/>
    <cellStyle name="Incorrecto 9 1" xfId="12373" xr:uid="{00000000-0005-0000-0000-00004F070000}"/>
    <cellStyle name="Input" xfId="79" xr:uid="{00000000-0005-0000-0000-000050070000}"/>
    <cellStyle name="LAT-LON" xfId="6186" xr:uid="{00000000-0005-0000-0000-000051070000}"/>
    <cellStyle name="Linea horizontal" xfId="12374" xr:uid="{00000000-0005-0000-0000-000052070000}"/>
    <cellStyle name="Linea Inferior" xfId="6187" xr:uid="{00000000-0005-0000-0000-000053070000}"/>
    <cellStyle name="Linea Inferior 10" xfId="12375" xr:uid="{00000000-0005-0000-0000-000054070000}"/>
    <cellStyle name="Linea Inferior 11" xfId="12376" xr:uid="{00000000-0005-0000-0000-000055070000}"/>
    <cellStyle name="Linea Inferior 12" xfId="12377" xr:uid="{00000000-0005-0000-0000-000056070000}"/>
    <cellStyle name="Linea Inferior 13" xfId="12378" xr:uid="{00000000-0005-0000-0000-000057070000}"/>
    <cellStyle name="Linea Inferior 14" xfId="12379" xr:uid="{00000000-0005-0000-0000-000058070000}"/>
    <cellStyle name="Linea Inferior 15" xfId="12380" xr:uid="{00000000-0005-0000-0000-000059070000}"/>
    <cellStyle name="Linea Inferior 16" xfId="12381" xr:uid="{00000000-0005-0000-0000-00005A070000}"/>
    <cellStyle name="Linea Inferior 17" xfId="12382" xr:uid="{00000000-0005-0000-0000-00005B070000}"/>
    <cellStyle name="Linea Inferior 18" xfId="12383" xr:uid="{00000000-0005-0000-0000-00005C070000}"/>
    <cellStyle name="Linea Inferior 19" xfId="12384" xr:uid="{00000000-0005-0000-0000-00005D070000}"/>
    <cellStyle name="Linea Inferior 2" xfId="6188" xr:uid="{00000000-0005-0000-0000-00005E070000}"/>
    <cellStyle name="Linea Inferior 2 10" xfId="12385" xr:uid="{00000000-0005-0000-0000-00005F070000}"/>
    <cellStyle name="Linea Inferior 2 11" xfId="12386" xr:uid="{00000000-0005-0000-0000-000060070000}"/>
    <cellStyle name="Linea Inferior 2 12" xfId="12387" xr:uid="{00000000-0005-0000-0000-000061070000}"/>
    <cellStyle name="Linea Inferior 2 13" xfId="12388" xr:uid="{00000000-0005-0000-0000-000062070000}"/>
    <cellStyle name="Linea Inferior 2 14" xfId="12389" xr:uid="{00000000-0005-0000-0000-000063070000}"/>
    <cellStyle name="Linea Inferior 2 15" xfId="12390" xr:uid="{00000000-0005-0000-0000-000064070000}"/>
    <cellStyle name="Linea Inferior 2 16" xfId="12391" xr:uid="{00000000-0005-0000-0000-000065070000}"/>
    <cellStyle name="Linea Inferior 2 17" xfId="12392" xr:uid="{00000000-0005-0000-0000-000066070000}"/>
    <cellStyle name="Linea Inferior 2 18" xfId="12393" xr:uid="{00000000-0005-0000-0000-000067070000}"/>
    <cellStyle name="Linea Inferior 2 19" xfId="12394" xr:uid="{00000000-0005-0000-0000-000068070000}"/>
    <cellStyle name="Linea Inferior 2 2" xfId="12395" xr:uid="{00000000-0005-0000-0000-000069070000}"/>
    <cellStyle name="Linea Inferior 2 20" xfId="12396" xr:uid="{00000000-0005-0000-0000-00006A070000}"/>
    <cellStyle name="Linea Inferior 2 21" xfId="12397" xr:uid="{00000000-0005-0000-0000-00006B070000}"/>
    <cellStyle name="Linea Inferior 2 22" xfId="12398" xr:uid="{00000000-0005-0000-0000-00006C070000}"/>
    <cellStyle name="Linea Inferior 2 23" xfId="12399" xr:uid="{00000000-0005-0000-0000-00006D070000}"/>
    <cellStyle name="Linea Inferior 2 24" xfId="12400" xr:uid="{00000000-0005-0000-0000-00006E070000}"/>
    <cellStyle name="Linea Inferior 2 25" xfId="12401" xr:uid="{00000000-0005-0000-0000-00006F070000}"/>
    <cellStyle name="Linea Inferior 2 26" xfId="12402" xr:uid="{00000000-0005-0000-0000-000070070000}"/>
    <cellStyle name="Linea Inferior 2 27" xfId="12403" xr:uid="{00000000-0005-0000-0000-000071070000}"/>
    <cellStyle name="Linea Inferior 2 28" xfId="12404" xr:uid="{00000000-0005-0000-0000-000072070000}"/>
    <cellStyle name="Linea Inferior 2 3" xfId="12405" xr:uid="{00000000-0005-0000-0000-000073070000}"/>
    <cellStyle name="Linea Inferior 2 4" xfId="12406" xr:uid="{00000000-0005-0000-0000-000074070000}"/>
    <cellStyle name="Linea Inferior 2 5" xfId="12407" xr:uid="{00000000-0005-0000-0000-000075070000}"/>
    <cellStyle name="Linea Inferior 2 6" xfId="12408" xr:uid="{00000000-0005-0000-0000-000076070000}"/>
    <cellStyle name="Linea Inferior 2 7" xfId="12409" xr:uid="{00000000-0005-0000-0000-000077070000}"/>
    <cellStyle name="Linea Inferior 2 8" xfId="12410" xr:uid="{00000000-0005-0000-0000-000078070000}"/>
    <cellStyle name="Linea Inferior 2 9" xfId="12411" xr:uid="{00000000-0005-0000-0000-000079070000}"/>
    <cellStyle name="Linea Inferior 20" xfId="12412" xr:uid="{00000000-0005-0000-0000-00007A070000}"/>
    <cellStyle name="Linea Inferior 21" xfId="12413" xr:uid="{00000000-0005-0000-0000-00007B070000}"/>
    <cellStyle name="Linea Inferior 22" xfId="12414" xr:uid="{00000000-0005-0000-0000-00007C070000}"/>
    <cellStyle name="Linea Inferior 23" xfId="12415" xr:uid="{00000000-0005-0000-0000-00007D070000}"/>
    <cellStyle name="Linea Inferior 24" xfId="12416" xr:uid="{00000000-0005-0000-0000-00007E070000}"/>
    <cellStyle name="Linea Inferior 25" xfId="12417" xr:uid="{00000000-0005-0000-0000-00007F070000}"/>
    <cellStyle name="Linea Inferior 26" xfId="12418" xr:uid="{00000000-0005-0000-0000-000080070000}"/>
    <cellStyle name="Linea Inferior 27" xfId="12419" xr:uid="{00000000-0005-0000-0000-000081070000}"/>
    <cellStyle name="Linea Inferior 28" xfId="12420" xr:uid="{00000000-0005-0000-0000-000082070000}"/>
    <cellStyle name="Linea Inferior 29" xfId="12421" xr:uid="{00000000-0005-0000-0000-000083070000}"/>
    <cellStyle name="Linea Inferior 3" xfId="12422" xr:uid="{00000000-0005-0000-0000-000084070000}"/>
    <cellStyle name="Linea Inferior 4" xfId="12423" xr:uid="{00000000-0005-0000-0000-000085070000}"/>
    <cellStyle name="Linea Inferior 5" xfId="12424" xr:uid="{00000000-0005-0000-0000-000086070000}"/>
    <cellStyle name="Linea Inferior 6" xfId="12425" xr:uid="{00000000-0005-0000-0000-000087070000}"/>
    <cellStyle name="Linea Inferior 7" xfId="12426" xr:uid="{00000000-0005-0000-0000-000088070000}"/>
    <cellStyle name="Linea Inferior 8" xfId="12427" xr:uid="{00000000-0005-0000-0000-000089070000}"/>
    <cellStyle name="Linea Inferior 9" xfId="12428" xr:uid="{00000000-0005-0000-0000-00008A070000}"/>
    <cellStyle name="Linea Superior" xfId="6189" xr:uid="{00000000-0005-0000-0000-00008B070000}"/>
    <cellStyle name="Linea Superior 2" xfId="6190" xr:uid="{00000000-0005-0000-0000-00008C070000}"/>
    <cellStyle name="Linea Tipo" xfId="6191" xr:uid="{00000000-0005-0000-0000-00008D070000}"/>
    <cellStyle name="Linea Tipo 2" xfId="6192" xr:uid="{00000000-0005-0000-0000-00008E070000}"/>
    <cellStyle name="Linked Cell" xfId="80" xr:uid="{00000000-0005-0000-0000-00008F070000}"/>
    <cellStyle name="MAND_x000d_CHECK.COMMAND_x000e_RENAME.COMMAND_x0008_SHOW.BAR_x000b_DELETE.MENU_x000e_DELETE.COMMAND_x000e_GET.CHA" xfId="11572" xr:uid="{00000000-0005-0000-0000-000090070000}"/>
    <cellStyle name="miles" xfId="6193" xr:uid="{00000000-0005-0000-0000-000091070000}"/>
    <cellStyle name="Miles 1 dec" xfId="6194" xr:uid="{00000000-0005-0000-0000-000092070000}"/>
    <cellStyle name="Miles 1 dec 2" xfId="6195" xr:uid="{00000000-0005-0000-0000-000093070000}"/>
    <cellStyle name="Miles_ANUIES_ENVIO" xfId="6196" xr:uid="{00000000-0005-0000-0000-000094070000}"/>
    <cellStyle name="Millares [0] 2" xfId="12429" xr:uid="{00000000-0005-0000-0000-000095070000}"/>
    <cellStyle name="Millares [0] 2 2" xfId="12430" xr:uid="{00000000-0005-0000-0000-000096070000}"/>
    <cellStyle name="Millares [0] 3" xfId="12431" xr:uid="{00000000-0005-0000-0000-000097070000}"/>
    <cellStyle name="Millares 10" xfId="12432" xr:uid="{00000000-0005-0000-0000-000098070000}"/>
    <cellStyle name="Millares 10 2" xfId="12433" xr:uid="{00000000-0005-0000-0000-000099070000}"/>
    <cellStyle name="Millares 10 3" xfId="12434" xr:uid="{00000000-0005-0000-0000-00009A070000}"/>
    <cellStyle name="Millares 100" xfId="12435" xr:uid="{00000000-0005-0000-0000-00009B070000}"/>
    <cellStyle name="Millares 101" xfId="12436" xr:uid="{00000000-0005-0000-0000-00009C070000}"/>
    <cellStyle name="Millares 102" xfId="12437" xr:uid="{00000000-0005-0000-0000-00009D070000}"/>
    <cellStyle name="Millares 103" xfId="12438" xr:uid="{00000000-0005-0000-0000-00009E070000}"/>
    <cellStyle name="Millares 104" xfId="12439" xr:uid="{00000000-0005-0000-0000-00009F070000}"/>
    <cellStyle name="Millares 105" xfId="12440" xr:uid="{00000000-0005-0000-0000-0000A0070000}"/>
    <cellStyle name="Millares 106" xfId="12441" xr:uid="{00000000-0005-0000-0000-0000A1070000}"/>
    <cellStyle name="Millares 107" xfId="12442" xr:uid="{00000000-0005-0000-0000-0000A2070000}"/>
    <cellStyle name="Millares 108" xfId="12443" xr:uid="{00000000-0005-0000-0000-0000A3070000}"/>
    <cellStyle name="Millares 109" xfId="12444" xr:uid="{00000000-0005-0000-0000-0000A4070000}"/>
    <cellStyle name="Millares 11" xfId="12445" xr:uid="{00000000-0005-0000-0000-0000A5070000}"/>
    <cellStyle name="Millares 11 2" xfId="12446" xr:uid="{00000000-0005-0000-0000-0000A6070000}"/>
    <cellStyle name="Millares 110" xfId="12447" xr:uid="{00000000-0005-0000-0000-0000A7070000}"/>
    <cellStyle name="Millares 111" xfId="12448" xr:uid="{00000000-0005-0000-0000-0000A8070000}"/>
    <cellStyle name="Millares 112" xfId="12449" xr:uid="{00000000-0005-0000-0000-0000A9070000}"/>
    <cellStyle name="Millares 113" xfId="12450" xr:uid="{00000000-0005-0000-0000-0000AA070000}"/>
    <cellStyle name="Millares 114" xfId="12451" xr:uid="{00000000-0005-0000-0000-0000AB070000}"/>
    <cellStyle name="Millares 115" xfId="12452" xr:uid="{00000000-0005-0000-0000-0000AC070000}"/>
    <cellStyle name="Millares 116" xfId="12453" xr:uid="{00000000-0005-0000-0000-0000AD070000}"/>
    <cellStyle name="Millares 117" xfId="12454" xr:uid="{00000000-0005-0000-0000-0000AE070000}"/>
    <cellStyle name="Millares 118" xfId="12455" xr:uid="{00000000-0005-0000-0000-0000AF070000}"/>
    <cellStyle name="Millares 119" xfId="12456" xr:uid="{00000000-0005-0000-0000-0000B0070000}"/>
    <cellStyle name="Millares 12" xfId="12457" xr:uid="{00000000-0005-0000-0000-0000B1070000}"/>
    <cellStyle name="Millares 12 2" xfId="12458" xr:uid="{00000000-0005-0000-0000-0000B2070000}"/>
    <cellStyle name="Millares 120" xfId="12459" xr:uid="{00000000-0005-0000-0000-0000B3070000}"/>
    <cellStyle name="Millares 121" xfId="12460" xr:uid="{00000000-0005-0000-0000-0000B4070000}"/>
    <cellStyle name="Millares 122" xfId="12461" xr:uid="{00000000-0005-0000-0000-0000B5070000}"/>
    <cellStyle name="Millares 123" xfId="12462" xr:uid="{00000000-0005-0000-0000-0000B6070000}"/>
    <cellStyle name="Millares 124" xfId="12463" xr:uid="{00000000-0005-0000-0000-0000B7070000}"/>
    <cellStyle name="Millares 125" xfId="12464" xr:uid="{00000000-0005-0000-0000-0000B8070000}"/>
    <cellStyle name="Millares 126" xfId="12465" xr:uid="{00000000-0005-0000-0000-0000B9070000}"/>
    <cellStyle name="Millares 126 2" xfId="12466" xr:uid="{00000000-0005-0000-0000-0000BA070000}"/>
    <cellStyle name="Millares 127" xfId="12467" xr:uid="{00000000-0005-0000-0000-0000BB070000}"/>
    <cellStyle name="Millares 127 2" xfId="12468" xr:uid="{00000000-0005-0000-0000-0000BC070000}"/>
    <cellStyle name="Millares 128" xfId="12469" xr:uid="{00000000-0005-0000-0000-0000BD070000}"/>
    <cellStyle name="Millares 128 2" xfId="12470" xr:uid="{00000000-0005-0000-0000-0000BE070000}"/>
    <cellStyle name="Millares 129" xfId="12471" xr:uid="{00000000-0005-0000-0000-0000BF070000}"/>
    <cellStyle name="Millares 129 2" xfId="12472" xr:uid="{00000000-0005-0000-0000-0000C0070000}"/>
    <cellStyle name="Millares 13" xfId="12473" xr:uid="{00000000-0005-0000-0000-0000C1070000}"/>
    <cellStyle name="Millares 13 2" xfId="12474" xr:uid="{00000000-0005-0000-0000-0000C2070000}"/>
    <cellStyle name="Millares 130" xfId="12475" xr:uid="{00000000-0005-0000-0000-0000C3070000}"/>
    <cellStyle name="Millares 130 2" xfId="12476" xr:uid="{00000000-0005-0000-0000-0000C4070000}"/>
    <cellStyle name="Millares 131" xfId="12477" xr:uid="{00000000-0005-0000-0000-0000C5070000}"/>
    <cellStyle name="Millares 131 2" xfId="12478" xr:uid="{00000000-0005-0000-0000-0000C6070000}"/>
    <cellStyle name="Millares 132" xfId="12479" xr:uid="{00000000-0005-0000-0000-0000C7070000}"/>
    <cellStyle name="Millares 132 2" xfId="12480" xr:uid="{00000000-0005-0000-0000-0000C8070000}"/>
    <cellStyle name="Millares 133" xfId="12481" xr:uid="{00000000-0005-0000-0000-0000C9070000}"/>
    <cellStyle name="Millares 133 2" xfId="12482" xr:uid="{00000000-0005-0000-0000-0000CA070000}"/>
    <cellStyle name="Millares 134" xfId="12483" xr:uid="{00000000-0005-0000-0000-0000CB070000}"/>
    <cellStyle name="Millares 134 2" xfId="12484" xr:uid="{00000000-0005-0000-0000-0000CC070000}"/>
    <cellStyle name="Millares 135" xfId="12485" xr:uid="{00000000-0005-0000-0000-0000CD070000}"/>
    <cellStyle name="Millares 135 2" xfId="12486" xr:uid="{00000000-0005-0000-0000-0000CE070000}"/>
    <cellStyle name="Millares 136" xfId="12487" xr:uid="{00000000-0005-0000-0000-0000CF070000}"/>
    <cellStyle name="Millares 136 2" xfId="12488" xr:uid="{00000000-0005-0000-0000-0000D0070000}"/>
    <cellStyle name="Millares 137" xfId="12489" xr:uid="{00000000-0005-0000-0000-0000D1070000}"/>
    <cellStyle name="Millares 137 2" xfId="12490" xr:uid="{00000000-0005-0000-0000-0000D2070000}"/>
    <cellStyle name="Millares 138" xfId="12491" xr:uid="{00000000-0005-0000-0000-0000D3070000}"/>
    <cellStyle name="Millares 138 2" xfId="12492" xr:uid="{00000000-0005-0000-0000-0000D4070000}"/>
    <cellStyle name="Millares 139" xfId="12493" xr:uid="{00000000-0005-0000-0000-0000D5070000}"/>
    <cellStyle name="Millares 139 2" xfId="12494" xr:uid="{00000000-0005-0000-0000-0000D6070000}"/>
    <cellStyle name="Millares 14" xfId="12495" xr:uid="{00000000-0005-0000-0000-0000D7070000}"/>
    <cellStyle name="Millares 140" xfId="12496" xr:uid="{00000000-0005-0000-0000-0000D8070000}"/>
    <cellStyle name="Millares 140 2" xfId="12497" xr:uid="{00000000-0005-0000-0000-0000D9070000}"/>
    <cellStyle name="Millares 141" xfId="12498" xr:uid="{00000000-0005-0000-0000-0000DA070000}"/>
    <cellStyle name="Millares 141 2" xfId="12499" xr:uid="{00000000-0005-0000-0000-0000DB070000}"/>
    <cellStyle name="Millares 142" xfId="12500" xr:uid="{00000000-0005-0000-0000-0000DC070000}"/>
    <cellStyle name="Millares 142 2" xfId="12501" xr:uid="{00000000-0005-0000-0000-0000DD070000}"/>
    <cellStyle name="Millares 143" xfId="12502" xr:uid="{00000000-0005-0000-0000-0000DE070000}"/>
    <cellStyle name="Millares 143 2" xfId="12503" xr:uid="{00000000-0005-0000-0000-0000DF070000}"/>
    <cellStyle name="Millares 144" xfId="12504" xr:uid="{00000000-0005-0000-0000-0000E0070000}"/>
    <cellStyle name="Millares 144 2" xfId="12505" xr:uid="{00000000-0005-0000-0000-0000E1070000}"/>
    <cellStyle name="Millares 145" xfId="12506" xr:uid="{00000000-0005-0000-0000-0000E2070000}"/>
    <cellStyle name="Millares 145 2" xfId="12507" xr:uid="{00000000-0005-0000-0000-0000E3070000}"/>
    <cellStyle name="Millares 146" xfId="12508" xr:uid="{00000000-0005-0000-0000-0000E4070000}"/>
    <cellStyle name="Millares 146 2" xfId="12509" xr:uid="{00000000-0005-0000-0000-0000E5070000}"/>
    <cellStyle name="Millares 147" xfId="12510" xr:uid="{00000000-0005-0000-0000-0000E6070000}"/>
    <cellStyle name="Millares 147 2" xfId="12511" xr:uid="{00000000-0005-0000-0000-0000E7070000}"/>
    <cellStyle name="Millares 148" xfId="12512" xr:uid="{00000000-0005-0000-0000-0000E8070000}"/>
    <cellStyle name="Millares 148 2" xfId="12513" xr:uid="{00000000-0005-0000-0000-0000E9070000}"/>
    <cellStyle name="Millares 149" xfId="12514" xr:uid="{00000000-0005-0000-0000-0000EA070000}"/>
    <cellStyle name="Millares 149 2" xfId="12515" xr:uid="{00000000-0005-0000-0000-0000EB070000}"/>
    <cellStyle name="Millares 15" xfId="12516" xr:uid="{00000000-0005-0000-0000-0000EC070000}"/>
    <cellStyle name="Millares 15 2" xfId="12517" xr:uid="{00000000-0005-0000-0000-0000ED070000}"/>
    <cellStyle name="Millares 150" xfId="12518" xr:uid="{00000000-0005-0000-0000-0000EE070000}"/>
    <cellStyle name="Millares 150 2" xfId="12519" xr:uid="{00000000-0005-0000-0000-0000EF070000}"/>
    <cellStyle name="Millares 151" xfId="12520" xr:uid="{00000000-0005-0000-0000-0000F0070000}"/>
    <cellStyle name="Millares 151 2" xfId="12521" xr:uid="{00000000-0005-0000-0000-0000F1070000}"/>
    <cellStyle name="Millares 152" xfId="12522" xr:uid="{00000000-0005-0000-0000-0000F2070000}"/>
    <cellStyle name="Millares 152 2" xfId="12523" xr:uid="{00000000-0005-0000-0000-0000F3070000}"/>
    <cellStyle name="Millares 153" xfId="12524" xr:uid="{00000000-0005-0000-0000-0000F4070000}"/>
    <cellStyle name="Millares 153 2" xfId="12525" xr:uid="{00000000-0005-0000-0000-0000F5070000}"/>
    <cellStyle name="Millares 154" xfId="12526" xr:uid="{00000000-0005-0000-0000-0000F6070000}"/>
    <cellStyle name="Millares 154 2" xfId="12527" xr:uid="{00000000-0005-0000-0000-0000F7070000}"/>
    <cellStyle name="Millares 155" xfId="12528" xr:uid="{00000000-0005-0000-0000-0000F8070000}"/>
    <cellStyle name="Millares 155 2" xfId="12529" xr:uid="{00000000-0005-0000-0000-0000F9070000}"/>
    <cellStyle name="Millares 156" xfId="12530" xr:uid="{00000000-0005-0000-0000-0000FA070000}"/>
    <cellStyle name="Millares 156 2" xfId="12531" xr:uid="{00000000-0005-0000-0000-0000FB070000}"/>
    <cellStyle name="Millares 157" xfId="12532" xr:uid="{00000000-0005-0000-0000-0000FC070000}"/>
    <cellStyle name="Millares 158" xfId="12533" xr:uid="{00000000-0005-0000-0000-0000FD070000}"/>
    <cellStyle name="Millares 159" xfId="12534" xr:uid="{00000000-0005-0000-0000-0000FE070000}"/>
    <cellStyle name="Millares 16" xfId="12535" xr:uid="{00000000-0005-0000-0000-0000FF070000}"/>
    <cellStyle name="Millares 16 2" xfId="12536" xr:uid="{00000000-0005-0000-0000-000000080000}"/>
    <cellStyle name="Millares 160" xfId="12537" xr:uid="{00000000-0005-0000-0000-000001080000}"/>
    <cellStyle name="Millares 161" xfId="12538" xr:uid="{00000000-0005-0000-0000-000002080000}"/>
    <cellStyle name="Millares 162" xfId="12539" xr:uid="{00000000-0005-0000-0000-000003080000}"/>
    <cellStyle name="Millares 163" xfId="12540" xr:uid="{00000000-0005-0000-0000-000004080000}"/>
    <cellStyle name="Millares 164" xfId="12541" xr:uid="{00000000-0005-0000-0000-000005080000}"/>
    <cellStyle name="Millares 165" xfId="12542" xr:uid="{00000000-0005-0000-0000-000006080000}"/>
    <cellStyle name="Millares 166" xfId="12543" xr:uid="{00000000-0005-0000-0000-000007080000}"/>
    <cellStyle name="Millares 167" xfId="12544" xr:uid="{00000000-0005-0000-0000-000008080000}"/>
    <cellStyle name="Millares 167 2" xfId="12545" xr:uid="{00000000-0005-0000-0000-000009080000}"/>
    <cellStyle name="Millares 167 2 2" xfId="12546" xr:uid="{00000000-0005-0000-0000-00000A080000}"/>
    <cellStyle name="Millares 168" xfId="12547" xr:uid="{00000000-0005-0000-0000-00000B080000}"/>
    <cellStyle name="Millares 168 2" xfId="12548" xr:uid="{00000000-0005-0000-0000-00000C080000}"/>
    <cellStyle name="Millares 168 2 2" xfId="12549" xr:uid="{00000000-0005-0000-0000-00000D080000}"/>
    <cellStyle name="Millares 169" xfId="12550" xr:uid="{00000000-0005-0000-0000-00000E080000}"/>
    <cellStyle name="Millares 169 2" xfId="12551" xr:uid="{00000000-0005-0000-0000-00000F080000}"/>
    <cellStyle name="Millares 169 2 2" xfId="12552" xr:uid="{00000000-0005-0000-0000-000010080000}"/>
    <cellStyle name="Millares 17" xfId="12553" xr:uid="{00000000-0005-0000-0000-000011080000}"/>
    <cellStyle name="Millares 170" xfId="12554" xr:uid="{00000000-0005-0000-0000-000012080000}"/>
    <cellStyle name="Millares 170 2" xfId="12555" xr:uid="{00000000-0005-0000-0000-000013080000}"/>
    <cellStyle name="Millares 170 2 2" xfId="12556" xr:uid="{00000000-0005-0000-0000-000014080000}"/>
    <cellStyle name="Millares 171" xfId="12557" xr:uid="{00000000-0005-0000-0000-000015080000}"/>
    <cellStyle name="Millares 172" xfId="12558" xr:uid="{00000000-0005-0000-0000-000016080000}"/>
    <cellStyle name="Millares 173" xfId="12559" xr:uid="{00000000-0005-0000-0000-000017080000}"/>
    <cellStyle name="Millares 174" xfId="12560" xr:uid="{00000000-0005-0000-0000-000018080000}"/>
    <cellStyle name="Millares 175" xfId="12561" xr:uid="{00000000-0005-0000-0000-000019080000}"/>
    <cellStyle name="Millares 176" xfId="12562" xr:uid="{00000000-0005-0000-0000-00001A080000}"/>
    <cellStyle name="Millares 177" xfId="12563" xr:uid="{00000000-0005-0000-0000-00001B080000}"/>
    <cellStyle name="Millares 178" xfId="12564" xr:uid="{00000000-0005-0000-0000-00001C080000}"/>
    <cellStyle name="Millares 179" xfId="12565" xr:uid="{00000000-0005-0000-0000-00001D080000}"/>
    <cellStyle name="Millares 18" xfId="12566" xr:uid="{00000000-0005-0000-0000-00001E080000}"/>
    <cellStyle name="Millares 18 2" xfId="12567" xr:uid="{00000000-0005-0000-0000-00001F080000}"/>
    <cellStyle name="Millares 180" xfId="12568" xr:uid="{00000000-0005-0000-0000-000020080000}"/>
    <cellStyle name="Millares 181" xfId="12569" xr:uid="{00000000-0005-0000-0000-000021080000}"/>
    <cellStyle name="Millares 182" xfId="12570" xr:uid="{00000000-0005-0000-0000-000022080000}"/>
    <cellStyle name="Millares 183" xfId="12571" xr:uid="{00000000-0005-0000-0000-000023080000}"/>
    <cellStyle name="Millares 184" xfId="12572" xr:uid="{00000000-0005-0000-0000-000024080000}"/>
    <cellStyle name="Millares 185" xfId="12573" xr:uid="{00000000-0005-0000-0000-000025080000}"/>
    <cellStyle name="Millares 186" xfId="12574" xr:uid="{00000000-0005-0000-0000-000026080000}"/>
    <cellStyle name="Millares 187" xfId="12575" xr:uid="{00000000-0005-0000-0000-000027080000}"/>
    <cellStyle name="Millares 188" xfId="12576" xr:uid="{00000000-0005-0000-0000-000028080000}"/>
    <cellStyle name="Millares 189" xfId="12577" xr:uid="{00000000-0005-0000-0000-000029080000}"/>
    <cellStyle name="Millares 19" xfId="12578" xr:uid="{00000000-0005-0000-0000-00002A080000}"/>
    <cellStyle name="Millares 19 2" xfId="12579" xr:uid="{00000000-0005-0000-0000-00002B080000}"/>
    <cellStyle name="Millares 190" xfId="12580" xr:uid="{00000000-0005-0000-0000-00002C080000}"/>
    <cellStyle name="Millares 190 2" xfId="12581" xr:uid="{00000000-0005-0000-0000-00002D080000}"/>
    <cellStyle name="Millares 191" xfId="12582" xr:uid="{00000000-0005-0000-0000-00002E080000}"/>
    <cellStyle name="Millares 192" xfId="12583" xr:uid="{00000000-0005-0000-0000-00002F080000}"/>
    <cellStyle name="Millares 193" xfId="12584" xr:uid="{00000000-0005-0000-0000-000030080000}"/>
    <cellStyle name="Millares 194" xfId="12585" xr:uid="{00000000-0005-0000-0000-000031080000}"/>
    <cellStyle name="Millares 195" xfId="12586" xr:uid="{00000000-0005-0000-0000-000032080000}"/>
    <cellStyle name="Millares 195 2" xfId="12587" xr:uid="{00000000-0005-0000-0000-000033080000}"/>
    <cellStyle name="Millares 196" xfId="12588" xr:uid="{00000000-0005-0000-0000-000034080000}"/>
    <cellStyle name="Millares 197" xfId="12589" xr:uid="{00000000-0005-0000-0000-000035080000}"/>
    <cellStyle name="Millares 198" xfId="12590" xr:uid="{00000000-0005-0000-0000-000036080000}"/>
    <cellStyle name="Millares 199" xfId="12591" xr:uid="{00000000-0005-0000-0000-000037080000}"/>
    <cellStyle name="Millares 2" xfId="81" xr:uid="{00000000-0005-0000-0000-000038080000}"/>
    <cellStyle name="Millares 2 10" xfId="701" xr:uid="{00000000-0005-0000-0000-000039080000}"/>
    <cellStyle name="Millares 2 10 2" xfId="8046" xr:uid="{00000000-0005-0000-0000-00003A080000}"/>
    <cellStyle name="Millares 2 10 3" xfId="12592" xr:uid="{00000000-0005-0000-0000-00003B080000}"/>
    <cellStyle name="Millares 2 11" xfId="702" xr:uid="{00000000-0005-0000-0000-00003C080000}"/>
    <cellStyle name="Millares 2 11 2" xfId="8047" xr:uid="{00000000-0005-0000-0000-00003D080000}"/>
    <cellStyle name="Millares 2 11 3" xfId="12593" xr:uid="{00000000-0005-0000-0000-00003E080000}"/>
    <cellStyle name="Millares 2 12" xfId="703" xr:uid="{00000000-0005-0000-0000-00003F080000}"/>
    <cellStyle name="Millares 2 12 2" xfId="8048" xr:uid="{00000000-0005-0000-0000-000040080000}"/>
    <cellStyle name="Millares 2 12 3" xfId="12594" xr:uid="{00000000-0005-0000-0000-000041080000}"/>
    <cellStyle name="Millares 2 13" xfId="704" xr:uid="{00000000-0005-0000-0000-000042080000}"/>
    <cellStyle name="Millares 2 13 2" xfId="8049" xr:uid="{00000000-0005-0000-0000-000043080000}"/>
    <cellStyle name="Millares 2 13 3" xfId="12595" xr:uid="{00000000-0005-0000-0000-000044080000}"/>
    <cellStyle name="Millares 2 14" xfId="705" xr:uid="{00000000-0005-0000-0000-000045080000}"/>
    <cellStyle name="Millares 2 14 2" xfId="8050" xr:uid="{00000000-0005-0000-0000-000046080000}"/>
    <cellStyle name="Millares 2 14 3" xfId="12596" xr:uid="{00000000-0005-0000-0000-000047080000}"/>
    <cellStyle name="Millares 2 15" xfId="706" xr:uid="{00000000-0005-0000-0000-000048080000}"/>
    <cellStyle name="Millares 2 15 2" xfId="8051" xr:uid="{00000000-0005-0000-0000-000049080000}"/>
    <cellStyle name="Millares 2 15 3" xfId="12597" xr:uid="{00000000-0005-0000-0000-00004A080000}"/>
    <cellStyle name="Millares 2 16" xfId="707" xr:uid="{00000000-0005-0000-0000-00004B080000}"/>
    <cellStyle name="Millares 2 16 2" xfId="8052" xr:uid="{00000000-0005-0000-0000-00004C080000}"/>
    <cellStyle name="Millares 2 16 3" xfId="12598" xr:uid="{00000000-0005-0000-0000-00004D080000}"/>
    <cellStyle name="Millares 2 17" xfId="708" xr:uid="{00000000-0005-0000-0000-00004E080000}"/>
    <cellStyle name="Millares 2 17 2" xfId="8053" xr:uid="{00000000-0005-0000-0000-00004F080000}"/>
    <cellStyle name="Millares 2 17 3" xfId="12599" xr:uid="{00000000-0005-0000-0000-000050080000}"/>
    <cellStyle name="Millares 2 18" xfId="709" xr:uid="{00000000-0005-0000-0000-000051080000}"/>
    <cellStyle name="Millares 2 18 2" xfId="8054" xr:uid="{00000000-0005-0000-0000-000052080000}"/>
    <cellStyle name="Millares 2 18 3" xfId="12600" xr:uid="{00000000-0005-0000-0000-000053080000}"/>
    <cellStyle name="Millares 2 19" xfId="710" xr:uid="{00000000-0005-0000-0000-000054080000}"/>
    <cellStyle name="Millares 2 19 2" xfId="8055" xr:uid="{00000000-0005-0000-0000-000055080000}"/>
    <cellStyle name="Millares 2 19 3" xfId="12601" xr:uid="{00000000-0005-0000-0000-000056080000}"/>
    <cellStyle name="Millares 2 2" xfId="711" xr:uid="{00000000-0005-0000-0000-000057080000}"/>
    <cellStyle name="Millares 2 2 2" xfId="6197" xr:uid="{00000000-0005-0000-0000-000058080000}"/>
    <cellStyle name="Millares 2 2 3" xfId="8056" xr:uid="{00000000-0005-0000-0000-000059080000}"/>
    <cellStyle name="Millares 2 2 4" xfId="12602" xr:uid="{00000000-0005-0000-0000-00005A080000}"/>
    <cellStyle name="Millares 2 20" xfId="712" xr:uid="{00000000-0005-0000-0000-00005B080000}"/>
    <cellStyle name="Millares 2 20 2" xfId="8057" xr:uid="{00000000-0005-0000-0000-00005C080000}"/>
    <cellStyle name="Millares 2 20 3" xfId="12603" xr:uid="{00000000-0005-0000-0000-00005D080000}"/>
    <cellStyle name="Millares 2 21" xfId="713" xr:uid="{00000000-0005-0000-0000-00005E080000}"/>
    <cellStyle name="Millares 2 21 2" xfId="8058" xr:uid="{00000000-0005-0000-0000-00005F080000}"/>
    <cellStyle name="Millares 2 21 3" xfId="12604" xr:uid="{00000000-0005-0000-0000-000060080000}"/>
    <cellStyle name="Millares 2 22" xfId="714" xr:uid="{00000000-0005-0000-0000-000061080000}"/>
    <cellStyle name="Millares 2 22 2" xfId="8059" xr:uid="{00000000-0005-0000-0000-000062080000}"/>
    <cellStyle name="Millares 2 22 3" xfId="12605" xr:uid="{00000000-0005-0000-0000-000063080000}"/>
    <cellStyle name="Millares 2 23" xfId="715" xr:uid="{00000000-0005-0000-0000-000064080000}"/>
    <cellStyle name="Millares 2 23 2" xfId="8060" xr:uid="{00000000-0005-0000-0000-000065080000}"/>
    <cellStyle name="Millares 2 23 3" xfId="12606" xr:uid="{00000000-0005-0000-0000-000066080000}"/>
    <cellStyle name="Millares 2 24" xfId="716" xr:uid="{00000000-0005-0000-0000-000067080000}"/>
    <cellStyle name="Millares 2 24 2" xfId="8061" xr:uid="{00000000-0005-0000-0000-000068080000}"/>
    <cellStyle name="Millares 2 24 3" xfId="12607" xr:uid="{00000000-0005-0000-0000-000069080000}"/>
    <cellStyle name="Millares 2 25" xfId="717" xr:uid="{00000000-0005-0000-0000-00006A080000}"/>
    <cellStyle name="Millares 2 25 2" xfId="8062" xr:uid="{00000000-0005-0000-0000-00006B080000}"/>
    <cellStyle name="Millares 2 25 3" xfId="12608" xr:uid="{00000000-0005-0000-0000-00006C080000}"/>
    <cellStyle name="Millares 2 26" xfId="718" xr:uid="{00000000-0005-0000-0000-00006D080000}"/>
    <cellStyle name="Millares 2 26 2" xfId="8063" xr:uid="{00000000-0005-0000-0000-00006E080000}"/>
    <cellStyle name="Millares 2 26 3" xfId="12609" xr:uid="{00000000-0005-0000-0000-00006F080000}"/>
    <cellStyle name="Millares 2 27" xfId="719" xr:uid="{00000000-0005-0000-0000-000070080000}"/>
    <cellStyle name="Millares 2 27 2" xfId="8064" xr:uid="{00000000-0005-0000-0000-000071080000}"/>
    <cellStyle name="Millares 2 27 3" xfId="12610" xr:uid="{00000000-0005-0000-0000-000072080000}"/>
    <cellStyle name="Millares 2 28" xfId="720" xr:uid="{00000000-0005-0000-0000-000073080000}"/>
    <cellStyle name="Millares 2 28 2" xfId="8065" xr:uid="{00000000-0005-0000-0000-000074080000}"/>
    <cellStyle name="Millares 2 28 3" xfId="12611" xr:uid="{00000000-0005-0000-0000-000075080000}"/>
    <cellStyle name="Millares 2 29" xfId="721" xr:uid="{00000000-0005-0000-0000-000076080000}"/>
    <cellStyle name="Millares 2 29 2" xfId="8066" xr:uid="{00000000-0005-0000-0000-000077080000}"/>
    <cellStyle name="Millares 2 29 3" xfId="12612" xr:uid="{00000000-0005-0000-0000-000078080000}"/>
    <cellStyle name="Millares 2 3" xfId="722" xr:uid="{00000000-0005-0000-0000-000079080000}"/>
    <cellStyle name="Millares 2 3 2" xfId="8067" xr:uid="{00000000-0005-0000-0000-00007A080000}"/>
    <cellStyle name="Millares 2 3 3" xfId="12613" xr:uid="{00000000-0005-0000-0000-00007B080000}"/>
    <cellStyle name="Millares 2 30" xfId="723" xr:uid="{00000000-0005-0000-0000-00007C080000}"/>
    <cellStyle name="Millares 2 30 2" xfId="8068" xr:uid="{00000000-0005-0000-0000-00007D080000}"/>
    <cellStyle name="Millares 2 30 3" xfId="12614" xr:uid="{00000000-0005-0000-0000-00007E080000}"/>
    <cellStyle name="Millares 2 31" xfId="724" xr:uid="{00000000-0005-0000-0000-00007F080000}"/>
    <cellStyle name="Millares 2 31 2" xfId="8069" xr:uid="{00000000-0005-0000-0000-000080080000}"/>
    <cellStyle name="Millares 2 31 3" xfId="12615" xr:uid="{00000000-0005-0000-0000-000081080000}"/>
    <cellStyle name="Millares 2 32" xfId="725" xr:uid="{00000000-0005-0000-0000-000082080000}"/>
    <cellStyle name="Millares 2 32 2" xfId="8070" xr:uid="{00000000-0005-0000-0000-000083080000}"/>
    <cellStyle name="Millares 2 32 3" xfId="12616" xr:uid="{00000000-0005-0000-0000-000084080000}"/>
    <cellStyle name="Millares 2 33" xfId="726" xr:uid="{00000000-0005-0000-0000-000085080000}"/>
    <cellStyle name="Millares 2 33 2" xfId="8071" xr:uid="{00000000-0005-0000-0000-000086080000}"/>
    <cellStyle name="Millares 2 33 3" xfId="12617" xr:uid="{00000000-0005-0000-0000-000087080000}"/>
    <cellStyle name="Millares 2 34" xfId="727" xr:uid="{00000000-0005-0000-0000-000088080000}"/>
    <cellStyle name="Millares 2 34 2" xfId="8072" xr:uid="{00000000-0005-0000-0000-000089080000}"/>
    <cellStyle name="Millares 2 34 3" xfId="12618" xr:uid="{00000000-0005-0000-0000-00008A080000}"/>
    <cellStyle name="Millares 2 35" xfId="728" xr:uid="{00000000-0005-0000-0000-00008B080000}"/>
    <cellStyle name="Millares 2 35 2" xfId="8073" xr:uid="{00000000-0005-0000-0000-00008C080000}"/>
    <cellStyle name="Millares 2 35 3" xfId="12619" xr:uid="{00000000-0005-0000-0000-00008D080000}"/>
    <cellStyle name="Millares 2 36" xfId="729" xr:uid="{00000000-0005-0000-0000-00008E080000}"/>
    <cellStyle name="Millares 2 36 2" xfId="8074" xr:uid="{00000000-0005-0000-0000-00008F080000}"/>
    <cellStyle name="Millares 2 36 3" xfId="12620" xr:uid="{00000000-0005-0000-0000-000090080000}"/>
    <cellStyle name="Millares 2 37" xfId="730" xr:uid="{00000000-0005-0000-0000-000091080000}"/>
    <cellStyle name="Millares 2 37 2" xfId="8075" xr:uid="{00000000-0005-0000-0000-000092080000}"/>
    <cellStyle name="Millares 2 37 3" xfId="12621" xr:uid="{00000000-0005-0000-0000-000093080000}"/>
    <cellStyle name="Millares 2 38" xfId="731" xr:uid="{00000000-0005-0000-0000-000094080000}"/>
    <cellStyle name="Millares 2 38 2" xfId="8076" xr:uid="{00000000-0005-0000-0000-000095080000}"/>
    <cellStyle name="Millares 2 38 3" xfId="12622" xr:uid="{00000000-0005-0000-0000-000096080000}"/>
    <cellStyle name="Millares 2 39" xfId="732" xr:uid="{00000000-0005-0000-0000-000097080000}"/>
    <cellStyle name="Millares 2 39 2" xfId="8077" xr:uid="{00000000-0005-0000-0000-000098080000}"/>
    <cellStyle name="Millares 2 39 3" xfId="12623" xr:uid="{00000000-0005-0000-0000-000099080000}"/>
    <cellStyle name="Millares 2 4" xfId="733" xr:uid="{00000000-0005-0000-0000-00009A080000}"/>
    <cellStyle name="Millares 2 4 2" xfId="8078" xr:uid="{00000000-0005-0000-0000-00009B080000}"/>
    <cellStyle name="Millares 2 4 3" xfId="12624" xr:uid="{00000000-0005-0000-0000-00009C080000}"/>
    <cellStyle name="Millares 2 40" xfId="734" xr:uid="{00000000-0005-0000-0000-00009D080000}"/>
    <cellStyle name="Millares 2 40 2" xfId="8079" xr:uid="{00000000-0005-0000-0000-00009E080000}"/>
    <cellStyle name="Millares 2 40 3" xfId="12625" xr:uid="{00000000-0005-0000-0000-00009F080000}"/>
    <cellStyle name="Millares 2 41" xfId="735" xr:uid="{00000000-0005-0000-0000-0000A0080000}"/>
    <cellStyle name="Millares 2 41 2" xfId="8080" xr:uid="{00000000-0005-0000-0000-0000A1080000}"/>
    <cellStyle name="Millares 2 41 3" xfId="12626" xr:uid="{00000000-0005-0000-0000-0000A2080000}"/>
    <cellStyle name="Millares 2 42" xfId="736" xr:uid="{00000000-0005-0000-0000-0000A3080000}"/>
    <cellStyle name="Millares 2 42 2" xfId="8081" xr:uid="{00000000-0005-0000-0000-0000A4080000}"/>
    <cellStyle name="Millares 2 42 3" xfId="12627" xr:uid="{00000000-0005-0000-0000-0000A5080000}"/>
    <cellStyle name="Millares 2 43" xfId="737" xr:uid="{00000000-0005-0000-0000-0000A6080000}"/>
    <cellStyle name="Millares 2 43 2" xfId="8082" xr:uid="{00000000-0005-0000-0000-0000A7080000}"/>
    <cellStyle name="Millares 2 43 3" xfId="12628" xr:uid="{00000000-0005-0000-0000-0000A8080000}"/>
    <cellStyle name="Millares 2 44" xfId="738" xr:uid="{00000000-0005-0000-0000-0000A9080000}"/>
    <cellStyle name="Millares 2 44 2" xfId="8083" xr:uid="{00000000-0005-0000-0000-0000AA080000}"/>
    <cellStyle name="Millares 2 44 3" xfId="12629" xr:uid="{00000000-0005-0000-0000-0000AB080000}"/>
    <cellStyle name="Millares 2 45" xfId="739" xr:uid="{00000000-0005-0000-0000-0000AC080000}"/>
    <cellStyle name="Millares 2 45 2" xfId="8084" xr:uid="{00000000-0005-0000-0000-0000AD080000}"/>
    <cellStyle name="Millares 2 45 3" xfId="12630" xr:uid="{00000000-0005-0000-0000-0000AE080000}"/>
    <cellStyle name="Millares 2 46" xfId="8034" xr:uid="{00000000-0005-0000-0000-0000AF080000}"/>
    <cellStyle name="Millares 2 46 2" xfId="12631" xr:uid="{00000000-0005-0000-0000-0000B0080000}"/>
    <cellStyle name="Millares 2 47" xfId="12632" xr:uid="{00000000-0005-0000-0000-0000B1080000}"/>
    <cellStyle name="Millares 2 48" xfId="92" xr:uid="{00000000-0005-0000-0000-0000B2080000}"/>
    <cellStyle name="Millares 2 5" xfId="740" xr:uid="{00000000-0005-0000-0000-0000B3080000}"/>
    <cellStyle name="Millares 2 5 2" xfId="8085" xr:uid="{00000000-0005-0000-0000-0000B4080000}"/>
    <cellStyle name="Millares 2 5 3" xfId="12633" xr:uid="{00000000-0005-0000-0000-0000B5080000}"/>
    <cellStyle name="Millares 2 6" xfId="741" xr:uid="{00000000-0005-0000-0000-0000B6080000}"/>
    <cellStyle name="Millares 2 6 2" xfId="8086" xr:uid="{00000000-0005-0000-0000-0000B7080000}"/>
    <cellStyle name="Millares 2 6 3" xfId="12634" xr:uid="{00000000-0005-0000-0000-0000B8080000}"/>
    <cellStyle name="Millares 2 7" xfId="742" xr:uid="{00000000-0005-0000-0000-0000B9080000}"/>
    <cellStyle name="Millares 2 7 2" xfId="8087" xr:uid="{00000000-0005-0000-0000-0000BA080000}"/>
    <cellStyle name="Millares 2 7 3" xfId="12635" xr:uid="{00000000-0005-0000-0000-0000BB080000}"/>
    <cellStyle name="Millares 2 8" xfId="743" xr:uid="{00000000-0005-0000-0000-0000BC080000}"/>
    <cellStyle name="Millares 2 8 2" xfId="8088" xr:uid="{00000000-0005-0000-0000-0000BD080000}"/>
    <cellStyle name="Millares 2 8 3" xfId="12636" xr:uid="{00000000-0005-0000-0000-0000BE080000}"/>
    <cellStyle name="Millares 2 9" xfId="744" xr:uid="{00000000-0005-0000-0000-0000BF080000}"/>
    <cellStyle name="Millares 2 9 2" xfId="8089" xr:uid="{00000000-0005-0000-0000-0000C0080000}"/>
    <cellStyle name="Millares 2 9 3" xfId="12637" xr:uid="{00000000-0005-0000-0000-0000C1080000}"/>
    <cellStyle name="Millares 20" xfId="12638" xr:uid="{00000000-0005-0000-0000-0000C2080000}"/>
    <cellStyle name="Millares 20 2" xfId="12639" xr:uid="{00000000-0005-0000-0000-0000C3080000}"/>
    <cellStyle name="Millares 200" xfId="12640" xr:uid="{00000000-0005-0000-0000-0000C4080000}"/>
    <cellStyle name="Millares 201" xfId="12641" xr:uid="{00000000-0005-0000-0000-0000C5080000}"/>
    <cellStyle name="Millares 201 2" xfId="12642" xr:uid="{00000000-0005-0000-0000-0000C6080000}"/>
    <cellStyle name="Millares 202" xfId="12643" xr:uid="{00000000-0005-0000-0000-0000C7080000}"/>
    <cellStyle name="Millares 202 2" xfId="12644" xr:uid="{00000000-0005-0000-0000-0000C8080000}"/>
    <cellStyle name="Millares 203" xfId="12645" xr:uid="{00000000-0005-0000-0000-0000C9080000}"/>
    <cellStyle name="Millares 203 2" xfId="12646" xr:uid="{00000000-0005-0000-0000-0000CA080000}"/>
    <cellStyle name="Millares 204" xfId="12647" xr:uid="{00000000-0005-0000-0000-0000CB080000}"/>
    <cellStyle name="Millares 204 2" xfId="12648" xr:uid="{00000000-0005-0000-0000-0000CC080000}"/>
    <cellStyle name="Millares 205" xfId="12649" xr:uid="{00000000-0005-0000-0000-0000CD080000}"/>
    <cellStyle name="Millares 205 2" xfId="12650" xr:uid="{00000000-0005-0000-0000-0000CE080000}"/>
    <cellStyle name="Millares 206" xfId="12651" xr:uid="{00000000-0005-0000-0000-0000CF080000}"/>
    <cellStyle name="Millares 206 2" xfId="12652" xr:uid="{00000000-0005-0000-0000-0000D0080000}"/>
    <cellStyle name="Millares 207" xfId="12653" xr:uid="{00000000-0005-0000-0000-0000D1080000}"/>
    <cellStyle name="Millares 207 2" xfId="12654" xr:uid="{00000000-0005-0000-0000-0000D2080000}"/>
    <cellStyle name="Millares 208" xfId="12655" xr:uid="{00000000-0005-0000-0000-0000D3080000}"/>
    <cellStyle name="Millares 208 2" xfId="12656" xr:uid="{00000000-0005-0000-0000-0000D4080000}"/>
    <cellStyle name="Millares 209" xfId="12657" xr:uid="{00000000-0005-0000-0000-0000D5080000}"/>
    <cellStyle name="Millares 209 2" xfId="12658" xr:uid="{00000000-0005-0000-0000-0000D6080000}"/>
    <cellStyle name="Millares 21" xfId="12659" xr:uid="{00000000-0005-0000-0000-0000D7080000}"/>
    <cellStyle name="Millares 21 2" xfId="12660" xr:uid="{00000000-0005-0000-0000-0000D8080000}"/>
    <cellStyle name="Millares 210" xfId="12661" xr:uid="{00000000-0005-0000-0000-0000D9080000}"/>
    <cellStyle name="Millares 210 2" xfId="12662" xr:uid="{00000000-0005-0000-0000-0000DA080000}"/>
    <cellStyle name="Millares 211" xfId="12663" xr:uid="{00000000-0005-0000-0000-0000DB080000}"/>
    <cellStyle name="Millares 211 2" xfId="12664" xr:uid="{00000000-0005-0000-0000-0000DC080000}"/>
    <cellStyle name="Millares 212" xfId="12665" xr:uid="{00000000-0005-0000-0000-0000DD080000}"/>
    <cellStyle name="Millares 212 2" xfId="12666" xr:uid="{00000000-0005-0000-0000-0000DE080000}"/>
    <cellStyle name="Millares 213" xfId="12667" xr:uid="{00000000-0005-0000-0000-0000DF080000}"/>
    <cellStyle name="Millares 213 2" xfId="12668" xr:uid="{00000000-0005-0000-0000-0000E0080000}"/>
    <cellStyle name="Millares 214" xfId="12669" xr:uid="{00000000-0005-0000-0000-0000E1080000}"/>
    <cellStyle name="Millares 214 2" xfId="12670" xr:uid="{00000000-0005-0000-0000-0000E2080000}"/>
    <cellStyle name="Millares 215" xfId="12671" xr:uid="{00000000-0005-0000-0000-0000E3080000}"/>
    <cellStyle name="Millares 215 2" xfId="12672" xr:uid="{00000000-0005-0000-0000-0000E4080000}"/>
    <cellStyle name="Millares 216" xfId="12673" xr:uid="{00000000-0005-0000-0000-0000E5080000}"/>
    <cellStyle name="Millares 216 2" xfId="12674" xr:uid="{00000000-0005-0000-0000-0000E6080000}"/>
    <cellStyle name="Millares 217" xfId="12675" xr:uid="{00000000-0005-0000-0000-0000E7080000}"/>
    <cellStyle name="Millares 217 2" xfId="12676" xr:uid="{00000000-0005-0000-0000-0000E8080000}"/>
    <cellStyle name="Millares 218" xfId="12677" xr:uid="{00000000-0005-0000-0000-0000E9080000}"/>
    <cellStyle name="Millares 218 2" xfId="12678" xr:uid="{00000000-0005-0000-0000-0000EA080000}"/>
    <cellStyle name="Millares 219" xfId="12679" xr:uid="{00000000-0005-0000-0000-0000EB080000}"/>
    <cellStyle name="Millares 219 2" xfId="12680" xr:uid="{00000000-0005-0000-0000-0000EC080000}"/>
    <cellStyle name="Millares 22" xfId="12681" xr:uid="{00000000-0005-0000-0000-0000ED080000}"/>
    <cellStyle name="Millares 22 2" xfId="12682" xr:uid="{00000000-0005-0000-0000-0000EE080000}"/>
    <cellStyle name="Millares 220" xfId="12683" xr:uid="{00000000-0005-0000-0000-0000EF080000}"/>
    <cellStyle name="Millares 220 2" xfId="12684" xr:uid="{00000000-0005-0000-0000-0000F0080000}"/>
    <cellStyle name="Millares 221" xfId="12685" xr:uid="{00000000-0005-0000-0000-0000F1080000}"/>
    <cellStyle name="Millares 221 2" xfId="12686" xr:uid="{00000000-0005-0000-0000-0000F2080000}"/>
    <cellStyle name="Millares 222" xfId="12687" xr:uid="{00000000-0005-0000-0000-0000F3080000}"/>
    <cellStyle name="Millares 222 2" xfId="12688" xr:uid="{00000000-0005-0000-0000-0000F4080000}"/>
    <cellStyle name="Millares 223" xfId="12689" xr:uid="{00000000-0005-0000-0000-0000F5080000}"/>
    <cellStyle name="Millares 223 2" xfId="12690" xr:uid="{00000000-0005-0000-0000-0000F6080000}"/>
    <cellStyle name="Millares 224" xfId="12691" xr:uid="{00000000-0005-0000-0000-0000F7080000}"/>
    <cellStyle name="Millares 224 2" xfId="12692" xr:uid="{00000000-0005-0000-0000-0000F8080000}"/>
    <cellStyle name="Millares 225" xfId="12693" xr:uid="{00000000-0005-0000-0000-0000F9080000}"/>
    <cellStyle name="Millares 225 2" xfId="12694" xr:uid="{00000000-0005-0000-0000-0000FA080000}"/>
    <cellStyle name="Millares 226" xfId="12695" xr:uid="{00000000-0005-0000-0000-0000FB080000}"/>
    <cellStyle name="Millares 226 2" xfId="12696" xr:uid="{00000000-0005-0000-0000-0000FC080000}"/>
    <cellStyle name="Millares 227" xfId="12697" xr:uid="{00000000-0005-0000-0000-0000FD080000}"/>
    <cellStyle name="Millares 227 2" xfId="12698" xr:uid="{00000000-0005-0000-0000-0000FE080000}"/>
    <cellStyle name="Millares 228" xfId="12699" xr:uid="{00000000-0005-0000-0000-0000FF080000}"/>
    <cellStyle name="Millares 228 2" xfId="12700" xr:uid="{00000000-0005-0000-0000-000000090000}"/>
    <cellStyle name="Millares 229" xfId="12701" xr:uid="{00000000-0005-0000-0000-000001090000}"/>
    <cellStyle name="Millares 229 2" xfId="12702" xr:uid="{00000000-0005-0000-0000-000002090000}"/>
    <cellStyle name="Millares 23" xfId="12703" xr:uid="{00000000-0005-0000-0000-000003090000}"/>
    <cellStyle name="Millares 23 2" xfId="12704" xr:uid="{00000000-0005-0000-0000-000004090000}"/>
    <cellStyle name="Millares 230" xfId="12705" xr:uid="{00000000-0005-0000-0000-000005090000}"/>
    <cellStyle name="Millares 230 2" xfId="12706" xr:uid="{00000000-0005-0000-0000-000006090000}"/>
    <cellStyle name="Millares 231" xfId="12707" xr:uid="{00000000-0005-0000-0000-000007090000}"/>
    <cellStyle name="Millares 231 2" xfId="12708" xr:uid="{00000000-0005-0000-0000-000008090000}"/>
    <cellStyle name="Millares 232" xfId="12709" xr:uid="{00000000-0005-0000-0000-000009090000}"/>
    <cellStyle name="Millares 232 2" xfId="12710" xr:uid="{00000000-0005-0000-0000-00000A090000}"/>
    <cellStyle name="Millares 233" xfId="12711" xr:uid="{00000000-0005-0000-0000-00000B090000}"/>
    <cellStyle name="Millares 233 2" xfId="12712" xr:uid="{00000000-0005-0000-0000-00000C090000}"/>
    <cellStyle name="Millares 234" xfId="12713" xr:uid="{00000000-0005-0000-0000-00000D090000}"/>
    <cellStyle name="Millares 234 2" xfId="12714" xr:uid="{00000000-0005-0000-0000-00000E090000}"/>
    <cellStyle name="Millares 235" xfId="12715" xr:uid="{00000000-0005-0000-0000-00000F090000}"/>
    <cellStyle name="Millares 235 2" xfId="12716" xr:uid="{00000000-0005-0000-0000-000010090000}"/>
    <cellStyle name="Millares 236" xfId="12717" xr:uid="{00000000-0005-0000-0000-000011090000}"/>
    <cellStyle name="Millares 236 2" xfId="12718" xr:uid="{00000000-0005-0000-0000-000012090000}"/>
    <cellStyle name="Millares 237" xfId="12719" xr:uid="{00000000-0005-0000-0000-000013090000}"/>
    <cellStyle name="Millares 237 2" xfId="12720" xr:uid="{00000000-0005-0000-0000-000014090000}"/>
    <cellStyle name="Millares 238" xfId="12721" xr:uid="{00000000-0005-0000-0000-000015090000}"/>
    <cellStyle name="Millares 238 2" xfId="12722" xr:uid="{00000000-0005-0000-0000-000016090000}"/>
    <cellStyle name="Millares 239" xfId="12723" xr:uid="{00000000-0005-0000-0000-000017090000}"/>
    <cellStyle name="Millares 239 2" xfId="12724" xr:uid="{00000000-0005-0000-0000-000018090000}"/>
    <cellStyle name="Millares 24" xfId="12725" xr:uid="{00000000-0005-0000-0000-000019090000}"/>
    <cellStyle name="Millares 24 2" xfId="12726" xr:uid="{00000000-0005-0000-0000-00001A090000}"/>
    <cellStyle name="Millares 240" xfId="12727" xr:uid="{00000000-0005-0000-0000-00001B090000}"/>
    <cellStyle name="Millares 240 2" xfId="12728" xr:uid="{00000000-0005-0000-0000-00001C090000}"/>
    <cellStyle name="Millares 241" xfId="12729" xr:uid="{00000000-0005-0000-0000-00001D090000}"/>
    <cellStyle name="Millares 241 2" xfId="12730" xr:uid="{00000000-0005-0000-0000-00001E090000}"/>
    <cellStyle name="Millares 242" xfId="12731" xr:uid="{00000000-0005-0000-0000-00001F090000}"/>
    <cellStyle name="Millares 242 2" xfId="12732" xr:uid="{00000000-0005-0000-0000-000020090000}"/>
    <cellStyle name="Millares 243" xfId="12733" xr:uid="{00000000-0005-0000-0000-000021090000}"/>
    <cellStyle name="Millares 243 2" xfId="12734" xr:uid="{00000000-0005-0000-0000-000022090000}"/>
    <cellStyle name="Millares 244" xfId="12735" xr:uid="{00000000-0005-0000-0000-000023090000}"/>
    <cellStyle name="Millares 244 2" xfId="12736" xr:uid="{00000000-0005-0000-0000-000024090000}"/>
    <cellStyle name="Millares 245" xfId="12737" xr:uid="{00000000-0005-0000-0000-000025090000}"/>
    <cellStyle name="Millares 245 2" xfId="12738" xr:uid="{00000000-0005-0000-0000-000026090000}"/>
    <cellStyle name="Millares 246" xfId="12739" xr:uid="{00000000-0005-0000-0000-000027090000}"/>
    <cellStyle name="Millares 246 2" xfId="12740" xr:uid="{00000000-0005-0000-0000-000028090000}"/>
    <cellStyle name="Millares 247" xfId="12741" xr:uid="{00000000-0005-0000-0000-000029090000}"/>
    <cellStyle name="Millares 247 2" xfId="12742" xr:uid="{00000000-0005-0000-0000-00002A090000}"/>
    <cellStyle name="Millares 248" xfId="12743" xr:uid="{00000000-0005-0000-0000-00002B090000}"/>
    <cellStyle name="Millares 248 2" xfId="12744" xr:uid="{00000000-0005-0000-0000-00002C090000}"/>
    <cellStyle name="Millares 249" xfId="12745" xr:uid="{00000000-0005-0000-0000-00002D090000}"/>
    <cellStyle name="Millares 249 2" xfId="12746" xr:uid="{00000000-0005-0000-0000-00002E090000}"/>
    <cellStyle name="Millares 25" xfId="12747" xr:uid="{00000000-0005-0000-0000-00002F090000}"/>
    <cellStyle name="Millares 25 2" xfId="12748" xr:uid="{00000000-0005-0000-0000-000030090000}"/>
    <cellStyle name="Millares 250" xfId="12749" xr:uid="{00000000-0005-0000-0000-000031090000}"/>
    <cellStyle name="Millares 250 2" xfId="12750" xr:uid="{00000000-0005-0000-0000-000032090000}"/>
    <cellStyle name="Millares 251" xfId="12751" xr:uid="{00000000-0005-0000-0000-000033090000}"/>
    <cellStyle name="Millares 251 2" xfId="12752" xr:uid="{00000000-0005-0000-0000-000034090000}"/>
    <cellStyle name="Millares 252" xfId="12753" xr:uid="{00000000-0005-0000-0000-000035090000}"/>
    <cellStyle name="Millares 252 2" xfId="12754" xr:uid="{00000000-0005-0000-0000-000036090000}"/>
    <cellStyle name="Millares 253" xfId="12755" xr:uid="{00000000-0005-0000-0000-000037090000}"/>
    <cellStyle name="Millares 253 2" xfId="12756" xr:uid="{00000000-0005-0000-0000-000038090000}"/>
    <cellStyle name="Millares 254" xfId="12757" xr:uid="{00000000-0005-0000-0000-000039090000}"/>
    <cellStyle name="Millares 254 2" xfId="12758" xr:uid="{00000000-0005-0000-0000-00003A090000}"/>
    <cellStyle name="Millares 255" xfId="12759" xr:uid="{00000000-0005-0000-0000-00003B090000}"/>
    <cellStyle name="Millares 255 2" xfId="12760" xr:uid="{00000000-0005-0000-0000-00003C090000}"/>
    <cellStyle name="Millares 256" xfId="12761" xr:uid="{00000000-0005-0000-0000-00003D090000}"/>
    <cellStyle name="Millares 256 2" xfId="12762" xr:uid="{00000000-0005-0000-0000-00003E090000}"/>
    <cellStyle name="Millares 257" xfId="12763" xr:uid="{00000000-0005-0000-0000-00003F090000}"/>
    <cellStyle name="Millares 257 2" xfId="12764" xr:uid="{00000000-0005-0000-0000-000040090000}"/>
    <cellStyle name="Millares 258" xfId="12765" xr:uid="{00000000-0005-0000-0000-000041090000}"/>
    <cellStyle name="Millares 258 2" xfId="12766" xr:uid="{00000000-0005-0000-0000-000042090000}"/>
    <cellStyle name="Millares 259" xfId="12767" xr:uid="{00000000-0005-0000-0000-000043090000}"/>
    <cellStyle name="Millares 259 2" xfId="12768" xr:uid="{00000000-0005-0000-0000-000044090000}"/>
    <cellStyle name="Millares 26" xfId="12769" xr:uid="{00000000-0005-0000-0000-000045090000}"/>
    <cellStyle name="Millares 26 2" xfId="12770" xr:uid="{00000000-0005-0000-0000-000046090000}"/>
    <cellStyle name="Millares 260" xfId="12771" xr:uid="{00000000-0005-0000-0000-000047090000}"/>
    <cellStyle name="Millares 260 2" xfId="12772" xr:uid="{00000000-0005-0000-0000-000048090000}"/>
    <cellStyle name="Millares 261" xfId="12773" xr:uid="{00000000-0005-0000-0000-000049090000}"/>
    <cellStyle name="Millares 261 2" xfId="12774" xr:uid="{00000000-0005-0000-0000-00004A090000}"/>
    <cellStyle name="Millares 262" xfId="12775" xr:uid="{00000000-0005-0000-0000-00004B090000}"/>
    <cellStyle name="Millares 262 2" xfId="12776" xr:uid="{00000000-0005-0000-0000-00004C090000}"/>
    <cellStyle name="Millares 263" xfId="12777" xr:uid="{00000000-0005-0000-0000-00004D090000}"/>
    <cellStyle name="Millares 263 2" xfId="12778" xr:uid="{00000000-0005-0000-0000-00004E090000}"/>
    <cellStyle name="Millares 264" xfId="12779" xr:uid="{00000000-0005-0000-0000-00004F090000}"/>
    <cellStyle name="Millares 264 2" xfId="12780" xr:uid="{00000000-0005-0000-0000-000050090000}"/>
    <cellStyle name="Millares 265" xfId="12781" xr:uid="{00000000-0005-0000-0000-000051090000}"/>
    <cellStyle name="Millares 265 2" xfId="12782" xr:uid="{00000000-0005-0000-0000-000052090000}"/>
    <cellStyle name="Millares 266" xfId="12783" xr:uid="{00000000-0005-0000-0000-000053090000}"/>
    <cellStyle name="Millares 266 2" xfId="12784" xr:uid="{00000000-0005-0000-0000-000054090000}"/>
    <cellStyle name="Millares 267" xfId="12785" xr:uid="{00000000-0005-0000-0000-000055090000}"/>
    <cellStyle name="Millares 267 2" xfId="12786" xr:uid="{00000000-0005-0000-0000-000056090000}"/>
    <cellStyle name="Millares 268" xfId="12787" xr:uid="{00000000-0005-0000-0000-000057090000}"/>
    <cellStyle name="Millares 268 2" xfId="12788" xr:uid="{00000000-0005-0000-0000-000058090000}"/>
    <cellStyle name="Millares 269" xfId="12789" xr:uid="{00000000-0005-0000-0000-000059090000}"/>
    <cellStyle name="Millares 269 2" xfId="12790" xr:uid="{00000000-0005-0000-0000-00005A090000}"/>
    <cellStyle name="Millares 27" xfId="12791" xr:uid="{00000000-0005-0000-0000-00005B090000}"/>
    <cellStyle name="Millares 27 2" xfId="12792" xr:uid="{00000000-0005-0000-0000-00005C090000}"/>
    <cellStyle name="Millares 270" xfId="12793" xr:uid="{00000000-0005-0000-0000-00005D090000}"/>
    <cellStyle name="Millares 270 2" xfId="12794" xr:uid="{00000000-0005-0000-0000-00005E090000}"/>
    <cellStyle name="Millares 271" xfId="12795" xr:uid="{00000000-0005-0000-0000-00005F090000}"/>
    <cellStyle name="Millares 271 2" xfId="12796" xr:uid="{00000000-0005-0000-0000-000060090000}"/>
    <cellStyle name="Millares 272" xfId="12797" xr:uid="{00000000-0005-0000-0000-000061090000}"/>
    <cellStyle name="Millares 272 2" xfId="12798" xr:uid="{00000000-0005-0000-0000-000062090000}"/>
    <cellStyle name="Millares 273" xfId="12799" xr:uid="{00000000-0005-0000-0000-000063090000}"/>
    <cellStyle name="Millares 273 2" xfId="12800" xr:uid="{00000000-0005-0000-0000-000064090000}"/>
    <cellStyle name="Millares 274" xfId="12801" xr:uid="{00000000-0005-0000-0000-000065090000}"/>
    <cellStyle name="Millares 274 2" xfId="12802" xr:uid="{00000000-0005-0000-0000-000066090000}"/>
    <cellStyle name="Millares 275" xfId="12803" xr:uid="{00000000-0005-0000-0000-000067090000}"/>
    <cellStyle name="Millares 275 2" xfId="12804" xr:uid="{00000000-0005-0000-0000-000068090000}"/>
    <cellStyle name="Millares 276" xfId="12805" xr:uid="{00000000-0005-0000-0000-000069090000}"/>
    <cellStyle name="Millares 276 2" xfId="12806" xr:uid="{00000000-0005-0000-0000-00006A090000}"/>
    <cellStyle name="Millares 277" xfId="12807" xr:uid="{00000000-0005-0000-0000-00006B090000}"/>
    <cellStyle name="Millares 277 2" xfId="12808" xr:uid="{00000000-0005-0000-0000-00006C090000}"/>
    <cellStyle name="Millares 278" xfId="12809" xr:uid="{00000000-0005-0000-0000-00006D090000}"/>
    <cellStyle name="Millares 278 2" xfId="12810" xr:uid="{00000000-0005-0000-0000-00006E090000}"/>
    <cellStyle name="Millares 279" xfId="12811" xr:uid="{00000000-0005-0000-0000-00006F090000}"/>
    <cellStyle name="Millares 279 2" xfId="12812" xr:uid="{00000000-0005-0000-0000-000070090000}"/>
    <cellStyle name="Millares 28" xfId="12813" xr:uid="{00000000-0005-0000-0000-000071090000}"/>
    <cellStyle name="Millares 28 2" xfId="12814" xr:uid="{00000000-0005-0000-0000-000072090000}"/>
    <cellStyle name="Millares 280" xfId="12815" xr:uid="{00000000-0005-0000-0000-000073090000}"/>
    <cellStyle name="Millares 280 2" xfId="12816" xr:uid="{00000000-0005-0000-0000-000074090000}"/>
    <cellStyle name="Millares 281" xfId="12817" xr:uid="{00000000-0005-0000-0000-000075090000}"/>
    <cellStyle name="Millares 281 2" xfId="12818" xr:uid="{00000000-0005-0000-0000-000076090000}"/>
    <cellStyle name="Millares 282" xfId="12819" xr:uid="{00000000-0005-0000-0000-000077090000}"/>
    <cellStyle name="Millares 282 2" xfId="12820" xr:uid="{00000000-0005-0000-0000-000078090000}"/>
    <cellStyle name="Millares 283" xfId="12821" xr:uid="{00000000-0005-0000-0000-000079090000}"/>
    <cellStyle name="Millares 283 2" xfId="12822" xr:uid="{00000000-0005-0000-0000-00007A090000}"/>
    <cellStyle name="Millares 284" xfId="12823" xr:uid="{00000000-0005-0000-0000-00007B090000}"/>
    <cellStyle name="Millares 284 2" xfId="12824" xr:uid="{00000000-0005-0000-0000-00007C090000}"/>
    <cellStyle name="Millares 285" xfId="12825" xr:uid="{00000000-0005-0000-0000-00007D090000}"/>
    <cellStyle name="Millares 285 2" xfId="12826" xr:uid="{00000000-0005-0000-0000-00007E090000}"/>
    <cellStyle name="Millares 286" xfId="12827" xr:uid="{00000000-0005-0000-0000-00007F090000}"/>
    <cellStyle name="Millares 286 2" xfId="12828" xr:uid="{00000000-0005-0000-0000-000080090000}"/>
    <cellStyle name="Millares 287" xfId="12829" xr:uid="{00000000-0005-0000-0000-000081090000}"/>
    <cellStyle name="Millares 288" xfId="12830" xr:uid="{00000000-0005-0000-0000-000082090000}"/>
    <cellStyle name="Millares 289" xfId="33924" xr:uid="{00000000-0005-0000-0000-000083090000}"/>
    <cellStyle name="Millares 29" xfId="12831" xr:uid="{00000000-0005-0000-0000-000084090000}"/>
    <cellStyle name="Millares 29 2" xfId="12832" xr:uid="{00000000-0005-0000-0000-000085090000}"/>
    <cellStyle name="Millares 3" xfId="82" xr:uid="{00000000-0005-0000-0000-000086090000}"/>
    <cellStyle name="Millares 3 2" xfId="746" xr:uid="{00000000-0005-0000-0000-000087090000}"/>
    <cellStyle name="Millares 3 2 2" xfId="8091" xr:uid="{00000000-0005-0000-0000-000088090000}"/>
    <cellStyle name="Millares 3 2 3" xfId="12833" xr:uid="{00000000-0005-0000-0000-000089090000}"/>
    <cellStyle name="Millares 3 3" xfId="8090" xr:uid="{00000000-0005-0000-0000-00008A090000}"/>
    <cellStyle name="Millares 3 4" xfId="12834" xr:uid="{00000000-0005-0000-0000-00008B090000}"/>
    <cellStyle name="Millares 3 5" xfId="745" xr:uid="{00000000-0005-0000-0000-00008C090000}"/>
    <cellStyle name="Millares 3 6" xfId="12835" xr:uid="{00000000-0005-0000-0000-00008D090000}"/>
    <cellStyle name="Millares 30" xfId="12836" xr:uid="{00000000-0005-0000-0000-00008E090000}"/>
    <cellStyle name="Millares 30 2" xfId="12837" xr:uid="{00000000-0005-0000-0000-00008F090000}"/>
    <cellStyle name="Millares 31" xfId="12838" xr:uid="{00000000-0005-0000-0000-000090090000}"/>
    <cellStyle name="Millares 31 2" xfId="12839" xr:uid="{00000000-0005-0000-0000-000091090000}"/>
    <cellStyle name="Millares 32" xfId="12840" xr:uid="{00000000-0005-0000-0000-000092090000}"/>
    <cellStyle name="Millares 32 2" xfId="12841" xr:uid="{00000000-0005-0000-0000-000093090000}"/>
    <cellStyle name="Millares 33" xfId="12842" xr:uid="{00000000-0005-0000-0000-000094090000}"/>
    <cellStyle name="Millares 33 2" xfId="12843" xr:uid="{00000000-0005-0000-0000-000095090000}"/>
    <cellStyle name="Millares 34" xfId="12844" xr:uid="{00000000-0005-0000-0000-000096090000}"/>
    <cellStyle name="Millares 34 2" xfId="12845" xr:uid="{00000000-0005-0000-0000-000097090000}"/>
    <cellStyle name="Millares 35" xfId="12846" xr:uid="{00000000-0005-0000-0000-000098090000}"/>
    <cellStyle name="Millares 35 2" xfId="12847" xr:uid="{00000000-0005-0000-0000-000099090000}"/>
    <cellStyle name="Millares 36" xfId="12848" xr:uid="{00000000-0005-0000-0000-00009A090000}"/>
    <cellStyle name="Millares 36 2" xfId="12849" xr:uid="{00000000-0005-0000-0000-00009B090000}"/>
    <cellStyle name="Millares 37" xfId="12850" xr:uid="{00000000-0005-0000-0000-00009C090000}"/>
    <cellStyle name="Millares 37 2" xfId="12851" xr:uid="{00000000-0005-0000-0000-00009D090000}"/>
    <cellStyle name="Millares 38" xfId="12852" xr:uid="{00000000-0005-0000-0000-00009E090000}"/>
    <cellStyle name="Millares 38 2" xfId="12853" xr:uid="{00000000-0005-0000-0000-00009F090000}"/>
    <cellStyle name="Millares 39" xfId="12854" xr:uid="{00000000-0005-0000-0000-0000A0090000}"/>
    <cellStyle name="Millares 39 2" xfId="12855" xr:uid="{00000000-0005-0000-0000-0000A1090000}"/>
    <cellStyle name="Millares 4" xfId="83" xr:uid="{00000000-0005-0000-0000-0000A2090000}"/>
    <cellStyle name="Millares 4 2" xfId="6319" xr:uid="{00000000-0005-0000-0000-0000A3090000}"/>
    <cellStyle name="Millares 4 2 2" xfId="9858" xr:uid="{00000000-0005-0000-0000-0000A4090000}"/>
    <cellStyle name="Millares 4 2 2 2" xfId="12856" xr:uid="{00000000-0005-0000-0000-0000A5090000}"/>
    <cellStyle name="Millares 4 2 2 3" xfId="12857" xr:uid="{00000000-0005-0000-0000-0000A6090000}"/>
    <cellStyle name="Millares 4 2 2 4" xfId="12858" xr:uid="{00000000-0005-0000-0000-0000A7090000}"/>
    <cellStyle name="Millares 4 2 3" xfId="12859" xr:uid="{00000000-0005-0000-0000-0000A8090000}"/>
    <cellStyle name="Millares 4 2 4" xfId="12860" xr:uid="{00000000-0005-0000-0000-0000A9090000}"/>
    <cellStyle name="Millares 4 3" xfId="8092" xr:uid="{00000000-0005-0000-0000-0000AA090000}"/>
    <cellStyle name="Millares 4 3 2" xfId="12861" xr:uid="{00000000-0005-0000-0000-0000AB090000}"/>
    <cellStyle name="Millares 4 3 2 2" xfId="12862" xr:uid="{00000000-0005-0000-0000-0000AC090000}"/>
    <cellStyle name="Millares 4 3 3" xfId="12863" xr:uid="{00000000-0005-0000-0000-0000AD090000}"/>
    <cellStyle name="Millares 4 3 4" xfId="12864" xr:uid="{00000000-0005-0000-0000-0000AE090000}"/>
    <cellStyle name="Millares 4 4" xfId="12865" xr:uid="{00000000-0005-0000-0000-0000AF090000}"/>
    <cellStyle name="Millares 4 4 2" xfId="12866" xr:uid="{00000000-0005-0000-0000-0000B0090000}"/>
    <cellStyle name="Millares 4 5" xfId="12867" xr:uid="{00000000-0005-0000-0000-0000B1090000}"/>
    <cellStyle name="Millares 4 6" xfId="12868" xr:uid="{00000000-0005-0000-0000-0000B2090000}"/>
    <cellStyle name="Millares 4 7" xfId="747" xr:uid="{00000000-0005-0000-0000-0000B3090000}"/>
    <cellStyle name="Millares 40" xfId="12869" xr:uid="{00000000-0005-0000-0000-0000B4090000}"/>
    <cellStyle name="Millares 40 2" xfId="12870" xr:uid="{00000000-0005-0000-0000-0000B5090000}"/>
    <cellStyle name="Millares 41" xfId="12871" xr:uid="{00000000-0005-0000-0000-0000B6090000}"/>
    <cellStyle name="Millares 41 2" xfId="12872" xr:uid="{00000000-0005-0000-0000-0000B7090000}"/>
    <cellStyle name="Millares 42" xfId="12873" xr:uid="{00000000-0005-0000-0000-0000B8090000}"/>
    <cellStyle name="Millares 42 2" xfId="12874" xr:uid="{00000000-0005-0000-0000-0000B9090000}"/>
    <cellStyle name="Millares 43" xfId="12875" xr:uid="{00000000-0005-0000-0000-0000BA090000}"/>
    <cellStyle name="Millares 43 2" xfId="12876" xr:uid="{00000000-0005-0000-0000-0000BB090000}"/>
    <cellStyle name="Millares 44" xfId="12877" xr:uid="{00000000-0005-0000-0000-0000BC090000}"/>
    <cellStyle name="Millares 44 2" xfId="12878" xr:uid="{00000000-0005-0000-0000-0000BD090000}"/>
    <cellStyle name="Millares 45" xfId="12879" xr:uid="{00000000-0005-0000-0000-0000BE090000}"/>
    <cellStyle name="Millares 45 2" xfId="12880" xr:uid="{00000000-0005-0000-0000-0000BF090000}"/>
    <cellStyle name="Millares 46" xfId="12881" xr:uid="{00000000-0005-0000-0000-0000C0090000}"/>
    <cellStyle name="Millares 46 2" xfId="12882" xr:uid="{00000000-0005-0000-0000-0000C1090000}"/>
    <cellStyle name="Millares 47" xfId="12883" xr:uid="{00000000-0005-0000-0000-0000C2090000}"/>
    <cellStyle name="Millares 47 2" xfId="12884" xr:uid="{00000000-0005-0000-0000-0000C3090000}"/>
    <cellStyle name="Millares 48" xfId="12885" xr:uid="{00000000-0005-0000-0000-0000C4090000}"/>
    <cellStyle name="Millares 48 2" xfId="12886" xr:uid="{00000000-0005-0000-0000-0000C5090000}"/>
    <cellStyle name="Millares 49" xfId="12887" xr:uid="{00000000-0005-0000-0000-0000C6090000}"/>
    <cellStyle name="Millares 49 2" xfId="12888" xr:uid="{00000000-0005-0000-0000-0000C7090000}"/>
    <cellStyle name="Millares 5" xfId="6198" xr:uid="{00000000-0005-0000-0000-0000C8090000}"/>
    <cellStyle name="Millares 5 2" xfId="9836" xr:uid="{00000000-0005-0000-0000-0000C9090000}"/>
    <cellStyle name="Millares 5 2 2" xfId="12889" xr:uid="{00000000-0005-0000-0000-0000CA090000}"/>
    <cellStyle name="Millares 5 2 2 2" xfId="12890" xr:uid="{00000000-0005-0000-0000-0000CB090000}"/>
    <cellStyle name="Millares 5 2 3" xfId="12891" xr:uid="{00000000-0005-0000-0000-0000CC090000}"/>
    <cellStyle name="Millares 5 2 4" xfId="12892" xr:uid="{00000000-0005-0000-0000-0000CD090000}"/>
    <cellStyle name="Millares 5 3" xfId="12893" xr:uid="{00000000-0005-0000-0000-0000CE090000}"/>
    <cellStyle name="Millares 5 3 2" xfId="12894" xr:uid="{00000000-0005-0000-0000-0000CF090000}"/>
    <cellStyle name="Millares 5 4" xfId="12895" xr:uid="{00000000-0005-0000-0000-0000D0090000}"/>
    <cellStyle name="Millares 5 5" xfId="12896" xr:uid="{00000000-0005-0000-0000-0000D1090000}"/>
    <cellStyle name="Millares 50" xfId="12897" xr:uid="{00000000-0005-0000-0000-0000D2090000}"/>
    <cellStyle name="Millares 50 2" xfId="12898" xr:uid="{00000000-0005-0000-0000-0000D3090000}"/>
    <cellStyle name="Millares 51" xfId="12899" xr:uid="{00000000-0005-0000-0000-0000D4090000}"/>
    <cellStyle name="Millares 51 2" xfId="12900" xr:uid="{00000000-0005-0000-0000-0000D5090000}"/>
    <cellStyle name="Millares 52" xfId="12901" xr:uid="{00000000-0005-0000-0000-0000D6090000}"/>
    <cellStyle name="Millares 52 2" xfId="12902" xr:uid="{00000000-0005-0000-0000-0000D7090000}"/>
    <cellStyle name="Millares 53" xfId="12903" xr:uid="{00000000-0005-0000-0000-0000D8090000}"/>
    <cellStyle name="Millares 53 2" xfId="12904" xr:uid="{00000000-0005-0000-0000-0000D9090000}"/>
    <cellStyle name="Millares 54" xfId="12905" xr:uid="{00000000-0005-0000-0000-0000DA090000}"/>
    <cellStyle name="Millares 55" xfId="12906" xr:uid="{00000000-0005-0000-0000-0000DB090000}"/>
    <cellStyle name="Millares 56" xfId="12907" xr:uid="{00000000-0005-0000-0000-0000DC090000}"/>
    <cellStyle name="Millares 57" xfId="12908" xr:uid="{00000000-0005-0000-0000-0000DD090000}"/>
    <cellStyle name="Millares 58" xfId="12909" xr:uid="{00000000-0005-0000-0000-0000DE090000}"/>
    <cellStyle name="Millares 59" xfId="12910" xr:uid="{00000000-0005-0000-0000-0000DF090000}"/>
    <cellStyle name="Millares 6" xfId="6199" xr:uid="{00000000-0005-0000-0000-0000E0090000}"/>
    <cellStyle name="Millares 6 2" xfId="9837" xr:uid="{00000000-0005-0000-0000-0000E1090000}"/>
    <cellStyle name="Millares 6 3" xfId="12911" xr:uid="{00000000-0005-0000-0000-0000E2090000}"/>
    <cellStyle name="Millares 60" xfId="12912" xr:uid="{00000000-0005-0000-0000-0000E3090000}"/>
    <cellStyle name="Millares 61" xfId="12913" xr:uid="{00000000-0005-0000-0000-0000E4090000}"/>
    <cellStyle name="Millares 62" xfId="12914" xr:uid="{00000000-0005-0000-0000-0000E5090000}"/>
    <cellStyle name="Millares 63" xfId="12915" xr:uid="{00000000-0005-0000-0000-0000E6090000}"/>
    <cellStyle name="Millares 64" xfId="12916" xr:uid="{00000000-0005-0000-0000-0000E7090000}"/>
    <cellStyle name="Millares 65" xfId="12917" xr:uid="{00000000-0005-0000-0000-0000E8090000}"/>
    <cellStyle name="Millares 66" xfId="12918" xr:uid="{00000000-0005-0000-0000-0000E9090000}"/>
    <cellStyle name="Millares 67" xfId="12919" xr:uid="{00000000-0005-0000-0000-0000EA090000}"/>
    <cellStyle name="Millares 68" xfId="12920" xr:uid="{00000000-0005-0000-0000-0000EB090000}"/>
    <cellStyle name="Millares 69" xfId="12921" xr:uid="{00000000-0005-0000-0000-0000EC090000}"/>
    <cellStyle name="Millares 7" xfId="6200" xr:uid="{00000000-0005-0000-0000-0000ED090000}"/>
    <cellStyle name="Millares 7 2" xfId="9838" xr:uid="{00000000-0005-0000-0000-0000EE090000}"/>
    <cellStyle name="Millares 7 2 2" xfId="12922" xr:uid="{00000000-0005-0000-0000-0000EF090000}"/>
    <cellStyle name="Millares 7 2 2 2" xfId="12923" xr:uid="{00000000-0005-0000-0000-0000F0090000}"/>
    <cellStyle name="Millares 7 2 3" xfId="12924" xr:uid="{00000000-0005-0000-0000-0000F1090000}"/>
    <cellStyle name="Millares 7 2 4" xfId="12925" xr:uid="{00000000-0005-0000-0000-0000F2090000}"/>
    <cellStyle name="Millares 7 3" xfId="12926" xr:uid="{00000000-0005-0000-0000-0000F3090000}"/>
    <cellStyle name="Millares 7 3 2" xfId="12927" xr:uid="{00000000-0005-0000-0000-0000F4090000}"/>
    <cellStyle name="Millares 7 4" xfId="12928" xr:uid="{00000000-0005-0000-0000-0000F5090000}"/>
    <cellStyle name="Millares 7 5" xfId="12929" xr:uid="{00000000-0005-0000-0000-0000F6090000}"/>
    <cellStyle name="Millares 70" xfId="12930" xr:uid="{00000000-0005-0000-0000-0000F7090000}"/>
    <cellStyle name="Millares 71" xfId="12931" xr:uid="{00000000-0005-0000-0000-0000F8090000}"/>
    <cellStyle name="Millares 72" xfId="12932" xr:uid="{00000000-0005-0000-0000-0000F9090000}"/>
    <cellStyle name="Millares 73" xfId="12933" xr:uid="{00000000-0005-0000-0000-0000FA090000}"/>
    <cellStyle name="Millares 74" xfId="12934" xr:uid="{00000000-0005-0000-0000-0000FB090000}"/>
    <cellStyle name="Millares 75" xfId="12935" xr:uid="{00000000-0005-0000-0000-0000FC090000}"/>
    <cellStyle name="Millares 76" xfId="12936" xr:uid="{00000000-0005-0000-0000-0000FD090000}"/>
    <cellStyle name="Millares 77" xfId="12937" xr:uid="{00000000-0005-0000-0000-0000FE090000}"/>
    <cellStyle name="Millares 78" xfId="12938" xr:uid="{00000000-0005-0000-0000-0000FF090000}"/>
    <cellStyle name="Millares 79" xfId="12939" xr:uid="{00000000-0005-0000-0000-0000000A0000}"/>
    <cellStyle name="Millares 8" xfId="12940" xr:uid="{00000000-0005-0000-0000-0000010A0000}"/>
    <cellStyle name="Millares 8 2" xfId="12941" xr:uid="{00000000-0005-0000-0000-0000020A0000}"/>
    <cellStyle name="Millares 8 2 2" xfId="12942" xr:uid="{00000000-0005-0000-0000-0000030A0000}"/>
    <cellStyle name="Millares 8 2 3" xfId="12943" xr:uid="{00000000-0005-0000-0000-0000040A0000}"/>
    <cellStyle name="Millares 8 3" xfId="12944" xr:uid="{00000000-0005-0000-0000-0000050A0000}"/>
    <cellStyle name="Millares 8 4" xfId="12945" xr:uid="{00000000-0005-0000-0000-0000060A0000}"/>
    <cellStyle name="Millares 80" xfId="12946" xr:uid="{00000000-0005-0000-0000-0000070A0000}"/>
    <cellStyle name="Millares 81" xfId="12947" xr:uid="{00000000-0005-0000-0000-0000080A0000}"/>
    <cellStyle name="Millares 82" xfId="12948" xr:uid="{00000000-0005-0000-0000-0000090A0000}"/>
    <cellStyle name="Millares 83" xfId="12949" xr:uid="{00000000-0005-0000-0000-00000A0A0000}"/>
    <cellStyle name="Millares 84" xfId="12950" xr:uid="{00000000-0005-0000-0000-00000B0A0000}"/>
    <cellStyle name="Millares 85" xfId="12951" xr:uid="{00000000-0005-0000-0000-00000C0A0000}"/>
    <cellStyle name="Millares 86" xfId="12952" xr:uid="{00000000-0005-0000-0000-00000D0A0000}"/>
    <cellStyle name="Millares 87" xfId="12953" xr:uid="{00000000-0005-0000-0000-00000E0A0000}"/>
    <cellStyle name="Millares 88" xfId="12954" xr:uid="{00000000-0005-0000-0000-00000F0A0000}"/>
    <cellStyle name="Millares 89" xfId="12955" xr:uid="{00000000-0005-0000-0000-0000100A0000}"/>
    <cellStyle name="Millares 9" xfId="12956" xr:uid="{00000000-0005-0000-0000-0000110A0000}"/>
    <cellStyle name="Millares 9 2" xfId="12957" xr:uid="{00000000-0005-0000-0000-0000120A0000}"/>
    <cellStyle name="Millares 9 2 2" xfId="12958" xr:uid="{00000000-0005-0000-0000-0000130A0000}"/>
    <cellStyle name="Millares 9 2 3" xfId="12959" xr:uid="{00000000-0005-0000-0000-0000140A0000}"/>
    <cellStyle name="Millares 9 3" xfId="12960" xr:uid="{00000000-0005-0000-0000-0000150A0000}"/>
    <cellStyle name="Millares 9 4" xfId="12961" xr:uid="{00000000-0005-0000-0000-0000160A0000}"/>
    <cellStyle name="Millares 90" xfId="12962" xr:uid="{00000000-0005-0000-0000-0000170A0000}"/>
    <cellStyle name="Millares 91" xfId="12963" xr:uid="{00000000-0005-0000-0000-0000180A0000}"/>
    <cellStyle name="Millares 92" xfId="12964" xr:uid="{00000000-0005-0000-0000-0000190A0000}"/>
    <cellStyle name="Millares 93" xfId="12965" xr:uid="{00000000-0005-0000-0000-00001A0A0000}"/>
    <cellStyle name="Millares 94" xfId="12966" xr:uid="{00000000-0005-0000-0000-00001B0A0000}"/>
    <cellStyle name="Millares 95" xfId="12967" xr:uid="{00000000-0005-0000-0000-00001C0A0000}"/>
    <cellStyle name="Millares 96" xfId="12968" xr:uid="{00000000-0005-0000-0000-00001D0A0000}"/>
    <cellStyle name="Millares 97" xfId="12969" xr:uid="{00000000-0005-0000-0000-00001E0A0000}"/>
    <cellStyle name="Millares 98" xfId="12970" xr:uid="{00000000-0005-0000-0000-00001F0A0000}"/>
    <cellStyle name="Millares 99" xfId="12971" xr:uid="{00000000-0005-0000-0000-0000200A0000}"/>
    <cellStyle name="Moneda 10" xfId="12972" xr:uid="{00000000-0005-0000-0000-0000210A0000}"/>
    <cellStyle name="Moneda 11" xfId="12973" xr:uid="{00000000-0005-0000-0000-0000220A0000}"/>
    <cellStyle name="Moneda 12" xfId="12974" xr:uid="{00000000-0005-0000-0000-0000230A0000}"/>
    <cellStyle name="Moneda 13" xfId="12975" xr:uid="{00000000-0005-0000-0000-0000240A0000}"/>
    <cellStyle name="Moneda 14" xfId="6306" xr:uid="{00000000-0005-0000-0000-0000250A0000}"/>
    <cellStyle name="Moneda 15" xfId="33925" xr:uid="{00000000-0005-0000-0000-0000260A0000}"/>
    <cellStyle name="Moneda 2" xfId="43" xr:uid="{00000000-0005-0000-0000-0000270A0000}"/>
    <cellStyle name="Moneda 2 2" xfId="749" xr:uid="{00000000-0005-0000-0000-0000280A0000}"/>
    <cellStyle name="Moneda 2 2 2" xfId="6201" xr:uid="{00000000-0005-0000-0000-0000290A0000}"/>
    <cellStyle name="Moneda 2 2 3" xfId="8093" xr:uid="{00000000-0005-0000-0000-00002A0A0000}"/>
    <cellStyle name="Moneda 2 2 4" xfId="12976" xr:uid="{00000000-0005-0000-0000-00002B0A0000}"/>
    <cellStyle name="Moneda 2 3" xfId="6202" xr:uid="{00000000-0005-0000-0000-00002C0A0000}"/>
    <cellStyle name="Moneda 2 3 2" xfId="6203" xr:uid="{00000000-0005-0000-0000-00002D0A0000}"/>
    <cellStyle name="Moneda 2 3 3" xfId="9839" xr:uid="{00000000-0005-0000-0000-00002E0A0000}"/>
    <cellStyle name="Moneda 2 3 3 2" xfId="12977" xr:uid="{00000000-0005-0000-0000-00002F0A0000}"/>
    <cellStyle name="Moneda 2 3 3 2 2" xfId="12978" xr:uid="{00000000-0005-0000-0000-0000300A0000}"/>
    <cellStyle name="Moneda 2 3 3 3" xfId="12979" xr:uid="{00000000-0005-0000-0000-0000310A0000}"/>
    <cellStyle name="Moneda 2 3 3 4" xfId="12980" xr:uid="{00000000-0005-0000-0000-0000320A0000}"/>
    <cellStyle name="Moneda 2 3 3 5" xfId="12981" xr:uid="{00000000-0005-0000-0000-0000330A0000}"/>
    <cellStyle name="Moneda 2 3 3 6" xfId="12982" xr:uid="{00000000-0005-0000-0000-0000340A0000}"/>
    <cellStyle name="Moneda 2 3 4" xfId="9846" xr:uid="{00000000-0005-0000-0000-0000350A0000}"/>
    <cellStyle name="Moneda 2 3 4 2" xfId="12983" xr:uid="{00000000-0005-0000-0000-0000360A0000}"/>
    <cellStyle name="Moneda 2 3 4 3" xfId="12984" xr:uid="{00000000-0005-0000-0000-0000370A0000}"/>
    <cellStyle name="Moneda 2 3 5" xfId="12985" xr:uid="{00000000-0005-0000-0000-0000380A0000}"/>
    <cellStyle name="Moneda 2 3 6" xfId="12986" xr:uid="{00000000-0005-0000-0000-0000390A0000}"/>
    <cellStyle name="Moneda 2 4" xfId="6204" xr:uid="{00000000-0005-0000-0000-00003A0A0000}"/>
    <cellStyle name="Moneda 2 5" xfId="6205" xr:uid="{00000000-0005-0000-0000-00003B0A0000}"/>
    <cellStyle name="Moneda 2 5 2" xfId="9840" xr:uid="{00000000-0005-0000-0000-00003C0A0000}"/>
    <cellStyle name="Moneda 2 5 2 2" xfId="12987" xr:uid="{00000000-0005-0000-0000-00003D0A0000}"/>
    <cellStyle name="Moneda 2 5 2 2 2" xfId="12988" xr:uid="{00000000-0005-0000-0000-00003E0A0000}"/>
    <cellStyle name="Moneda 2 5 2 3" xfId="12989" xr:uid="{00000000-0005-0000-0000-00003F0A0000}"/>
    <cellStyle name="Moneda 2 5 2 4" xfId="12990" xr:uid="{00000000-0005-0000-0000-0000400A0000}"/>
    <cellStyle name="Moneda 2 5 3" xfId="12991" xr:uid="{00000000-0005-0000-0000-0000410A0000}"/>
    <cellStyle name="Moneda 2 5 3 2" xfId="12992" xr:uid="{00000000-0005-0000-0000-0000420A0000}"/>
    <cellStyle name="Moneda 2 5 4" xfId="12993" xr:uid="{00000000-0005-0000-0000-0000430A0000}"/>
    <cellStyle name="Moneda 2 5 5" xfId="12994" xr:uid="{00000000-0005-0000-0000-0000440A0000}"/>
    <cellStyle name="Moneda 2 6" xfId="6206" xr:uid="{00000000-0005-0000-0000-0000450A0000}"/>
    <cellStyle name="Moneda 2 6 2" xfId="9841" xr:uid="{00000000-0005-0000-0000-0000460A0000}"/>
    <cellStyle name="Moneda 2 6 3" xfId="12995" xr:uid="{00000000-0005-0000-0000-0000470A0000}"/>
    <cellStyle name="Moneda 2 7" xfId="748" xr:uid="{00000000-0005-0000-0000-0000480A0000}"/>
    <cellStyle name="Moneda 3" xfId="42" xr:uid="{00000000-0005-0000-0000-0000490A0000}"/>
    <cellStyle name="Moneda 3 2" xfId="751" xr:uid="{00000000-0005-0000-0000-00004A0A0000}"/>
    <cellStyle name="Moneda 3 2 2" xfId="8095" xr:uid="{00000000-0005-0000-0000-00004B0A0000}"/>
    <cellStyle name="Moneda 3 2 3" xfId="12996" xr:uid="{00000000-0005-0000-0000-00004C0A0000}"/>
    <cellStyle name="Moneda 3 3" xfId="752" xr:uid="{00000000-0005-0000-0000-00004D0A0000}"/>
    <cellStyle name="Moneda 3 4" xfId="8094" xr:uid="{00000000-0005-0000-0000-00004E0A0000}"/>
    <cellStyle name="Moneda 3 5" xfId="12997" xr:uid="{00000000-0005-0000-0000-00004F0A0000}"/>
    <cellStyle name="Moneda 3 6" xfId="12998" xr:uid="{00000000-0005-0000-0000-0000500A0000}"/>
    <cellStyle name="Moneda 3 7" xfId="750" xr:uid="{00000000-0005-0000-0000-0000510A0000}"/>
    <cellStyle name="Moneda 4" xfId="753" xr:uid="{00000000-0005-0000-0000-0000520A0000}"/>
    <cellStyle name="Moneda 4 2" xfId="754" xr:uid="{00000000-0005-0000-0000-0000530A0000}"/>
    <cellStyle name="Moneda 4 2 2" xfId="6321" xr:uid="{00000000-0005-0000-0000-0000540A0000}"/>
    <cellStyle name="Moneda 4 2 2 2" xfId="9860" xr:uid="{00000000-0005-0000-0000-0000550A0000}"/>
    <cellStyle name="Moneda 4 2 2 2 2" xfId="12999" xr:uid="{00000000-0005-0000-0000-0000560A0000}"/>
    <cellStyle name="Moneda 4 2 2 2 3" xfId="13000" xr:uid="{00000000-0005-0000-0000-0000570A0000}"/>
    <cellStyle name="Moneda 4 2 2 3" xfId="13001" xr:uid="{00000000-0005-0000-0000-0000580A0000}"/>
    <cellStyle name="Moneda 4 2 2 4" xfId="13002" xr:uid="{00000000-0005-0000-0000-0000590A0000}"/>
    <cellStyle name="Moneda 4 2 3" xfId="8097" xr:uid="{00000000-0005-0000-0000-00005A0A0000}"/>
    <cellStyle name="Moneda 4 2 3 2" xfId="13003" xr:uid="{00000000-0005-0000-0000-00005B0A0000}"/>
    <cellStyle name="Moneda 4 2 3 2 2" xfId="13004" xr:uid="{00000000-0005-0000-0000-00005C0A0000}"/>
    <cellStyle name="Moneda 4 2 3 3" xfId="13005" xr:uid="{00000000-0005-0000-0000-00005D0A0000}"/>
    <cellStyle name="Moneda 4 2 3 4" xfId="13006" xr:uid="{00000000-0005-0000-0000-00005E0A0000}"/>
    <cellStyle name="Moneda 4 2 4" xfId="13007" xr:uid="{00000000-0005-0000-0000-00005F0A0000}"/>
    <cellStyle name="Moneda 4 2 4 2" xfId="13008" xr:uid="{00000000-0005-0000-0000-0000600A0000}"/>
    <cellStyle name="Moneda 4 2 5" xfId="13009" xr:uid="{00000000-0005-0000-0000-0000610A0000}"/>
    <cellStyle name="Moneda 4 2 6" xfId="13010" xr:uid="{00000000-0005-0000-0000-0000620A0000}"/>
    <cellStyle name="Moneda 4 3" xfId="6320" xr:uid="{00000000-0005-0000-0000-0000630A0000}"/>
    <cellStyle name="Moneda 4 3 2" xfId="9859" xr:uid="{00000000-0005-0000-0000-0000640A0000}"/>
    <cellStyle name="Moneda 4 3 2 2" xfId="13011" xr:uid="{00000000-0005-0000-0000-0000650A0000}"/>
    <cellStyle name="Moneda 4 3 2 3" xfId="13012" xr:uid="{00000000-0005-0000-0000-0000660A0000}"/>
    <cellStyle name="Moneda 4 3 3" xfId="13013" xr:uid="{00000000-0005-0000-0000-0000670A0000}"/>
    <cellStyle name="Moneda 4 3 4" xfId="13014" xr:uid="{00000000-0005-0000-0000-0000680A0000}"/>
    <cellStyle name="Moneda 4 4" xfId="8096" xr:uid="{00000000-0005-0000-0000-0000690A0000}"/>
    <cellStyle name="Moneda 4 4 2" xfId="13015" xr:uid="{00000000-0005-0000-0000-00006A0A0000}"/>
    <cellStyle name="Moneda 4 4 2 2" xfId="13016" xr:uid="{00000000-0005-0000-0000-00006B0A0000}"/>
    <cellStyle name="Moneda 4 4 3" xfId="13017" xr:uid="{00000000-0005-0000-0000-00006C0A0000}"/>
    <cellStyle name="Moneda 4 4 4" xfId="13018" xr:uid="{00000000-0005-0000-0000-00006D0A0000}"/>
    <cellStyle name="Moneda 4 5" xfId="13019" xr:uid="{00000000-0005-0000-0000-00006E0A0000}"/>
    <cellStyle name="Moneda 4 5 2" xfId="13020" xr:uid="{00000000-0005-0000-0000-00006F0A0000}"/>
    <cellStyle name="Moneda 4 6" xfId="13021" xr:uid="{00000000-0005-0000-0000-0000700A0000}"/>
    <cellStyle name="Moneda 4 7" xfId="13022" xr:uid="{00000000-0005-0000-0000-0000710A0000}"/>
    <cellStyle name="Moneda 5" xfId="755" xr:uid="{00000000-0005-0000-0000-0000720A0000}"/>
    <cellStyle name="Moneda 5 2" xfId="8098" xr:uid="{00000000-0005-0000-0000-0000730A0000}"/>
    <cellStyle name="Moneda 5 2 2" xfId="13023" xr:uid="{00000000-0005-0000-0000-0000740A0000}"/>
    <cellStyle name="Moneda 5 3" xfId="13024" xr:uid="{00000000-0005-0000-0000-0000750A0000}"/>
    <cellStyle name="Moneda 58" xfId="13025" xr:uid="{00000000-0005-0000-0000-0000760A0000}"/>
    <cellStyle name="Moneda 6" xfId="756" xr:uid="{00000000-0005-0000-0000-0000770A0000}"/>
    <cellStyle name="Moneda 6 2" xfId="6322" xr:uid="{00000000-0005-0000-0000-0000780A0000}"/>
    <cellStyle name="Moneda 6 2 2" xfId="9861" xr:uid="{00000000-0005-0000-0000-0000790A0000}"/>
    <cellStyle name="Moneda 6 2 2 2" xfId="13026" xr:uid="{00000000-0005-0000-0000-00007A0A0000}"/>
    <cellStyle name="Moneda 6 2 2 3" xfId="13027" xr:uid="{00000000-0005-0000-0000-00007B0A0000}"/>
    <cellStyle name="Moneda 6 2 3" xfId="13028" xr:uid="{00000000-0005-0000-0000-00007C0A0000}"/>
    <cellStyle name="Moneda 6 2 4" xfId="13029" xr:uid="{00000000-0005-0000-0000-00007D0A0000}"/>
    <cellStyle name="Moneda 6 3" xfId="8099" xr:uid="{00000000-0005-0000-0000-00007E0A0000}"/>
    <cellStyle name="Moneda 6 3 2" xfId="13030" xr:uid="{00000000-0005-0000-0000-00007F0A0000}"/>
    <cellStyle name="Moneda 6 3 2 2" xfId="13031" xr:uid="{00000000-0005-0000-0000-0000800A0000}"/>
    <cellStyle name="Moneda 6 3 3" xfId="13032" xr:uid="{00000000-0005-0000-0000-0000810A0000}"/>
    <cellStyle name="Moneda 6 3 4" xfId="13033" xr:uid="{00000000-0005-0000-0000-0000820A0000}"/>
    <cellStyle name="Moneda 6 4" xfId="13034" xr:uid="{00000000-0005-0000-0000-0000830A0000}"/>
    <cellStyle name="Moneda 6 4 2" xfId="13035" xr:uid="{00000000-0005-0000-0000-0000840A0000}"/>
    <cellStyle name="Moneda 6 5" xfId="13036" xr:uid="{00000000-0005-0000-0000-0000850A0000}"/>
    <cellStyle name="Moneda 6 6" xfId="13037" xr:uid="{00000000-0005-0000-0000-0000860A0000}"/>
    <cellStyle name="Moneda 7" xfId="757" xr:uid="{00000000-0005-0000-0000-0000870A0000}"/>
    <cellStyle name="Moneda 7 2" xfId="6323" xr:uid="{00000000-0005-0000-0000-0000880A0000}"/>
    <cellStyle name="Moneda 7 2 2" xfId="9862" xr:uid="{00000000-0005-0000-0000-0000890A0000}"/>
    <cellStyle name="Moneda 7 2 2 2" xfId="13038" xr:uid="{00000000-0005-0000-0000-00008A0A0000}"/>
    <cellStyle name="Moneda 7 2 2 3" xfId="13039" xr:uid="{00000000-0005-0000-0000-00008B0A0000}"/>
    <cellStyle name="Moneda 7 2 3" xfId="13040" xr:uid="{00000000-0005-0000-0000-00008C0A0000}"/>
    <cellStyle name="Moneda 7 2 4" xfId="13041" xr:uid="{00000000-0005-0000-0000-00008D0A0000}"/>
    <cellStyle name="Moneda 7 3" xfId="8100" xr:uid="{00000000-0005-0000-0000-00008E0A0000}"/>
    <cellStyle name="Moneda 7 3 2" xfId="13042" xr:uid="{00000000-0005-0000-0000-00008F0A0000}"/>
    <cellStyle name="Moneda 7 3 2 2" xfId="13043" xr:uid="{00000000-0005-0000-0000-0000900A0000}"/>
    <cellStyle name="Moneda 7 3 3" xfId="13044" xr:uid="{00000000-0005-0000-0000-0000910A0000}"/>
    <cellStyle name="Moneda 7 3 4" xfId="13045" xr:uid="{00000000-0005-0000-0000-0000920A0000}"/>
    <cellStyle name="Moneda 7 4" xfId="13046" xr:uid="{00000000-0005-0000-0000-0000930A0000}"/>
    <cellStyle name="Moneda 7 4 2" xfId="13047" xr:uid="{00000000-0005-0000-0000-0000940A0000}"/>
    <cellStyle name="Moneda 7 5" xfId="13048" xr:uid="{00000000-0005-0000-0000-0000950A0000}"/>
    <cellStyle name="Moneda 7 6" xfId="13049" xr:uid="{00000000-0005-0000-0000-0000960A0000}"/>
    <cellStyle name="Moneda 8" xfId="9842" xr:uid="{00000000-0005-0000-0000-0000970A0000}"/>
    <cellStyle name="Moneda 8 2" xfId="13050" xr:uid="{00000000-0005-0000-0000-0000980A0000}"/>
    <cellStyle name="Moneda 8 3" xfId="13051" xr:uid="{00000000-0005-0000-0000-0000990A0000}"/>
    <cellStyle name="Moneda 9" xfId="13052" xr:uid="{00000000-0005-0000-0000-00009A0A0000}"/>
    <cellStyle name="Monetario" xfId="6207" xr:uid="{00000000-0005-0000-0000-00009B0A0000}"/>
    <cellStyle name="Monetario 2" xfId="6208" xr:uid="{00000000-0005-0000-0000-00009C0A0000}"/>
    <cellStyle name="Monetario 3" xfId="13053" xr:uid="{00000000-0005-0000-0000-00009D0A0000}"/>
    <cellStyle name="Monetario0" xfId="6209" xr:uid="{00000000-0005-0000-0000-00009E0A0000}"/>
    <cellStyle name="Monetario0 2" xfId="6210" xr:uid="{00000000-0005-0000-0000-00009F0A0000}"/>
    <cellStyle name="Monetario0 3" xfId="13054" xr:uid="{00000000-0005-0000-0000-0000A00A0000}"/>
    <cellStyle name="Neutral 1" xfId="6211" xr:uid="{00000000-0005-0000-0000-0000A10A0000}"/>
    <cellStyle name="Neutral 10" xfId="6212" xr:uid="{00000000-0005-0000-0000-0000A20A0000}"/>
    <cellStyle name="Neutral 10 1" xfId="13055" xr:uid="{00000000-0005-0000-0000-0000A30A0000}"/>
    <cellStyle name="Neutral 11" xfId="13056" xr:uid="{00000000-0005-0000-0000-0000A40A0000}"/>
    <cellStyle name="Neutral 12" xfId="13057" xr:uid="{00000000-0005-0000-0000-0000A50A0000}"/>
    <cellStyle name="Neutral 13" xfId="13058" xr:uid="{00000000-0005-0000-0000-0000A60A0000}"/>
    <cellStyle name="Neutral 2" xfId="758" xr:uid="{00000000-0005-0000-0000-0000A70A0000}"/>
    <cellStyle name="Neutral 2 1" xfId="13059" xr:uid="{00000000-0005-0000-0000-0000A80A0000}"/>
    <cellStyle name="Neutral 2 2" xfId="759" xr:uid="{00000000-0005-0000-0000-0000A90A0000}"/>
    <cellStyle name="Neutral 3" xfId="760" xr:uid="{00000000-0005-0000-0000-0000AA0A0000}"/>
    <cellStyle name="Neutral 3 1" xfId="13060" xr:uid="{00000000-0005-0000-0000-0000AB0A0000}"/>
    <cellStyle name="Neutral 3 2" xfId="6213" xr:uid="{00000000-0005-0000-0000-0000AC0A0000}"/>
    <cellStyle name="Neutral 4" xfId="6214" xr:uid="{00000000-0005-0000-0000-0000AD0A0000}"/>
    <cellStyle name="Neutral 4 1" xfId="13061" xr:uid="{00000000-0005-0000-0000-0000AE0A0000}"/>
    <cellStyle name="Neutral 4 2" xfId="6215" xr:uid="{00000000-0005-0000-0000-0000AF0A0000}"/>
    <cellStyle name="Neutral 5" xfId="6216" xr:uid="{00000000-0005-0000-0000-0000B00A0000}"/>
    <cellStyle name="Neutral 5 1" xfId="13062" xr:uid="{00000000-0005-0000-0000-0000B10A0000}"/>
    <cellStyle name="Neutral 6" xfId="6217" xr:uid="{00000000-0005-0000-0000-0000B20A0000}"/>
    <cellStyle name="Neutral 6 1" xfId="13063" xr:uid="{00000000-0005-0000-0000-0000B30A0000}"/>
    <cellStyle name="Neutral 7" xfId="6218" xr:uid="{00000000-0005-0000-0000-0000B40A0000}"/>
    <cellStyle name="Neutral 7 1" xfId="13064" xr:uid="{00000000-0005-0000-0000-0000B50A0000}"/>
    <cellStyle name="Neutral 8" xfId="6219" xr:uid="{00000000-0005-0000-0000-0000B60A0000}"/>
    <cellStyle name="Neutral 8 1" xfId="13065" xr:uid="{00000000-0005-0000-0000-0000B70A0000}"/>
    <cellStyle name="Neutral 9" xfId="6220" xr:uid="{00000000-0005-0000-0000-0000B80A0000}"/>
    <cellStyle name="Neutral 9 1" xfId="13066" xr:uid="{00000000-0005-0000-0000-0000B90A0000}"/>
    <cellStyle name="No-definido" xfId="13067" xr:uid="{00000000-0005-0000-0000-0000BA0A0000}"/>
    <cellStyle name="Nor}al" xfId="761" xr:uid="{00000000-0005-0000-0000-0000BB0A0000}"/>
    <cellStyle name="Nor}al 2" xfId="13068" xr:uid="{00000000-0005-0000-0000-0000BC0A0000}"/>
    <cellStyle name="Normal" xfId="0" builtinId="0"/>
    <cellStyle name="Normal - Modelo1" xfId="13069" xr:uid="{00000000-0005-0000-0000-0000BE0A0000}"/>
    <cellStyle name="Normal - Modelo2" xfId="13070" xr:uid="{00000000-0005-0000-0000-0000BF0A0000}"/>
    <cellStyle name="Normal - Modelo3" xfId="13071" xr:uid="{00000000-0005-0000-0000-0000C00A0000}"/>
    <cellStyle name="Normal 10" xfId="2" xr:uid="{00000000-0005-0000-0000-0000C10A0000}"/>
    <cellStyle name="Normal 10 1" xfId="13072" xr:uid="{00000000-0005-0000-0000-0000C20A0000}"/>
    <cellStyle name="Normal 10 2" xfId="762" xr:uid="{00000000-0005-0000-0000-0000C30A0000}"/>
    <cellStyle name="Normal 10 2 2" xfId="763" xr:uid="{00000000-0005-0000-0000-0000C40A0000}"/>
    <cellStyle name="Normal 10 2 2 10" xfId="764" xr:uid="{00000000-0005-0000-0000-0000C50A0000}"/>
    <cellStyle name="Normal 10 2 2 11" xfId="765" xr:uid="{00000000-0005-0000-0000-0000C60A0000}"/>
    <cellStyle name="Normal 10 2 2 12" xfId="766" xr:uid="{00000000-0005-0000-0000-0000C70A0000}"/>
    <cellStyle name="Normal 10 2 2 13" xfId="767" xr:uid="{00000000-0005-0000-0000-0000C80A0000}"/>
    <cellStyle name="Normal 10 2 2 14" xfId="768" xr:uid="{00000000-0005-0000-0000-0000C90A0000}"/>
    <cellStyle name="Normal 10 2 2 15" xfId="769" xr:uid="{00000000-0005-0000-0000-0000CA0A0000}"/>
    <cellStyle name="Normal 10 2 2 16" xfId="770" xr:uid="{00000000-0005-0000-0000-0000CB0A0000}"/>
    <cellStyle name="Normal 10 2 2 17" xfId="771" xr:uid="{00000000-0005-0000-0000-0000CC0A0000}"/>
    <cellStyle name="Normal 10 2 2 18" xfId="772" xr:uid="{00000000-0005-0000-0000-0000CD0A0000}"/>
    <cellStyle name="Normal 10 2 2 19" xfId="773" xr:uid="{00000000-0005-0000-0000-0000CE0A0000}"/>
    <cellStyle name="Normal 10 2 2 2" xfId="774" xr:uid="{00000000-0005-0000-0000-0000CF0A0000}"/>
    <cellStyle name="Normal 10 2 2 20" xfId="775" xr:uid="{00000000-0005-0000-0000-0000D00A0000}"/>
    <cellStyle name="Normal 10 2 2 21" xfId="776" xr:uid="{00000000-0005-0000-0000-0000D10A0000}"/>
    <cellStyle name="Normal 10 2 2 22" xfId="777" xr:uid="{00000000-0005-0000-0000-0000D20A0000}"/>
    <cellStyle name="Normal 10 2 2 23" xfId="778" xr:uid="{00000000-0005-0000-0000-0000D30A0000}"/>
    <cellStyle name="Normal 10 2 2 24" xfId="779" xr:uid="{00000000-0005-0000-0000-0000D40A0000}"/>
    <cellStyle name="Normal 10 2 2 25" xfId="780" xr:uid="{00000000-0005-0000-0000-0000D50A0000}"/>
    <cellStyle name="Normal 10 2 2 26" xfId="781" xr:uid="{00000000-0005-0000-0000-0000D60A0000}"/>
    <cellStyle name="Normal 10 2 2 27" xfId="782" xr:uid="{00000000-0005-0000-0000-0000D70A0000}"/>
    <cellStyle name="Normal 10 2 2 28" xfId="783" xr:uid="{00000000-0005-0000-0000-0000D80A0000}"/>
    <cellStyle name="Normal 10 2 2 29" xfId="784" xr:uid="{00000000-0005-0000-0000-0000D90A0000}"/>
    <cellStyle name="Normal 10 2 2 3" xfId="785" xr:uid="{00000000-0005-0000-0000-0000DA0A0000}"/>
    <cellStyle name="Normal 10 2 2 30" xfId="786" xr:uid="{00000000-0005-0000-0000-0000DB0A0000}"/>
    <cellStyle name="Normal 10 2 2 31" xfId="787" xr:uid="{00000000-0005-0000-0000-0000DC0A0000}"/>
    <cellStyle name="Normal 10 2 2 32" xfId="788" xr:uid="{00000000-0005-0000-0000-0000DD0A0000}"/>
    <cellStyle name="Normal 10 2 2 33" xfId="789" xr:uid="{00000000-0005-0000-0000-0000DE0A0000}"/>
    <cellStyle name="Normal 10 2 2 34" xfId="790" xr:uid="{00000000-0005-0000-0000-0000DF0A0000}"/>
    <cellStyle name="Normal 10 2 2 35" xfId="791" xr:uid="{00000000-0005-0000-0000-0000E00A0000}"/>
    <cellStyle name="Normal 10 2 2 36" xfId="792" xr:uid="{00000000-0005-0000-0000-0000E10A0000}"/>
    <cellStyle name="Normal 10 2 2 37" xfId="793" xr:uid="{00000000-0005-0000-0000-0000E20A0000}"/>
    <cellStyle name="Normal 10 2 2 38" xfId="794" xr:uid="{00000000-0005-0000-0000-0000E30A0000}"/>
    <cellStyle name="Normal 10 2 2 39" xfId="795" xr:uid="{00000000-0005-0000-0000-0000E40A0000}"/>
    <cellStyle name="Normal 10 2 2 4" xfId="796" xr:uid="{00000000-0005-0000-0000-0000E50A0000}"/>
    <cellStyle name="Normal 10 2 2 40" xfId="797" xr:uid="{00000000-0005-0000-0000-0000E60A0000}"/>
    <cellStyle name="Normal 10 2 2 41" xfId="798" xr:uid="{00000000-0005-0000-0000-0000E70A0000}"/>
    <cellStyle name="Normal 10 2 2 42" xfId="799" xr:uid="{00000000-0005-0000-0000-0000E80A0000}"/>
    <cellStyle name="Normal 10 2 2 43" xfId="800" xr:uid="{00000000-0005-0000-0000-0000E90A0000}"/>
    <cellStyle name="Normal 10 2 2 44" xfId="801" xr:uid="{00000000-0005-0000-0000-0000EA0A0000}"/>
    <cellStyle name="Normal 10 2 2 45" xfId="802" xr:uid="{00000000-0005-0000-0000-0000EB0A0000}"/>
    <cellStyle name="Normal 10 2 2 5" xfId="803" xr:uid="{00000000-0005-0000-0000-0000EC0A0000}"/>
    <cellStyle name="Normal 10 2 2 6" xfId="804" xr:uid="{00000000-0005-0000-0000-0000ED0A0000}"/>
    <cellStyle name="Normal 10 2 2 7" xfId="805" xr:uid="{00000000-0005-0000-0000-0000EE0A0000}"/>
    <cellStyle name="Normal 10 2 2 8" xfId="806" xr:uid="{00000000-0005-0000-0000-0000EF0A0000}"/>
    <cellStyle name="Normal 10 2 2 9" xfId="807" xr:uid="{00000000-0005-0000-0000-0000F00A0000}"/>
    <cellStyle name="Normal 10 3" xfId="808" xr:uid="{00000000-0005-0000-0000-0000F10A0000}"/>
    <cellStyle name="Normal 10 3 2" xfId="809" xr:uid="{00000000-0005-0000-0000-0000F20A0000}"/>
    <cellStyle name="Normal 10 3 2 10" xfId="810" xr:uid="{00000000-0005-0000-0000-0000F30A0000}"/>
    <cellStyle name="Normal 10 3 2 11" xfId="811" xr:uid="{00000000-0005-0000-0000-0000F40A0000}"/>
    <cellStyle name="Normal 10 3 2 12" xfId="812" xr:uid="{00000000-0005-0000-0000-0000F50A0000}"/>
    <cellStyle name="Normal 10 3 2 13" xfId="813" xr:uid="{00000000-0005-0000-0000-0000F60A0000}"/>
    <cellStyle name="Normal 10 3 2 14" xfId="814" xr:uid="{00000000-0005-0000-0000-0000F70A0000}"/>
    <cellStyle name="Normal 10 3 2 15" xfId="815" xr:uid="{00000000-0005-0000-0000-0000F80A0000}"/>
    <cellStyle name="Normal 10 3 2 16" xfId="816" xr:uid="{00000000-0005-0000-0000-0000F90A0000}"/>
    <cellStyle name="Normal 10 3 2 17" xfId="817" xr:uid="{00000000-0005-0000-0000-0000FA0A0000}"/>
    <cellStyle name="Normal 10 3 2 18" xfId="818" xr:uid="{00000000-0005-0000-0000-0000FB0A0000}"/>
    <cellStyle name="Normal 10 3 2 19" xfId="819" xr:uid="{00000000-0005-0000-0000-0000FC0A0000}"/>
    <cellStyle name="Normal 10 3 2 2" xfId="820" xr:uid="{00000000-0005-0000-0000-0000FD0A0000}"/>
    <cellStyle name="Normal 10 3 2 20" xfId="821" xr:uid="{00000000-0005-0000-0000-0000FE0A0000}"/>
    <cellStyle name="Normal 10 3 2 21" xfId="822" xr:uid="{00000000-0005-0000-0000-0000FF0A0000}"/>
    <cellStyle name="Normal 10 3 2 22" xfId="823" xr:uid="{00000000-0005-0000-0000-0000000B0000}"/>
    <cellStyle name="Normal 10 3 2 23" xfId="824" xr:uid="{00000000-0005-0000-0000-0000010B0000}"/>
    <cellStyle name="Normal 10 3 2 24" xfId="825" xr:uid="{00000000-0005-0000-0000-0000020B0000}"/>
    <cellStyle name="Normal 10 3 2 25" xfId="826" xr:uid="{00000000-0005-0000-0000-0000030B0000}"/>
    <cellStyle name="Normal 10 3 2 26" xfId="827" xr:uid="{00000000-0005-0000-0000-0000040B0000}"/>
    <cellStyle name="Normal 10 3 2 27" xfId="828" xr:uid="{00000000-0005-0000-0000-0000050B0000}"/>
    <cellStyle name="Normal 10 3 2 28" xfId="829" xr:uid="{00000000-0005-0000-0000-0000060B0000}"/>
    <cellStyle name="Normal 10 3 2 29" xfId="830" xr:uid="{00000000-0005-0000-0000-0000070B0000}"/>
    <cellStyle name="Normal 10 3 2 3" xfId="831" xr:uid="{00000000-0005-0000-0000-0000080B0000}"/>
    <cellStyle name="Normal 10 3 2 30" xfId="832" xr:uid="{00000000-0005-0000-0000-0000090B0000}"/>
    <cellStyle name="Normal 10 3 2 31" xfId="833" xr:uid="{00000000-0005-0000-0000-00000A0B0000}"/>
    <cellStyle name="Normal 10 3 2 32" xfId="834" xr:uid="{00000000-0005-0000-0000-00000B0B0000}"/>
    <cellStyle name="Normal 10 3 2 33" xfId="835" xr:uid="{00000000-0005-0000-0000-00000C0B0000}"/>
    <cellStyle name="Normal 10 3 2 34" xfId="836" xr:uid="{00000000-0005-0000-0000-00000D0B0000}"/>
    <cellStyle name="Normal 10 3 2 35" xfId="837" xr:uid="{00000000-0005-0000-0000-00000E0B0000}"/>
    <cellStyle name="Normal 10 3 2 36" xfId="838" xr:uid="{00000000-0005-0000-0000-00000F0B0000}"/>
    <cellStyle name="Normal 10 3 2 37" xfId="839" xr:uid="{00000000-0005-0000-0000-0000100B0000}"/>
    <cellStyle name="Normal 10 3 2 38" xfId="840" xr:uid="{00000000-0005-0000-0000-0000110B0000}"/>
    <cellStyle name="Normal 10 3 2 39" xfId="841" xr:uid="{00000000-0005-0000-0000-0000120B0000}"/>
    <cellStyle name="Normal 10 3 2 4" xfId="842" xr:uid="{00000000-0005-0000-0000-0000130B0000}"/>
    <cellStyle name="Normal 10 3 2 40" xfId="843" xr:uid="{00000000-0005-0000-0000-0000140B0000}"/>
    <cellStyle name="Normal 10 3 2 41" xfId="844" xr:uid="{00000000-0005-0000-0000-0000150B0000}"/>
    <cellStyle name="Normal 10 3 2 42" xfId="845" xr:uid="{00000000-0005-0000-0000-0000160B0000}"/>
    <cellStyle name="Normal 10 3 2 43" xfId="846" xr:uid="{00000000-0005-0000-0000-0000170B0000}"/>
    <cellStyle name="Normal 10 3 2 44" xfId="847" xr:uid="{00000000-0005-0000-0000-0000180B0000}"/>
    <cellStyle name="Normal 10 3 2 45" xfId="848" xr:uid="{00000000-0005-0000-0000-0000190B0000}"/>
    <cellStyle name="Normal 10 3 2 5" xfId="849" xr:uid="{00000000-0005-0000-0000-00001A0B0000}"/>
    <cellStyle name="Normal 10 3 2 6" xfId="850" xr:uid="{00000000-0005-0000-0000-00001B0B0000}"/>
    <cellStyle name="Normal 10 3 2 7" xfId="851" xr:uid="{00000000-0005-0000-0000-00001C0B0000}"/>
    <cellStyle name="Normal 10 3 2 8" xfId="852" xr:uid="{00000000-0005-0000-0000-00001D0B0000}"/>
    <cellStyle name="Normal 10 3 2 9" xfId="853" xr:uid="{00000000-0005-0000-0000-00001E0B0000}"/>
    <cellStyle name="Normal 100" xfId="13073" xr:uid="{00000000-0005-0000-0000-00001F0B0000}"/>
    <cellStyle name="Normal 101" xfId="91" xr:uid="{00000000-0005-0000-0000-0000200B0000}"/>
    <cellStyle name="Normal 102" xfId="33926" xr:uid="{00000000-0005-0000-0000-0000210B0000}"/>
    <cellStyle name="Normal 103" xfId="13074" xr:uid="{00000000-0005-0000-0000-0000220B0000}"/>
    <cellStyle name="Normal 103 10 2" xfId="13075" xr:uid="{00000000-0005-0000-0000-0000230B0000}"/>
    <cellStyle name="Normal 11" xfId="854" xr:uid="{00000000-0005-0000-0000-0000240B0000}"/>
    <cellStyle name="Normal 11 2" xfId="855" xr:uid="{00000000-0005-0000-0000-0000250B0000}"/>
    <cellStyle name="Normal 11 2 2" xfId="856" xr:uid="{00000000-0005-0000-0000-0000260B0000}"/>
    <cellStyle name="Normal 11 2 2 10" xfId="857" xr:uid="{00000000-0005-0000-0000-0000270B0000}"/>
    <cellStyle name="Normal 11 2 2 11" xfId="858" xr:uid="{00000000-0005-0000-0000-0000280B0000}"/>
    <cellStyle name="Normal 11 2 2 12" xfId="859" xr:uid="{00000000-0005-0000-0000-0000290B0000}"/>
    <cellStyle name="Normal 11 2 2 13" xfId="860" xr:uid="{00000000-0005-0000-0000-00002A0B0000}"/>
    <cellStyle name="Normal 11 2 2 14" xfId="861" xr:uid="{00000000-0005-0000-0000-00002B0B0000}"/>
    <cellStyle name="Normal 11 2 2 15" xfId="862" xr:uid="{00000000-0005-0000-0000-00002C0B0000}"/>
    <cellStyle name="Normal 11 2 2 16" xfId="863" xr:uid="{00000000-0005-0000-0000-00002D0B0000}"/>
    <cellStyle name="Normal 11 2 2 17" xfId="864" xr:uid="{00000000-0005-0000-0000-00002E0B0000}"/>
    <cellStyle name="Normal 11 2 2 18" xfId="865" xr:uid="{00000000-0005-0000-0000-00002F0B0000}"/>
    <cellStyle name="Normal 11 2 2 19" xfId="866" xr:uid="{00000000-0005-0000-0000-0000300B0000}"/>
    <cellStyle name="Normal 11 2 2 2" xfId="867" xr:uid="{00000000-0005-0000-0000-0000310B0000}"/>
    <cellStyle name="Normal 11 2 2 20" xfId="868" xr:uid="{00000000-0005-0000-0000-0000320B0000}"/>
    <cellStyle name="Normal 11 2 2 21" xfId="869" xr:uid="{00000000-0005-0000-0000-0000330B0000}"/>
    <cellStyle name="Normal 11 2 2 22" xfId="870" xr:uid="{00000000-0005-0000-0000-0000340B0000}"/>
    <cellStyle name="Normal 11 2 2 23" xfId="871" xr:uid="{00000000-0005-0000-0000-0000350B0000}"/>
    <cellStyle name="Normal 11 2 2 24" xfId="872" xr:uid="{00000000-0005-0000-0000-0000360B0000}"/>
    <cellStyle name="Normal 11 2 2 25" xfId="873" xr:uid="{00000000-0005-0000-0000-0000370B0000}"/>
    <cellStyle name="Normal 11 2 2 26" xfId="874" xr:uid="{00000000-0005-0000-0000-0000380B0000}"/>
    <cellStyle name="Normal 11 2 2 27" xfId="875" xr:uid="{00000000-0005-0000-0000-0000390B0000}"/>
    <cellStyle name="Normal 11 2 2 28" xfId="876" xr:uid="{00000000-0005-0000-0000-00003A0B0000}"/>
    <cellStyle name="Normal 11 2 2 29" xfId="877" xr:uid="{00000000-0005-0000-0000-00003B0B0000}"/>
    <cellStyle name="Normal 11 2 2 3" xfId="878" xr:uid="{00000000-0005-0000-0000-00003C0B0000}"/>
    <cellStyle name="Normal 11 2 2 30" xfId="879" xr:uid="{00000000-0005-0000-0000-00003D0B0000}"/>
    <cellStyle name="Normal 11 2 2 31" xfId="880" xr:uid="{00000000-0005-0000-0000-00003E0B0000}"/>
    <cellStyle name="Normal 11 2 2 32" xfId="881" xr:uid="{00000000-0005-0000-0000-00003F0B0000}"/>
    <cellStyle name="Normal 11 2 2 33" xfId="882" xr:uid="{00000000-0005-0000-0000-0000400B0000}"/>
    <cellStyle name="Normal 11 2 2 34" xfId="883" xr:uid="{00000000-0005-0000-0000-0000410B0000}"/>
    <cellStyle name="Normal 11 2 2 35" xfId="884" xr:uid="{00000000-0005-0000-0000-0000420B0000}"/>
    <cellStyle name="Normal 11 2 2 36" xfId="885" xr:uid="{00000000-0005-0000-0000-0000430B0000}"/>
    <cellStyle name="Normal 11 2 2 37" xfId="886" xr:uid="{00000000-0005-0000-0000-0000440B0000}"/>
    <cellStyle name="Normal 11 2 2 38" xfId="887" xr:uid="{00000000-0005-0000-0000-0000450B0000}"/>
    <cellStyle name="Normal 11 2 2 39" xfId="888" xr:uid="{00000000-0005-0000-0000-0000460B0000}"/>
    <cellStyle name="Normal 11 2 2 4" xfId="889" xr:uid="{00000000-0005-0000-0000-0000470B0000}"/>
    <cellStyle name="Normal 11 2 2 40" xfId="890" xr:uid="{00000000-0005-0000-0000-0000480B0000}"/>
    <cellStyle name="Normal 11 2 2 41" xfId="891" xr:uid="{00000000-0005-0000-0000-0000490B0000}"/>
    <cellStyle name="Normal 11 2 2 42" xfId="892" xr:uid="{00000000-0005-0000-0000-00004A0B0000}"/>
    <cellStyle name="Normal 11 2 2 43" xfId="893" xr:uid="{00000000-0005-0000-0000-00004B0B0000}"/>
    <cellStyle name="Normal 11 2 2 44" xfId="894" xr:uid="{00000000-0005-0000-0000-00004C0B0000}"/>
    <cellStyle name="Normal 11 2 2 45" xfId="895" xr:uid="{00000000-0005-0000-0000-00004D0B0000}"/>
    <cellStyle name="Normal 11 2 2 5" xfId="896" xr:uid="{00000000-0005-0000-0000-00004E0B0000}"/>
    <cellStyle name="Normal 11 2 2 6" xfId="897" xr:uid="{00000000-0005-0000-0000-00004F0B0000}"/>
    <cellStyle name="Normal 11 2 2 7" xfId="898" xr:uid="{00000000-0005-0000-0000-0000500B0000}"/>
    <cellStyle name="Normal 11 2 2 8" xfId="899" xr:uid="{00000000-0005-0000-0000-0000510B0000}"/>
    <cellStyle name="Normal 11 2 2 9" xfId="900" xr:uid="{00000000-0005-0000-0000-0000520B0000}"/>
    <cellStyle name="Normal 11 3" xfId="901" xr:uid="{00000000-0005-0000-0000-0000530B0000}"/>
    <cellStyle name="Normal 11 3 2" xfId="902" xr:uid="{00000000-0005-0000-0000-0000540B0000}"/>
    <cellStyle name="Normal 11 3 2 10" xfId="903" xr:uid="{00000000-0005-0000-0000-0000550B0000}"/>
    <cellStyle name="Normal 11 3 2 11" xfId="904" xr:uid="{00000000-0005-0000-0000-0000560B0000}"/>
    <cellStyle name="Normal 11 3 2 12" xfId="905" xr:uid="{00000000-0005-0000-0000-0000570B0000}"/>
    <cellStyle name="Normal 11 3 2 13" xfId="906" xr:uid="{00000000-0005-0000-0000-0000580B0000}"/>
    <cellStyle name="Normal 11 3 2 14" xfId="907" xr:uid="{00000000-0005-0000-0000-0000590B0000}"/>
    <cellStyle name="Normal 11 3 2 15" xfId="908" xr:uid="{00000000-0005-0000-0000-00005A0B0000}"/>
    <cellStyle name="Normal 11 3 2 16" xfId="909" xr:uid="{00000000-0005-0000-0000-00005B0B0000}"/>
    <cellStyle name="Normal 11 3 2 17" xfId="910" xr:uid="{00000000-0005-0000-0000-00005C0B0000}"/>
    <cellStyle name="Normal 11 3 2 18" xfId="911" xr:uid="{00000000-0005-0000-0000-00005D0B0000}"/>
    <cellStyle name="Normal 11 3 2 19" xfId="912" xr:uid="{00000000-0005-0000-0000-00005E0B0000}"/>
    <cellStyle name="Normal 11 3 2 2" xfId="913" xr:uid="{00000000-0005-0000-0000-00005F0B0000}"/>
    <cellStyle name="Normal 11 3 2 20" xfId="914" xr:uid="{00000000-0005-0000-0000-0000600B0000}"/>
    <cellStyle name="Normal 11 3 2 21" xfId="915" xr:uid="{00000000-0005-0000-0000-0000610B0000}"/>
    <cellStyle name="Normal 11 3 2 22" xfId="916" xr:uid="{00000000-0005-0000-0000-0000620B0000}"/>
    <cellStyle name="Normal 11 3 2 23" xfId="917" xr:uid="{00000000-0005-0000-0000-0000630B0000}"/>
    <cellStyle name="Normal 11 3 2 24" xfId="918" xr:uid="{00000000-0005-0000-0000-0000640B0000}"/>
    <cellStyle name="Normal 11 3 2 25" xfId="919" xr:uid="{00000000-0005-0000-0000-0000650B0000}"/>
    <cellStyle name="Normal 11 3 2 26" xfId="920" xr:uid="{00000000-0005-0000-0000-0000660B0000}"/>
    <cellStyle name="Normal 11 3 2 27" xfId="921" xr:uid="{00000000-0005-0000-0000-0000670B0000}"/>
    <cellStyle name="Normal 11 3 2 28" xfId="922" xr:uid="{00000000-0005-0000-0000-0000680B0000}"/>
    <cellStyle name="Normal 11 3 2 29" xfId="923" xr:uid="{00000000-0005-0000-0000-0000690B0000}"/>
    <cellStyle name="Normal 11 3 2 3" xfId="924" xr:uid="{00000000-0005-0000-0000-00006A0B0000}"/>
    <cellStyle name="Normal 11 3 2 30" xfId="925" xr:uid="{00000000-0005-0000-0000-00006B0B0000}"/>
    <cellStyle name="Normal 11 3 2 31" xfId="926" xr:uid="{00000000-0005-0000-0000-00006C0B0000}"/>
    <cellStyle name="Normal 11 3 2 32" xfId="927" xr:uid="{00000000-0005-0000-0000-00006D0B0000}"/>
    <cellStyle name="Normal 11 3 2 33" xfId="928" xr:uid="{00000000-0005-0000-0000-00006E0B0000}"/>
    <cellStyle name="Normal 11 3 2 34" xfId="929" xr:uid="{00000000-0005-0000-0000-00006F0B0000}"/>
    <cellStyle name="Normal 11 3 2 35" xfId="930" xr:uid="{00000000-0005-0000-0000-0000700B0000}"/>
    <cellStyle name="Normal 11 3 2 36" xfId="931" xr:uid="{00000000-0005-0000-0000-0000710B0000}"/>
    <cellStyle name="Normal 11 3 2 37" xfId="932" xr:uid="{00000000-0005-0000-0000-0000720B0000}"/>
    <cellStyle name="Normal 11 3 2 38" xfId="933" xr:uid="{00000000-0005-0000-0000-0000730B0000}"/>
    <cellStyle name="Normal 11 3 2 39" xfId="934" xr:uid="{00000000-0005-0000-0000-0000740B0000}"/>
    <cellStyle name="Normal 11 3 2 4" xfId="935" xr:uid="{00000000-0005-0000-0000-0000750B0000}"/>
    <cellStyle name="Normal 11 3 2 40" xfId="936" xr:uid="{00000000-0005-0000-0000-0000760B0000}"/>
    <cellStyle name="Normal 11 3 2 41" xfId="937" xr:uid="{00000000-0005-0000-0000-0000770B0000}"/>
    <cellStyle name="Normal 11 3 2 42" xfId="938" xr:uid="{00000000-0005-0000-0000-0000780B0000}"/>
    <cellStyle name="Normal 11 3 2 43" xfId="939" xr:uid="{00000000-0005-0000-0000-0000790B0000}"/>
    <cellStyle name="Normal 11 3 2 44" xfId="940" xr:uid="{00000000-0005-0000-0000-00007A0B0000}"/>
    <cellStyle name="Normal 11 3 2 45" xfId="941" xr:uid="{00000000-0005-0000-0000-00007B0B0000}"/>
    <cellStyle name="Normal 11 3 2 5" xfId="942" xr:uid="{00000000-0005-0000-0000-00007C0B0000}"/>
    <cellStyle name="Normal 11 3 2 6" xfId="943" xr:uid="{00000000-0005-0000-0000-00007D0B0000}"/>
    <cellStyle name="Normal 11 3 2 7" xfId="944" xr:uid="{00000000-0005-0000-0000-00007E0B0000}"/>
    <cellStyle name="Normal 11 3 2 8" xfId="945" xr:uid="{00000000-0005-0000-0000-00007F0B0000}"/>
    <cellStyle name="Normal 11 3 2 9" xfId="946" xr:uid="{00000000-0005-0000-0000-0000800B0000}"/>
    <cellStyle name="Normal 12" xfId="947" xr:uid="{00000000-0005-0000-0000-0000810B0000}"/>
    <cellStyle name="Normal 12 2" xfId="948" xr:uid="{00000000-0005-0000-0000-0000820B0000}"/>
    <cellStyle name="Normal 12 2 2" xfId="949" xr:uid="{00000000-0005-0000-0000-0000830B0000}"/>
    <cellStyle name="Normal 12 2 2 10" xfId="950" xr:uid="{00000000-0005-0000-0000-0000840B0000}"/>
    <cellStyle name="Normal 12 2 2 11" xfId="951" xr:uid="{00000000-0005-0000-0000-0000850B0000}"/>
    <cellStyle name="Normal 12 2 2 12" xfId="952" xr:uid="{00000000-0005-0000-0000-0000860B0000}"/>
    <cellStyle name="Normal 12 2 2 13" xfId="953" xr:uid="{00000000-0005-0000-0000-0000870B0000}"/>
    <cellStyle name="Normal 12 2 2 14" xfId="954" xr:uid="{00000000-0005-0000-0000-0000880B0000}"/>
    <cellStyle name="Normal 12 2 2 15" xfId="955" xr:uid="{00000000-0005-0000-0000-0000890B0000}"/>
    <cellStyle name="Normal 12 2 2 16" xfId="956" xr:uid="{00000000-0005-0000-0000-00008A0B0000}"/>
    <cellStyle name="Normal 12 2 2 17" xfId="957" xr:uid="{00000000-0005-0000-0000-00008B0B0000}"/>
    <cellStyle name="Normal 12 2 2 18" xfId="958" xr:uid="{00000000-0005-0000-0000-00008C0B0000}"/>
    <cellStyle name="Normal 12 2 2 19" xfId="959" xr:uid="{00000000-0005-0000-0000-00008D0B0000}"/>
    <cellStyle name="Normal 12 2 2 2" xfId="960" xr:uid="{00000000-0005-0000-0000-00008E0B0000}"/>
    <cellStyle name="Normal 12 2 2 20" xfId="961" xr:uid="{00000000-0005-0000-0000-00008F0B0000}"/>
    <cellStyle name="Normal 12 2 2 21" xfId="962" xr:uid="{00000000-0005-0000-0000-0000900B0000}"/>
    <cellStyle name="Normal 12 2 2 22" xfId="963" xr:uid="{00000000-0005-0000-0000-0000910B0000}"/>
    <cellStyle name="Normal 12 2 2 23" xfId="964" xr:uid="{00000000-0005-0000-0000-0000920B0000}"/>
    <cellStyle name="Normal 12 2 2 24" xfId="965" xr:uid="{00000000-0005-0000-0000-0000930B0000}"/>
    <cellStyle name="Normal 12 2 2 25" xfId="966" xr:uid="{00000000-0005-0000-0000-0000940B0000}"/>
    <cellStyle name="Normal 12 2 2 26" xfId="967" xr:uid="{00000000-0005-0000-0000-0000950B0000}"/>
    <cellStyle name="Normal 12 2 2 27" xfId="968" xr:uid="{00000000-0005-0000-0000-0000960B0000}"/>
    <cellStyle name="Normal 12 2 2 28" xfId="969" xr:uid="{00000000-0005-0000-0000-0000970B0000}"/>
    <cellStyle name="Normal 12 2 2 29" xfId="970" xr:uid="{00000000-0005-0000-0000-0000980B0000}"/>
    <cellStyle name="Normal 12 2 2 3" xfId="971" xr:uid="{00000000-0005-0000-0000-0000990B0000}"/>
    <cellStyle name="Normal 12 2 2 30" xfId="972" xr:uid="{00000000-0005-0000-0000-00009A0B0000}"/>
    <cellStyle name="Normal 12 2 2 31" xfId="973" xr:uid="{00000000-0005-0000-0000-00009B0B0000}"/>
    <cellStyle name="Normal 12 2 2 32" xfId="974" xr:uid="{00000000-0005-0000-0000-00009C0B0000}"/>
    <cellStyle name="Normal 12 2 2 33" xfId="975" xr:uid="{00000000-0005-0000-0000-00009D0B0000}"/>
    <cellStyle name="Normal 12 2 2 34" xfId="976" xr:uid="{00000000-0005-0000-0000-00009E0B0000}"/>
    <cellStyle name="Normal 12 2 2 35" xfId="977" xr:uid="{00000000-0005-0000-0000-00009F0B0000}"/>
    <cellStyle name="Normal 12 2 2 36" xfId="978" xr:uid="{00000000-0005-0000-0000-0000A00B0000}"/>
    <cellStyle name="Normal 12 2 2 37" xfId="979" xr:uid="{00000000-0005-0000-0000-0000A10B0000}"/>
    <cellStyle name="Normal 12 2 2 38" xfId="980" xr:uid="{00000000-0005-0000-0000-0000A20B0000}"/>
    <cellStyle name="Normal 12 2 2 39" xfId="981" xr:uid="{00000000-0005-0000-0000-0000A30B0000}"/>
    <cellStyle name="Normal 12 2 2 4" xfId="982" xr:uid="{00000000-0005-0000-0000-0000A40B0000}"/>
    <cellStyle name="Normal 12 2 2 40" xfId="983" xr:uid="{00000000-0005-0000-0000-0000A50B0000}"/>
    <cellStyle name="Normal 12 2 2 41" xfId="984" xr:uid="{00000000-0005-0000-0000-0000A60B0000}"/>
    <cellStyle name="Normal 12 2 2 42" xfId="985" xr:uid="{00000000-0005-0000-0000-0000A70B0000}"/>
    <cellStyle name="Normal 12 2 2 43" xfId="986" xr:uid="{00000000-0005-0000-0000-0000A80B0000}"/>
    <cellStyle name="Normal 12 2 2 44" xfId="987" xr:uid="{00000000-0005-0000-0000-0000A90B0000}"/>
    <cellStyle name="Normal 12 2 2 45" xfId="988" xr:uid="{00000000-0005-0000-0000-0000AA0B0000}"/>
    <cellStyle name="Normal 12 2 2 5" xfId="989" xr:uid="{00000000-0005-0000-0000-0000AB0B0000}"/>
    <cellStyle name="Normal 12 2 2 6" xfId="990" xr:uid="{00000000-0005-0000-0000-0000AC0B0000}"/>
    <cellStyle name="Normal 12 2 2 7" xfId="991" xr:uid="{00000000-0005-0000-0000-0000AD0B0000}"/>
    <cellStyle name="Normal 12 2 2 8" xfId="992" xr:uid="{00000000-0005-0000-0000-0000AE0B0000}"/>
    <cellStyle name="Normal 12 2 2 9" xfId="993" xr:uid="{00000000-0005-0000-0000-0000AF0B0000}"/>
    <cellStyle name="Normal 12 3" xfId="994" xr:uid="{00000000-0005-0000-0000-0000B00B0000}"/>
    <cellStyle name="Normal 12 3 2" xfId="995" xr:uid="{00000000-0005-0000-0000-0000B10B0000}"/>
    <cellStyle name="Normal 12 3 2 10" xfId="996" xr:uid="{00000000-0005-0000-0000-0000B20B0000}"/>
    <cellStyle name="Normal 12 3 2 11" xfId="997" xr:uid="{00000000-0005-0000-0000-0000B30B0000}"/>
    <cellStyle name="Normal 12 3 2 12" xfId="998" xr:uid="{00000000-0005-0000-0000-0000B40B0000}"/>
    <cellStyle name="Normal 12 3 2 13" xfId="999" xr:uid="{00000000-0005-0000-0000-0000B50B0000}"/>
    <cellStyle name="Normal 12 3 2 14" xfId="1000" xr:uid="{00000000-0005-0000-0000-0000B60B0000}"/>
    <cellStyle name="Normal 12 3 2 15" xfId="1001" xr:uid="{00000000-0005-0000-0000-0000B70B0000}"/>
    <cellStyle name="Normal 12 3 2 16" xfId="1002" xr:uid="{00000000-0005-0000-0000-0000B80B0000}"/>
    <cellStyle name="Normal 12 3 2 17" xfId="1003" xr:uid="{00000000-0005-0000-0000-0000B90B0000}"/>
    <cellStyle name="Normal 12 3 2 18" xfId="1004" xr:uid="{00000000-0005-0000-0000-0000BA0B0000}"/>
    <cellStyle name="Normal 12 3 2 19" xfId="1005" xr:uid="{00000000-0005-0000-0000-0000BB0B0000}"/>
    <cellStyle name="Normal 12 3 2 2" xfId="1006" xr:uid="{00000000-0005-0000-0000-0000BC0B0000}"/>
    <cellStyle name="Normal 12 3 2 20" xfId="1007" xr:uid="{00000000-0005-0000-0000-0000BD0B0000}"/>
    <cellStyle name="Normal 12 3 2 21" xfId="1008" xr:uid="{00000000-0005-0000-0000-0000BE0B0000}"/>
    <cellStyle name="Normal 12 3 2 22" xfId="1009" xr:uid="{00000000-0005-0000-0000-0000BF0B0000}"/>
    <cellStyle name="Normal 12 3 2 23" xfId="1010" xr:uid="{00000000-0005-0000-0000-0000C00B0000}"/>
    <cellStyle name="Normal 12 3 2 24" xfId="1011" xr:uid="{00000000-0005-0000-0000-0000C10B0000}"/>
    <cellStyle name="Normal 12 3 2 25" xfId="1012" xr:uid="{00000000-0005-0000-0000-0000C20B0000}"/>
    <cellStyle name="Normal 12 3 2 26" xfId="1013" xr:uid="{00000000-0005-0000-0000-0000C30B0000}"/>
    <cellStyle name="Normal 12 3 2 27" xfId="1014" xr:uid="{00000000-0005-0000-0000-0000C40B0000}"/>
    <cellStyle name="Normal 12 3 2 28" xfId="1015" xr:uid="{00000000-0005-0000-0000-0000C50B0000}"/>
    <cellStyle name="Normal 12 3 2 29" xfId="1016" xr:uid="{00000000-0005-0000-0000-0000C60B0000}"/>
    <cellStyle name="Normal 12 3 2 3" xfId="1017" xr:uid="{00000000-0005-0000-0000-0000C70B0000}"/>
    <cellStyle name="Normal 12 3 2 30" xfId="1018" xr:uid="{00000000-0005-0000-0000-0000C80B0000}"/>
    <cellStyle name="Normal 12 3 2 31" xfId="1019" xr:uid="{00000000-0005-0000-0000-0000C90B0000}"/>
    <cellStyle name="Normal 12 3 2 32" xfId="1020" xr:uid="{00000000-0005-0000-0000-0000CA0B0000}"/>
    <cellStyle name="Normal 12 3 2 33" xfId="1021" xr:uid="{00000000-0005-0000-0000-0000CB0B0000}"/>
    <cellStyle name="Normal 12 3 2 34" xfId="1022" xr:uid="{00000000-0005-0000-0000-0000CC0B0000}"/>
    <cellStyle name="Normal 12 3 2 35" xfId="1023" xr:uid="{00000000-0005-0000-0000-0000CD0B0000}"/>
    <cellStyle name="Normal 12 3 2 36" xfId="1024" xr:uid="{00000000-0005-0000-0000-0000CE0B0000}"/>
    <cellStyle name="Normal 12 3 2 37" xfId="1025" xr:uid="{00000000-0005-0000-0000-0000CF0B0000}"/>
    <cellStyle name="Normal 12 3 2 38" xfId="1026" xr:uid="{00000000-0005-0000-0000-0000D00B0000}"/>
    <cellStyle name="Normal 12 3 2 39" xfId="1027" xr:uid="{00000000-0005-0000-0000-0000D10B0000}"/>
    <cellStyle name="Normal 12 3 2 4" xfId="1028" xr:uid="{00000000-0005-0000-0000-0000D20B0000}"/>
    <cellStyle name="Normal 12 3 2 40" xfId="1029" xr:uid="{00000000-0005-0000-0000-0000D30B0000}"/>
    <cellStyle name="Normal 12 3 2 41" xfId="1030" xr:uid="{00000000-0005-0000-0000-0000D40B0000}"/>
    <cellStyle name="Normal 12 3 2 42" xfId="1031" xr:uid="{00000000-0005-0000-0000-0000D50B0000}"/>
    <cellStyle name="Normal 12 3 2 43" xfId="1032" xr:uid="{00000000-0005-0000-0000-0000D60B0000}"/>
    <cellStyle name="Normal 12 3 2 44" xfId="1033" xr:uid="{00000000-0005-0000-0000-0000D70B0000}"/>
    <cellStyle name="Normal 12 3 2 45" xfId="1034" xr:uid="{00000000-0005-0000-0000-0000D80B0000}"/>
    <cellStyle name="Normal 12 3 2 5" xfId="1035" xr:uid="{00000000-0005-0000-0000-0000D90B0000}"/>
    <cellStyle name="Normal 12 3 2 6" xfId="1036" xr:uid="{00000000-0005-0000-0000-0000DA0B0000}"/>
    <cellStyle name="Normal 12 3 2 7" xfId="1037" xr:uid="{00000000-0005-0000-0000-0000DB0B0000}"/>
    <cellStyle name="Normal 12 3 2 8" xfId="1038" xr:uid="{00000000-0005-0000-0000-0000DC0B0000}"/>
    <cellStyle name="Normal 12 3 2 9" xfId="1039" xr:uid="{00000000-0005-0000-0000-0000DD0B0000}"/>
    <cellStyle name="Normal 12 4" xfId="6324" xr:uid="{00000000-0005-0000-0000-0000DE0B0000}"/>
    <cellStyle name="Normal 12 4 2" xfId="9863" xr:uid="{00000000-0005-0000-0000-0000DF0B0000}"/>
    <cellStyle name="Normal 12 4 2 2" xfId="13076" xr:uid="{00000000-0005-0000-0000-0000E00B0000}"/>
    <cellStyle name="Normal 12 4 2 3" xfId="13077" xr:uid="{00000000-0005-0000-0000-0000E10B0000}"/>
    <cellStyle name="Normal 12 4 3" xfId="13078" xr:uid="{00000000-0005-0000-0000-0000E20B0000}"/>
    <cellStyle name="Normal 12 4 4" xfId="13079" xr:uid="{00000000-0005-0000-0000-0000E30B0000}"/>
    <cellStyle name="Normal 12 5" xfId="8101" xr:uid="{00000000-0005-0000-0000-0000E40B0000}"/>
    <cellStyle name="Normal 12 5 2" xfId="13080" xr:uid="{00000000-0005-0000-0000-0000E50B0000}"/>
    <cellStyle name="Normal 12 5 2 2" xfId="13081" xr:uid="{00000000-0005-0000-0000-0000E60B0000}"/>
    <cellStyle name="Normal 12 5 3" xfId="13082" xr:uid="{00000000-0005-0000-0000-0000E70B0000}"/>
    <cellStyle name="Normal 12 5 4" xfId="13083" xr:uid="{00000000-0005-0000-0000-0000E80B0000}"/>
    <cellStyle name="Normal 12 6" xfId="13084" xr:uid="{00000000-0005-0000-0000-0000E90B0000}"/>
    <cellStyle name="Normal 12 6 2" xfId="13085" xr:uid="{00000000-0005-0000-0000-0000EA0B0000}"/>
    <cellStyle name="Normal 12 7" xfId="13086" xr:uid="{00000000-0005-0000-0000-0000EB0B0000}"/>
    <cellStyle name="Normal 12 8" xfId="13087" xr:uid="{00000000-0005-0000-0000-0000EC0B0000}"/>
    <cellStyle name="Normal 12 9" xfId="13088" xr:uid="{00000000-0005-0000-0000-0000ED0B0000}"/>
    <cellStyle name="Normal 13" xfId="3" xr:uid="{00000000-0005-0000-0000-0000EE0B0000}"/>
    <cellStyle name="Normal 13 2" xfId="1041" xr:uid="{00000000-0005-0000-0000-0000EF0B0000}"/>
    <cellStyle name="Normal 13 2 2" xfId="1042" xr:uid="{00000000-0005-0000-0000-0000F00B0000}"/>
    <cellStyle name="Normal 13 2 2 10" xfId="1043" xr:uid="{00000000-0005-0000-0000-0000F10B0000}"/>
    <cellStyle name="Normal 13 2 2 11" xfId="1044" xr:uid="{00000000-0005-0000-0000-0000F20B0000}"/>
    <cellStyle name="Normal 13 2 2 12" xfId="1045" xr:uid="{00000000-0005-0000-0000-0000F30B0000}"/>
    <cellStyle name="Normal 13 2 2 13" xfId="1046" xr:uid="{00000000-0005-0000-0000-0000F40B0000}"/>
    <cellStyle name="Normal 13 2 2 14" xfId="1047" xr:uid="{00000000-0005-0000-0000-0000F50B0000}"/>
    <cellStyle name="Normal 13 2 2 15" xfId="1048" xr:uid="{00000000-0005-0000-0000-0000F60B0000}"/>
    <cellStyle name="Normal 13 2 2 16" xfId="1049" xr:uid="{00000000-0005-0000-0000-0000F70B0000}"/>
    <cellStyle name="Normal 13 2 2 17" xfId="1050" xr:uid="{00000000-0005-0000-0000-0000F80B0000}"/>
    <cellStyle name="Normal 13 2 2 18" xfId="1051" xr:uid="{00000000-0005-0000-0000-0000F90B0000}"/>
    <cellStyle name="Normal 13 2 2 19" xfId="1052" xr:uid="{00000000-0005-0000-0000-0000FA0B0000}"/>
    <cellStyle name="Normal 13 2 2 2" xfId="1053" xr:uid="{00000000-0005-0000-0000-0000FB0B0000}"/>
    <cellStyle name="Normal 13 2 2 20" xfId="1054" xr:uid="{00000000-0005-0000-0000-0000FC0B0000}"/>
    <cellStyle name="Normal 13 2 2 21" xfId="1055" xr:uid="{00000000-0005-0000-0000-0000FD0B0000}"/>
    <cellStyle name="Normal 13 2 2 22" xfId="1056" xr:uid="{00000000-0005-0000-0000-0000FE0B0000}"/>
    <cellStyle name="Normal 13 2 2 23" xfId="1057" xr:uid="{00000000-0005-0000-0000-0000FF0B0000}"/>
    <cellStyle name="Normal 13 2 2 24" xfId="1058" xr:uid="{00000000-0005-0000-0000-0000000C0000}"/>
    <cellStyle name="Normal 13 2 2 25" xfId="1059" xr:uid="{00000000-0005-0000-0000-0000010C0000}"/>
    <cellStyle name="Normal 13 2 2 26" xfId="1060" xr:uid="{00000000-0005-0000-0000-0000020C0000}"/>
    <cellStyle name="Normal 13 2 2 27" xfId="1061" xr:uid="{00000000-0005-0000-0000-0000030C0000}"/>
    <cellStyle name="Normal 13 2 2 28" xfId="1062" xr:uid="{00000000-0005-0000-0000-0000040C0000}"/>
    <cellStyle name="Normal 13 2 2 29" xfId="1063" xr:uid="{00000000-0005-0000-0000-0000050C0000}"/>
    <cellStyle name="Normal 13 2 2 3" xfId="1064" xr:uid="{00000000-0005-0000-0000-0000060C0000}"/>
    <cellStyle name="Normal 13 2 2 30" xfId="1065" xr:uid="{00000000-0005-0000-0000-0000070C0000}"/>
    <cellStyle name="Normal 13 2 2 31" xfId="1066" xr:uid="{00000000-0005-0000-0000-0000080C0000}"/>
    <cellStyle name="Normal 13 2 2 32" xfId="1067" xr:uid="{00000000-0005-0000-0000-0000090C0000}"/>
    <cellStyle name="Normal 13 2 2 33" xfId="1068" xr:uid="{00000000-0005-0000-0000-00000A0C0000}"/>
    <cellStyle name="Normal 13 2 2 34" xfId="1069" xr:uid="{00000000-0005-0000-0000-00000B0C0000}"/>
    <cellStyle name="Normal 13 2 2 35" xfId="1070" xr:uid="{00000000-0005-0000-0000-00000C0C0000}"/>
    <cellStyle name="Normal 13 2 2 36" xfId="1071" xr:uid="{00000000-0005-0000-0000-00000D0C0000}"/>
    <cellStyle name="Normal 13 2 2 37" xfId="1072" xr:uid="{00000000-0005-0000-0000-00000E0C0000}"/>
    <cellStyle name="Normal 13 2 2 38" xfId="1073" xr:uid="{00000000-0005-0000-0000-00000F0C0000}"/>
    <cellStyle name="Normal 13 2 2 39" xfId="1074" xr:uid="{00000000-0005-0000-0000-0000100C0000}"/>
    <cellStyle name="Normal 13 2 2 4" xfId="1075" xr:uid="{00000000-0005-0000-0000-0000110C0000}"/>
    <cellStyle name="Normal 13 2 2 40" xfId="1076" xr:uid="{00000000-0005-0000-0000-0000120C0000}"/>
    <cellStyle name="Normal 13 2 2 41" xfId="1077" xr:uid="{00000000-0005-0000-0000-0000130C0000}"/>
    <cellStyle name="Normal 13 2 2 42" xfId="1078" xr:uid="{00000000-0005-0000-0000-0000140C0000}"/>
    <cellStyle name="Normal 13 2 2 43" xfId="1079" xr:uid="{00000000-0005-0000-0000-0000150C0000}"/>
    <cellStyle name="Normal 13 2 2 44" xfId="1080" xr:uid="{00000000-0005-0000-0000-0000160C0000}"/>
    <cellStyle name="Normal 13 2 2 45" xfId="1081" xr:uid="{00000000-0005-0000-0000-0000170C0000}"/>
    <cellStyle name="Normal 13 2 2 5" xfId="1082" xr:uid="{00000000-0005-0000-0000-0000180C0000}"/>
    <cellStyle name="Normal 13 2 2 6" xfId="1083" xr:uid="{00000000-0005-0000-0000-0000190C0000}"/>
    <cellStyle name="Normal 13 2 2 7" xfId="1084" xr:uid="{00000000-0005-0000-0000-00001A0C0000}"/>
    <cellStyle name="Normal 13 2 2 8" xfId="1085" xr:uid="{00000000-0005-0000-0000-00001B0C0000}"/>
    <cellStyle name="Normal 13 2 2 9" xfId="1086" xr:uid="{00000000-0005-0000-0000-00001C0C0000}"/>
    <cellStyle name="Normal 13 3" xfId="1087" xr:uid="{00000000-0005-0000-0000-00001D0C0000}"/>
    <cellStyle name="Normal 13 3 2" xfId="1088" xr:uid="{00000000-0005-0000-0000-00001E0C0000}"/>
    <cellStyle name="Normal 13 3 2 10" xfId="1089" xr:uid="{00000000-0005-0000-0000-00001F0C0000}"/>
    <cellStyle name="Normal 13 3 2 11" xfId="1090" xr:uid="{00000000-0005-0000-0000-0000200C0000}"/>
    <cellStyle name="Normal 13 3 2 12" xfId="1091" xr:uid="{00000000-0005-0000-0000-0000210C0000}"/>
    <cellStyle name="Normal 13 3 2 13" xfId="1092" xr:uid="{00000000-0005-0000-0000-0000220C0000}"/>
    <cellStyle name="Normal 13 3 2 14" xfId="1093" xr:uid="{00000000-0005-0000-0000-0000230C0000}"/>
    <cellStyle name="Normal 13 3 2 15" xfId="1094" xr:uid="{00000000-0005-0000-0000-0000240C0000}"/>
    <cellStyle name="Normal 13 3 2 16" xfId="1095" xr:uid="{00000000-0005-0000-0000-0000250C0000}"/>
    <cellStyle name="Normal 13 3 2 17" xfId="1096" xr:uid="{00000000-0005-0000-0000-0000260C0000}"/>
    <cellStyle name="Normal 13 3 2 18" xfId="1097" xr:uid="{00000000-0005-0000-0000-0000270C0000}"/>
    <cellStyle name="Normal 13 3 2 19" xfId="1098" xr:uid="{00000000-0005-0000-0000-0000280C0000}"/>
    <cellStyle name="Normal 13 3 2 2" xfId="1099" xr:uid="{00000000-0005-0000-0000-0000290C0000}"/>
    <cellStyle name="Normal 13 3 2 20" xfId="1100" xr:uid="{00000000-0005-0000-0000-00002A0C0000}"/>
    <cellStyle name="Normal 13 3 2 21" xfId="1101" xr:uid="{00000000-0005-0000-0000-00002B0C0000}"/>
    <cellStyle name="Normal 13 3 2 22" xfId="1102" xr:uid="{00000000-0005-0000-0000-00002C0C0000}"/>
    <cellStyle name="Normal 13 3 2 23" xfId="1103" xr:uid="{00000000-0005-0000-0000-00002D0C0000}"/>
    <cellStyle name="Normal 13 3 2 24" xfId="1104" xr:uid="{00000000-0005-0000-0000-00002E0C0000}"/>
    <cellStyle name="Normal 13 3 2 25" xfId="1105" xr:uid="{00000000-0005-0000-0000-00002F0C0000}"/>
    <cellStyle name="Normal 13 3 2 26" xfId="1106" xr:uid="{00000000-0005-0000-0000-0000300C0000}"/>
    <cellStyle name="Normal 13 3 2 27" xfId="1107" xr:uid="{00000000-0005-0000-0000-0000310C0000}"/>
    <cellStyle name="Normal 13 3 2 28" xfId="1108" xr:uid="{00000000-0005-0000-0000-0000320C0000}"/>
    <cellStyle name="Normal 13 3 2 29" xfId="1109" xr:uid="{00000000-0005-0000-0000-0000330C0000}"/>
    <cellStyle name="Normal 13 3 2 3" xfId="1110" xr:uid="{00000000-0005-0000-0000-0000340C0000}"/>
    <cellStyle name="Normal 13 3 2 30" xfId="1111" xr:uid="{00000000-0005-0000-0000-0000350C0000}"/>
    <cellStyle name="Normal 13 3 2 31" xfId="1112" xr:uid="{00000000-0005-0000-0000-0000360C0000}"/>
    <cellStyle name="Normal 13 3 2 32" xfId="1113" xr:uid="{00000000-0005-0000-0000-0000370C0000}"/>
    <cellStyle name="Normal 13 3 2 33" xfId="1114" xr:uid="{00000000-0005-0000-0000-0000380C0000}"/>
    <cellStyle name="Normal 13 3 2 34" xfId="1115" xr:uid="{00000000-0005-0000-0000-0000390C0000}"/>
    <cellStyle name="Normal 13 3 2 35" xfId="1116" xr:uid="{00000000-0005-0000-0000-00003A0C0000}"/>
    <cellStyle name="Normal 13 3 2 36" xfId="1117" xr:uid="{00000000-0005-0000-0000-00003B0C0000}"/>
    <cellStyle name="Normal 13 3 2 37" xfId="1118" xr:uid="{00000000-0005-0000-0000-00003C0C0000}"/>
    <cellStyle name="Normal 13 3 2 38" xfId="1119" xr:uid="{00000000-0005-0000-0000-00003D0C0000}"/>
    <cellStyle name="Normal 13 3 2 39" xfId="1120" xr:uid="{00000000-0005-0000-0000-00003E0C0000}"/>
    <cellStyle name="Normal 13 3 2 4" xfId="1121" xr:uid="{00000000-0005-0000-0000-00003F0C0000}"/>
    <cellStyle name="Normal 13 3 2 40" xfId="1122" xr:uid="{00000000-0005-0000-0000-0000400C0000}"/>
    <cellStyle name="Normal 13 3 2 41" xfId="1123" xr:uid="{00000000-0005-0000-0000-0000410C0000}"/>
    <cellStyle name="Normal 13 3 2 42" xfId="1124" xr:uid="{00000000-0005-0000-0000-0000420C0000}"/>
    <cellStyle name="Normal 13 3 2 43" xfId="1125" xr:uid="{00000000-0005-0000-0000-0000430C0000}"/>
    <cellStyle name="Normal 13 3 2 44" xfId="1126" xr:uid="{00000000-0005-0000-0000-0000440C0000}"/>
    <cellStyle name="Normal 13 3 2 45" xfId="1127" xr:uid="{00000000-0005-0000-0000-0000450C0000}"/>
    <cellStyle name="Normal 13 3 2 5" xfId="1128" xr:uid="{00000000-0005-0000-0000-0000460C0000}"/>
    <cellStyle name="Normal 13 3 2 6" xfId="1129" xr:uid="{00000000-0005-0000-0000-0000470C0000}"/>
    <cellStyle name="Normal 13 3 2 7" xfId="1130" xr:uid="{00000000-0005-0000-0000-0000480C0000}"/>
    <cellStyle name="Normal 13 3 2 8" xfId="1131" xr:uid="{00000000-0005-0000-0000-0000490C0000}"/>
    <cellStyle name="Normal 13 3 2 9" xfId="1132" xr:uid="{00000000-0005-0000-0000-00004A0C0000}"/>
    <cellStyle name="Normal 13 4" xfId="6325" xr:uid="{00000000-0005-0000-0000-00004B0C0000}"/>
    <cellStyle name="Normal 13 4 2" xfId="9864" xr:uid="{00000000-0005-0000-0000-00004C0C0000}"/>
    <cellStyle name="Normal 13 4 2 2" xfId="13089" xr:uid="{00000000-0005-0000-0000-00004D0C0000}"/>
    <cellStyle name="Normal 13 4 2 2 2" xfId="13090" xr:uid="{00000000-0005-0000-0000-00004E0C0000}"/>
    <cellStyle name="Normal 13 4 2 2 2 2" xfId="13091" xr:uid="{00000000-0005-0000-0000-00004F0C0000}"/>
    <cellStyle name="Normal 13 4 2 2 3" xfId="13092" xr:uid="{00000000-0005-0000-0000-0000500C0000}"/>
    <cellStyle name="Normal 13 4 2 3" xfId="13093" xr:uid="{00000000-0005-0000-0000-0000510C0000}"/>
    <cellStyle name="Normal 13 4 3" xfId="13094" xr:uid="{00000000-0005-0000-0000-0000520C0000}"/>
    <cellStyle name="Normal 13 4 3 2" xfId="13095" xr:uid="{00000000-0005-0000-0000-0000530C0000}"/>
    <cellStyle name="Normal 13 4 3 3" xfId="13096" xr:uid="{00000000-0005-0000-0000-0000540C0000}"/>
    <cellStyle name="Normal 13 4 4" xfId="13097" xr:uid="{00000000-0005-0000-0000-0000550C0000}"/>
    <cellStyle name="Normal 13 5" xfId="8102" xr:uid="{00000000-0005-0000-0000-0000560C0000}"/>
    <cellStyle name="Normal 13 5 2" xfId="13098" xr:uid="{00000000-0005-0000-0000-0000570C0000}"/>
    <cellStyle name="Normal 13 5 2 2" xfId="13099" xr:uid="{00000000-0005-0000-0000-0000580C0000}"/>
    <cellStyle name="Normal 13 5 3" xfId="13100" xr:uid="{00000000-0005-0000-0000-0000590C0000}"/>
    <cellStyle name="Normal 13 5 4" xfId="13101" xr:uid="{00000000-0005-0000-0000-00005A0C0000}"/>
    <cellStyle name="Normal 13 6" xfId="13102" xr:uid="{00000000-0005-0000-0000-00005B0C0000}"/>
    <cellStyle name="Normal 13 6 2" xfId="13103" xr:uid="{00000000-0005-0000-0000-00005C0C0000}"/>
    <cellStyle name="Normal 13 7" xfId="13104" xr:uid="{00000000-0005-0000-0000-00005D0C0000}"/>
    <cellStyle name="Normal 13 8" xfId="13105" xr:uid="{00000000-0005-0000-0000-00005E0C0000}"/>
    <cellStyle name="Normal 13 9" xfId="1040" xr:uid="{00000000-0005-0000-0000-00005F0C0000}"/>
    <cellStyle name="Normal 130" xfId="13106" xr:uid="{00000000-0005-0000-0000-0000600C0000}"/>
    <cellStyle name="Normal 130 1" xfId="13107" xr:uid="{00000000-0005-0000-0000-0000610C0000}"/>
    <cellStyle name="Normal 131" xfId="13108" xr:uid="{00000000-0005-0000-0000-0000620C0000}"/>
    <cellStyle name="Normal 131 1" xfId="13109" xr:uid="{00000000-0005-0000-0000-0000630C0000}"/>
    <cellStyle name="Normal 132" xfId="13110" xr:uid="{00000000-0005-0000-0000-0000640C0000}"/>
    <cellStyle name="Normal 132 1" xfId="13111" xr:uid="{00000000-0005-0000-0000-0000650C0000}"/>
    <cellStyle name="Normal 14" xfId="4" xr:uid="{00000000-0005-0000-0000-0000660C0000}"/>
    <cellStyle name="Normal 14 2" xfId="1133" xr:uid="{00000000-0005-0000-0000-0000670C0000}"/>
    <cellStyle name="Normal 14 2 10" xfId="1134" xr:uid="{00000000-0005-0000-0000-0000680C0000}"/>
    <cellStyle name="Normal 14 2 11" xfId="1135" xr:uid="{00000000-0005-0000-0000-0000690C0000}"/>
    <cellStyle name="Normal 14 2 12" xfId="1136" xr:uid="{00000000-0005-0000-0000-00006A0C0000}"/>
    <cellStyle name="Normal 14 2 13" xfId="1137" xr:uid="{00000000-0005-0000-0000-00006B0C0000}"/>
    <cellStyle name="Normal 14 2 14" xfId="1138" xr:uid="{00000000-0005-0000-0000-00006C0C0000}"/>
    <cellStyle name="Normal 14 2 15" xfId="1139" xr:uid="{00000000-0005-0000-0000-00006D0C0000}"/>
    <cellStyle name="Normal 14 2 16" xfId="1140" xr:uid="{00000000-0005-0000-0000-00006E0C0000}"/>
    <cellStyle name="Normal 14 2 17" xfId="1141" xr:uid="{00000000-0005-0000-0000-00006F0C0000}"/>
    <cellStyle name="Normal 14 2 18" xfId="1142" xr:uid="{00000000-0005-0000-0000-0000700C0000}"/>
    <cellStyle name="Normal 14 2 19" xfId="1143" xr:uid="{00000000-0005-0000-0000-0000710C0000}"/>
    <cellStyle name="Normal 14 2 2" xfId="1144" xr:uid="{00000000-0005-0000-0000-0000720C0000}"/>
    <cellStyle name="Normal 14 2 20" xfId="1145" xr:uid="{00000000-0005-0000-0000-0000730C0000}"/>
    <cellStyle name="Normal 14 2 21" xfId="1146" xr:uid="{00000000-0005-0000-0000-0000740C0000}"/>
    <cellStyle name="Normal 14 2 22" xfId="1147" xr:uid="{00000000-0005-0000-0000-0000750C0000}"/>
    <cellStyle name="Normal 14 2 23" xfId="1148" xr:uid="{00000000-0005-0000-0000-0000760C0000}"/>
    <cellStyle name="Normal 14 2 24" xfId="1149" xr:uid="{00000000-0005-0000-0000-0000770C0000}"/>
    <cellStyle name="Normal 14 2 25" xfId="1150" xr:uid="{00000000-0005-0000-0000-0000780C0000}"/>
    <cellStyle name="Normal 14 2 26" xfId="1151" xr:uid="{00000000-0005-0000-0000-0000790C0000}"/>
    <cellStyle name="Normal 14 2 27" xfId="1152" xr:uid="{00000000-0005-0000-0000-00007A0C0000}"/>
    <cellStyle name="Normal 14 2 28" xfId="1153" xr:uid="{00000000-0005-0000-0000-00007B0C0000}"/>
    <cellStyle name="Normal 14 2 29" xfId="1154" xr:uid="{00000000-0005-0000-0000-00007C0C0000}"/>
    <cellStyle name="Normal 14 2 3" xfId="1155" xr:uid="{00000000-0005-0000-0000-00007D0C0000}"/>
    <cellStyle name="Normal 14 2 30" xfId="1156" xr:uid="{00000000-0005-0000-0000-00007E0C0000}"/>
    <cellStyle name="Normal 14 2 31" xfId="1157" xr:uid="{00000000-0005-0000-0000-00007F0C0000}"/>
    <cellStyle name="Normal 14 2 32" xfId="1158" xr:uid="{00000000-0005-0000-0000-0000800C0000}"/>
    <cellStyle name="Normal 14 2 33" xfId="1159" xr:uid="{00000000-0005-0000-0000-0000810C0000}"/>
    <cellStyle name="Normal 14 2 34" xfId="1160" xr:uid="{00000000-0005-0000-0000-0000820C0000}"/>
    <cellStyle name="Normal 14 2 35" xfId="1161" xr:uid="{00000000-0005-0000-0000-0000830C0000}"/>
    <cellStyle name="Normal 14 2 36" xfId="1162" xr:uid="{00000000-0005-0000-0000-0000840C0000}"/>
    <cellStyle name="Normal 14 2 37" xfId="1163" xr:uid="{00000000-0005-0000-0000-0000850C0000}"/>
    <cellStyle name="Normal 14 2 38" xfId="1164" xr:uid="{00000000-0005-0000-0000-0000860C0000}"/>
    <cellStyle name="Normal 14 2 39" xfId="1165" xr:uid="{00000000-0005-0000-0000-0000870C0000}"/>
    <cellStyle name="Normal 14 2 4" xfId="1166" xr:uid="{00000000-0005-0000-0000-0000880C0000}"/>
    <cellStyle name="Normal 14 2 40" xfId="1167" xr:uid="{00000000-0005-0000-0000-0000890C0000}"/>
    <cellStyle name="Normal 14 2 41" xfId="1168" xr:uid="{00000000-0005-0000-0000-00008A0C0000}"/>
    <cellStyle name="Normal 14 2 42" xfId="1169" xr:uid="{00000000-0005-0000-0000-00008B0C0000}"/>
    <cellStyle name="Normal 14 2 43" xfId="1170" xr:uid="{00000000-0005-0000-0000-00008C0C0000}"/>
    <cellStyle name="Normal 14 2 44" xfId="1171" xr:uid="{00000000-0005-0000-0000-00008D0C0000}"/>
    <cellStyle name="Normal 14 2 45" xfId="1172" xr:uid="{00000000-0005-0000-0000-00008E0C0000}"/>
    <cellStyle name="Normal 14 2 5" xfId="1173" xr:uid="{00000000-0005-0000-0000-00008F0C0000}"/>
    <cellStyle name="Normal 14 2 6" xfId="1174" xr:uid="{00000000-0005-0000-0000-0000900C0000}"/>
    <cellStyle name="Normal 14 2 7" xfId="1175" xr:uid="{00000000-0005-0000-0000-0000910C0000}"/>
    <cellStyle name="Normal 14 2 8" xfId="1176" xr:uid="{00000000-0005-0000-0000-0000920C0000}"/>
    <cellStyle name="Normal 14 2 9" xfId="1177" xr:uid="{00000000-0005-0000-0000-0000930C0000}"/>
    <cellStyle name="Normal 15" xfId="5" xr:uid="{00000000-0005-0000-0000-0000940C0000}"/>
    <cellStyle name="Normal 15 2" xfId="1178" xr:uid="{00000000-0005-0000-0000-0000950C0000}"/>
    <cellStyle name="Normal 15 2 10" xfId="1179" xr:uid="{00000000-0005-0000-0000-0000960C0000}"/>
    <cellStyle name="Normal 15 2 11" xfId="1180" xr:uid="{00000000-0005-0000-0000-0000970C0000}"/>
    <cellStyle name="Normal 15 2 12" xfId="1181" xr:uid="{00000000-0005-0000-0000-0000980C0000}"/>
    <cellStyle name="Normal 15 2 13" xfId="1182" xr:uid="{00000000-0005-0000-0000-0000990C0000}"/>
    <cellStyle name="Normal 15 2 14" xfId="1183" xr:uid="{00000000-0005-0000-0000-00009A0C0000}"/>
    <cellStyle name="Normal 15 2 15" xfId="1184" xr:uid="{00000000-0005-0000-0000-00009B0C0000}"/>
    <cellStyle name="Normal 15 2 16" xfId="1185" xr:uid="{00000000-0005-0000-0000-00009C0C0000}"/>
    <cellStyle name="Normal 15 2 17" xfId="1186" xr:uid="{00000000-0005-0000-0000-00009D0C0000}"/>
    <cellStyle name="Normal 15 2 18" xfId="1187" xr:uid="{00000000-0005-0000-0000-00009E0C0000}"/>
    <cellStyle name="Normal 15 2 19" xfId="1188" xr:uid="{00000000-0005-0000-0000-00009F0C0000}"/>
    <cellStyle name="Normal 15 2 2" xfId="1189" xr:uid="{00000000-0005-0000-0000-0000A00C0000}"/>
    <cellStyle name="Normal 15 2 20" xfId="1190" xr:uid="{00000000-0005-0000-0000-0000A10C0000}"/>
    <cellStyle name="Normal 15 2 21" xfId="1191" xr:uid="{00000000-0005-0000-0000-0000A20C0000}"/>
    <cellStyle name="Normal 15 2 22" xfId="1192" xr:uid="{00000000-0005-0000-0000-0000A30C0000}"/>
    <cellStyle name="Normal 15 2 23" xfId="1193" xr:uid="{00000000-0005-0000-0000-0000A40C0000}"/>
    <cellStyle name="Normal 15 2 24" xfId="1194" xr:uid="{00000000-0005-0000-0000-0000A50C0000}"/>
    <cellStyle name="Normal 15 2 25" xfId="1195" xr:uid="{00000000-0005-0000-0000-0000A60C0000}"/>
    <cellStyle name="Normal 15 2 26" xfId="1196" xr:uid="{00000000-0005-0000-0000-0000A70C0000}"/>
    <cellStyle name="Normal 15 2 27" xfId="1197" xr:uid="{00000000-0005-0000-0000-0000A80C0000}"/>
    <cellStyle name="Normal 15 2 28" xfId="1198" xr:uid="{00000000-0005-0000-0000-0000A90C0000}"/>
    <cellStyle name="Normal 15 2 29" xfId="1199" xr:uid="{00000000-0005-0000-0000-0000AA0C0000}"/>
    <cellStyle name="Normal 15 2 3" xfId="1200" xr:uid="{00000000-0005-0000-0000-0000AB0C0000}"/>
    <cellStyle name="Normal 15 2 30" xfId="1201" xr:uid="{00000000-0005-0000-0000-0000AC0C0000}"/>
    <cellStyle name="Normal 15 2 31" xfId="1202" xr:uid="{00000000-0005-0000-0000-0000AD0C0000}"/>
    <cellStyle name="Normal 15 2 32" xfId="1203" xr:uid="{00000000-0005-0000-0000-0000AE0C0000}"/>
    <cellStyle name="Normal 15 2 33" xfId="1204" xr:uid="{00000000-0005-0000-0000-0000AF0C0000}"/>
    <cellStyle name="Normal 15 2 34" xfId="1205" xr:uid="{00000000-0005-0000-0000-0000B00C0000}"/>
    <cellStyle name="Normal 15 2 35" xfId="1206" xr:uid="{00000000-0005-0000-0000-0000B10C0000}"/>
    <cellStyle name="Normal 15 2 36" xfId="1207" xr:uid="{00000000-0005-0000-0000-0000B20C0000}"/>
    <cellStyle name="Normal 15 2 37" xfId="1208" xr:uid="{00000000-0005-0000-0000-0000B30C0000}"/>
    <cellStyle name="Normal 15 2 38" xfId="1209" xr:uid="{00000000-0005-0000-0000-0000B40C0000}"/>
    <cellStyle name="Normal 15 2 39" xfId="1210" xr:uid="{00000000-0005-0000-0000-0000B50C0000}"/>
    <cellStyle name="Normal 15 2 4" xfId="1211" xr:uid="{00000000-0005-0000-0000-0000B60C0000}"/>
    <cellStyle name="Normal 15 2 40" xfId="1212" xr:uid="{00000000-0005-0000-0000-0000B70C0000}"/>
    <cellStyle name="Normal 15 2 41" xfId="1213" xr:uid="{00000000-0005-0000-0000-0000B80C0000}"/>
    <cellStyle name="Normal 15 2 42" xfId="1214" xr:uid="{00000000-0005-0000-0000-0000B90C0000}"/>
    <cellStyle name="Normal 15 2 43" xfId="1215" xr:uid="{00000000-0005-0000-0000-0000BA0C0000}"/>
    <cellStyle name="Normal 15 2 44" xfId="1216" xr:uid="{00000000-0005-0000-0000-0000BB0C0000}"/>
    <cellStyle name="Normal 15 2 45" xfId="1217" xr:uid="{00000000-0005-0000-0000-0000BC0C0000}"/>
    <cellStyle name="Normal 15 2 5" xfId="1218" xr:uid="{00000000-0005-0000-0000-0000BD0C0000}"/>
    <cellStyle name="Normal 15 2 6" xfId="1219" xr:uid="{00000000-0005-0000-0000-0000BE0C0000}"/>
    <cellStyle name="Normal 15 2 7" xfId="1220" xr:uid="{00000000-0005-0000-0000-0000BF0C0000}"/>
    <cellStyle name="Normal 15 2 8" xfId="1221" xr:uid="{00000000-0005-0000-0000-0000C00C0000}"/>
    <cellStyle name="Normal 15 2 9" xfId="1222" xr:uid="{00000000-0005-0000-0000-0000C10C0000}"/>
    <cellStyle name="Normal 16" xfId="6" xr:uid="{00000000-0005-0000-0000-0000C20C0000}"/>
    <cellStyle name="Normal 16 2" xfId="6326" xr:uid="{00000000-0005-0000-0000-0000C30C0000}"/>
    <cellStyle name="Normal 16 2 2" xfId="9865" xr:uid="{00000000-0005-0000-0000-0000C40C0000}"/>
    <cellStyle name="Normal 16 2 2 2" xfId="13112" xr:uid="{00000000-0005-0000-0000-0000C50C0000}"/>
    <cellStyle name="Normal 16 2 2 3" xfId="13113" xr:uid="{00000000-0005-0000-0000-0000C60C0000}"/>
    <cellStyle name="Normal 16 2 3" xfId="13114" xr:uid="{00000000-0005-0000-0000-0000C70C0000}"/>
    <cellStyle name="Normal 16 2 4" xfId="13115" xr:uid="{00000000-0005-0000-0000-0000C80C0000}"/>
    <cellStyle name="Normal 16 3" xfId="8103" xr:uid="{00000000-0005-0000-0000-0000C90C0000}"/>
    <cellStyle name="Normal 16 3 2" xfId="13116" xr:uid="{00000000-0005-0000-0000-0000CA0C0000}"/>
    <cellStyle name="Normal 16 3 2 2" xfId="13117" xr:uid="{00000000-0005-0000-0000-0000CB0C0000}"/>
    <cellStyle name="Normal 16 3 3" xfId="13118" xr:uid="{00000000-0005-0000-0000-0000CC0C0000}"/>
    <cellStyle name="Normal 16 3 4" xfId="13119" xr:uid="{00000000-0005-0000-0000-0000CD0C0000}"/>
    <cellStyle name="Normal 16 4" xfId="13120" xr:uid="{00000000-0005-0000-0000-0000CE0C0000}"/>
    <cellStyle name="Normal 16 4 2" xfId="13121" xr:uid="{00000000-0005-0000-0000-0000CF0C0000}"/>
    <cellStyle name="Normal 16 5" xfId="13122" xr:uid="{00000000-0005-0000-0000-0000D00C0000}"/>
    <cellStyle name="Normal 16 6" xfId="13123" xr:uid="{00000000-0005-0000-0000-0000D10C0000}"/>
    <cellStyle name="Normal 16 7" xfId="1223" xr:uid="{00000000-0005-0000-0000-0000D20C0000}"/>
    <cellStyle name="Normal 17" xfId="7" xr:uid="{00000000-0005-0000-0000-0000D30C0000}"/>
    <cellStyle name="Normal 17 2" xfId="1224" xr:uid="{00000000-0005-0000-0000-0000D40C0000}"/>
    <cellStyle name="Normal 17 2 10" xfId="1225" xr:uid="{00000000-0005-0000-0000-0000D50C0000}"/>
    <cellStyle name="Normal 17 2 11" xfId="1226" xr:uid="{00000000-0005-0000-0000-0000D60C0000}"/>
    <cellStyle name="Normal 17 2 12" xfId="1227" xr:uid="{00000000-0005-0000-0000-0000D70C0000}"/>
    <cellStyle name="Normal 17 2 13" xfId="1228" xr:uid="{00000000-0005-0000-0000-0000D80C0000}"/>
    <cellStyle name="Normal 17 2 14" xfId="1229" xr:uid="{00000000-0005-0000-0000-0000D90C0000}"/>
    <cellStyle name="Normal 17 2 15" xfId="1230" xr:uid="{00000000-0005-0000-0000-0000DA0C0000}"/>
    <cellStyle name="Normal 17 2 16" xfId="1231" xr:uid="{00000000-0005-0000-0000-0000DB0C0000}"/>
    <cellStyle name="Normal 17 2 17" xfId="1232" xr:uid="{00000000-0005-0000-0000-0000DC0C0000}"/>
    <cellStyle name="Normal 17 2 18" xfId="1233" xr:uid="{00000000-0005-0000-0000-0000DD0C0000}"/>
    <cellStyle name="Normal 17 2 19" xfId="1234" xr:uid="{00000000-0005-0000-0000-0000DE0C0000}"/>
    <cellStyle name="Normal 17 2 2" xfId="1235" xr:uid="{00000000-0005-0000-0000-0000DF0C0000}"/>
    <cellStyle name="Normal 17 2 20" xfId="1236" xr:uid="{00000000-0005-0000-0000-0000E00C0000}"/>
    <cellStyle name="Normal 17 2 21" xfId="1237" xr:uid="{00000000-0005-0000-0000-0000E10C0000}"/>
    <cellStyle name="Normal 17 2 22" xfId="1238" xr:uid="{00000000-0005-0000-0000-0000E20C0000}"/>
    <cellStyle name="Normal 17 2 23" xfId="1239" xr:uid="{00000000-0005-0000-0000-0000E30C0000}"/>
    <cellStyle name="Normal 17 2 24" xfId="1240" xr:uid="{00000000-0005-0000-0000-0000E40C0000}"/>
    <cellStyle name="Normal 17 2 25" xfId="1241" xr:uid="{00000000-0005-0000-0000-0000E50C0000}"/>
    <cellStyle name="Normal 17 2 26" xfId="1242" xr:uid="{00000000-0005-0000-0000-0000E60C0000}"/>
    <cellStyle name="Normal 17 2 27" xfId="1243" xr:uid="{00000000-0005-0000-0000-0000E70C0000}"/>
    <cellStyle name="Normal 17 2 28" xfId="1244" xr:uid="{00000000-0005-0000-0000-0000E80C0000}"/>
    <cellStyle name="Normal 17 2 29" xfId="1245" xr:uid="{00000000-0005-0000-0000-0000E90C0000}"/>
    <cellStyle name="Normal 17 2 3" xfId="1246" xr:uid="{00000000-0005-0000-0000-0000EA0C0000}"/>
    <cellStyle name="Normal 17 2 30" xfId="1247" xr:uid="{00000000-0005-0000-0000-0000EB0C0000}"/>
    <cellStyle name="Normal 17 2 31" xfId="1248" xr:uid="{00000000-0005-0000-0000-0000EC0C0000}"/>
    <cellStyle name="Normal 17 2 32" xfId="1249" xr:uid="{00000000-0005-0000-0000-0000ED0C0000}"/>
    <cellStyle name="Normal 17 2 33" xfId="1250" xr:uid="{00000000-0005-0000-0000-0000EE0C0000}"/>
    <cellStyle name="Normal 17 2 34" xfId="1251" xr:uid="{00000000-0005-0000-0000-0000EF0C0000}"/>
    <cellStyle name="Normal 17 2 35" xfId="1252" xr:uid="{00000000-0005-0000-0000-0000F00C0000}"/>
    <cellStyle name="Normal 17 2 36" xfId="1253" xr:uid="{00000000-0005-0000-0000-0000F10C0000}"/>
    <cellStyle name="Normal 17 2 37" xfId="1254" xr:uid="{00000000-0005-0000-0000-0000F20C0000}"/>
    <cellStyle name="Normal 17 2 38" xfId="1255" xr:uid="{00000000-0005-0000-0000-0000F30C0000}"/>
    <cellStyle name="Normal 17 2 39" xfId="1256" xr:uid="{00000000-0005-0000-0000-0000F40C0000}"/>
    <cellStyle name="Normal 17 2 4" xfId="1257" xr:uid="{00000000-0005-0000-0000-0000F50C0000}"/>
    <cellStyle name="Normal 17 2 40" xfId="1258" xr:uid="{00000000-0005-0000-0000-0000F60C0000}"/>
    <cellStyle name="Normal 17 2 41" xfId="1259" xr:uid="{00000000-0005-0000-0000-0000F70C0000}"/>
    <cellStyle name="Normal 17 2 42" xfId="1260" xr:uid="{00000000-0005-0000-0000-0000F80C0000}"/>
    <cellStyle name="Normal 17 2 43" xfId="1261" xr:uid="{00000000-0005-0000-0000-0000F90C0000}"/>
    <cellStyle name="Normal 17 2 44" xfId="1262" xr:uid="{00000000-0005-0000-0000-0000FA0C0000}"/>
    <cellStyle name="Normal 17 2 45" xfId="1263" xr:uid="{00000000-0005-0000-0000-0000FB0C0000}"/>
    <cellStyle name="Normal 17 2 5" xfId="1264" xr:uid="{00000000-0005-0000-0000-0000FC0C0000}"/>
    <cellStyle name="Normal 17 2 6" xfId="1265" xr:uid="{00000000-0005-0000-0000-0000FD0C0000}"/>
    <cellStyle name="Normal 17 2 7" xfId="1266" xr:uid="{00000000-0005-0000-0000-0000FE0C0000}"/>
    <cellStyle name="Normal 17 2 8" xfId="1267" xr:uid="{00000000-0005-0000-0000-0000FF0C0000}"/>
    <cellStyle name="Normal 17 2 9" xfId="1268" xr:uid="{00000000-0005-0000-0000-0000000D0000}"/>
    <cellStyle name="Normal 18" xfId="8" xr:uid="{00000000-0005-0000-0000-0000010D0000}"/>
    <cellStyle name="Normal 18 2" xfId="1269" xr:uid="{00000000-0005-0000-0000-0000020D0000}"/>
    <cellStyle name="Normal 18 2 10" xfId="1270" xr:uid="{00000000-0005-0000-0000-0000030D0000}"/>
    <cellStyle name="Normal 18 2 11" xfId="1271" xr:uid="{00000000-0005-0000-0000-0000040D0000}"/>
    <cellStyle name="Normal 18 2 12" xfId="1272" xr:uid="{00000000-0005-0000-0000-0000050D0000}"/>
    <cellStyle name="Normal 18 2 13" xfId="1273" xr:uid="{00000000-0005-0000-0000-0000060D0000}"/>
    <cellStyle name="Normal 18 2 14" xfId="1274" xr:uid="{00000000-0005-0000-0000-0000070D0000}"/>
    <cellStyle name="Normal 18 2 15" xfId="1275" xr:uid="{00000000-0005-0000-0000-0000080D0000}"/>
    <cellStyle name="Normal 18 2 16" xfId="1276" xr:uid="{00000000-0005-0000-0000-0000090D0000}"/>
    <cellStyle name="Normal 18 2 17" xfId="1277" xr:uid="{00000000-0005-0000-0000-00000A0D0000}"/>
    <cellStyle name="Normal 18 2 18" xfId="1278" xr:uid="{00000000-0005-0000-0000-00000B0D0000}"/>
    <cellStyle name="Normal 18 2 19" xfId="1279" xr:uid="{00000000-0005-0000-0000-00000C0D0000}"/>
    <cellStyle name="Normal 18 2 2" xfId="1280" xr:uid="{00000000-0005-0000-0000-00000D0D0000}"/>
    <cellStyle name="Normal 18 2 20" xfId="1281" xr:uid="{00000000-0005-0000-0000-00000E0D0000}"/>
    <cellStyle name="Normal 18 2 21" xfId="1282" xr:uid="{00000000-0005-0000-0000-00000F0D0000}"/>
    <cellStyle name="Normal 18 2 22" xfId="1283" xr:uid="{00000000-0005-0000-0000-0000100D0000}"/>
    <cellStyle name="Normal 18 2 23" xfId="1284" xr:uid="{00000000-0005-0000-0000-0000110D0000}"/>
    <cellStyle name="Normal 18 2 24" xfId="1285" xr:uid="{00000000-0005-0000-0000-0000120D0000}"/>
    <cellStyle name="Normal 18 2 25" xfId="1286" xr:uid="{00000000-0005-0000-0000-0000130D0000}"/>
    <cellStyle name="Normal 18 2 26" xfId="1287" xr:uid="{00000000-0005-0000-0000-0000140D0000}"/>
    <cellStyle name="Normal 18 2 27" xfId="1288" xr:uid="{00000000-0005-0000-0000-0000150D0000}"/>
    <cellStyle name="Normal 18 2 28" xfId="1289" xr:uid="{00000000-0005-0000-0000-0000160D0000}"/>
    <cellStyle name="Normal 18 2 29" xfId="1290" xr:uid="{00000000-0005-0000-0000-0000170D0000}"/>
    <cellStyle name="Normal 18 2 3" xfId="1291" xr:uid="{00000000-0005-0000-0000-0000180D0000}"/>
    <cellStyle name="Normal 18 2 30" xfId="1292" xr:uid="{00000000-0005-0000-0000-0000190D0000}"/>
    <cellStyle name="Normal 18 2 31" xfId="1293" xr:uid="{00000000-0005-0000-0000-00001A0D0000}"/>
    <cellStyle name="Normal 18 2 32" xfId="1294" xr:uid="{00000000-0005-0000-0000-00001B0D0000}"/>
    <cellStyle name="Normal 18 2 33" xfId="1295" xr:uid="{00000000-0005-0000-0000-00001C0D0000}"/>
    <cellStyle name="Normal 18 2 34" xfId="1296" xr:uid="{00000000-0005-0000-0000-00001D0D0000}"/>
    <cellStyle name="Normal 18 2 35" xfId="1297" xr:uid="{00000000-0005-0000-0000-00001E0D0000}"/>
    <cellStyle name="Normal 18 2 36" xfId="1298" xr:uid="{00000000-0005-0000-0000-00001F0D0000}"/>
    <cellStyle name="Normal 18 2 37" xfId="1299" xr:uid="{00000000-0005-0000-0000-0000200D0000}"/>
    <cellStyle name="Normal 18 2 38" xfId="1300" xr:uid="{00000000-0005-0000-0000-0000210D0000}"/>
    <cellStyle name="Normal 18 2 39" xfId="1301" xr:uid="{00000000-0005-0000-0000-0000220D0000}"/>
    <cellStyle name="Normal 18 2 4" xfId="1302" xr:uid="{00000000-0005-0000-0000-0000230D0000}"/>
    <cellStyle name="Normal 18 2 40" xfId="1303" xr:uid="{00000000-0005-0000-0000-0000240D0000}"/>
    <cellStyle name="Normal 18 2 41" xfId="1304" xr:uid="{00000000-0005-0000-0000-0000250D0000}"/>
    <cellStyle name="Normal 18 2 42" xfId="1305" xr:uid="{00000000-0005-0000-0000-0000260D0000}"/>
    <cellStyle name="Normal 18 2 43" xfId="1306" xr:uid="{00000000-0005-0000-0000-0000270D0000}"/>
    <cellStyle name="Normal 18 2 44" xfId="1307" xr:uid="{00000000-0005-0000-0000-0000280D0000}"/>
    <cellStyle name="Normal 18 2 45" xfId="1308" xr:uid="{00000000-0005-0000-0000-0000290D0000}"/>
    <cellStyle name="Normal 18 2 5" xfId="1309" xr:uid="{00000000-0005-0000-0000-00002A0D0000}"/>
    <cellStyle name="Normal 18 2 6" xfId="1310" xr:uid="{00000000-0005-0000-0000-00002B0D0000}"/>
    <cellStyle name="Normal 18 2 7" xfId="1311" xr:uid="{00000000-0005-0000-0000-00002C0D0000}"/>
    <cellStyle name="Normal 18 2 8" xfId="1312" xr:uid="{00000000-0005-0000-0000-00002D0D0000}"/>
    <cellStyle name="Normal 18 2 9" xfId="1313" xr:uid="{00000000-0005-0000-0000-00002E0D0000}"/>
    <cellStyle name="Normal 19" xfId="9" xr:uid="{00000000-0005-0000-0000-00002F0D0000}"/>
    <cellStyle name="Normal 19 2" xfId="1314" xr:uid="{00000000-0005-0000-0000-0000300D0000}"/>
    <cellStyle name="Normal 19 2 10" xfId="1315" xr:uid="{00000000-0005-0000-0000-0000310D0000}"/>
    <cellStyle name="Normal 19 2 11" xfId="1316" xr:uid="{00000000-0005-0000-0000-0000320D0000}"/>
    <cellStyle name="Normal 19 2 12" xfId="1317" xr:uid="{00000000-0005-0000-0000-0000330D0000}"/>
    <cellStyle name="Normal 19 2 13" xfId="1318" xr:uid="{00000000-0005-0000-0000-0000340D0000}"/>
    <cellStyle name="Normal 19 2 14" xfId="1319" xr:uid="{00000000-0005-0000-0000-0000350D0000}"/>
    <cellStyle name="Normal 19 2 15" xfId="1320" xr:uid="{00000000-0005-0000-0000-0000360D0000}"/>
    <cellStyle name="Normal 19 2 16" xfId="1321" xr:uid="{00000000-0005-0000-0000-0000370D0000}"/>
    <cellStyle name="Normal 19 2 17" xfId="1322" xr:uid="{00000000-0005-0000-0000-0000380D0000}"/>
    <cellStyle name="Normal 19 2 18" xfId="1323" xr:uid="{00000000-0005-0000-0000-0000390D0000}"/>
    <cellStyle name="Normal 19 2 19" xfId="1324" xr:uid="{00000000-0005-0000-0000-00003A0D0000}"/>
    <cellStyle name="Normal 19 2 2" xfId="1325" xr:uid="{00000000-0005-0000-0000-00003B0D0000}"/>
    <cellStyle name="Normal 19 2 20" xfId="1326" xr:uid="{00000000-0005-0000-0000-00003C0D0000}"/>
    <cellStyle name="Normal 19 2 21" xfId="1327" xr:uid="{00000000-0005-0000-0000-00003D0D0000}"/>
    <cellStyle name="Normal 19 2 22" xfId="1328" xr:uid="{00000000-0005-0000-0000-00003E0D0000}"/>
    <cellStyle name="Normal 19 2 23" xfId="1329" xr:uid="{00000000-0005-0000-0000-00003F0D0000}"/>
    <cellStyle name="Normal 19 2 24" xfId="1330" xr:uid="{00000000-0005-0000-0000-0000400D0000}"/>
    <cellStyle name="Normal 19 2 25" xfId="1331" xr:uid="{00000000-0005-0000-0000-0000410D0000}"/>
    <cellStyle name="Normal 19 2 26" xfId="1332" xr:uid="{00000000-0005-0000-0000-0000420D0000}"/>
    <cellStyle name="Normal 19 2 27" xfId="1333" xr:uid="{00000000-0005-0000-0000-0000430D0000}"/>
    <cellStyle name="Normal 19 2 28" xfId="1334" xr:uid="{00000000-0005-0000-0000-0000440D0000}"/>
    <cellStyle name="Normal 19 2 29" xfId="1335" xr:uid="{00000000-0005-0000-0000-0000450D0000}"/>
    <cellStyle name="Normal 19 2 3" xfId="1336" xr:uid="{00000000-0005-0000-0000-0000460D0000}"/>
    <cellStyle name="Normal 19 2 30" xfId="1337" xr:uid="{00000000-0005-0000-0000-0000470D0000}"/>
    <cellStyle name="Normal 19 2 31" xfId="1338" xr:uid="{00000000-0005-0000-0000-0000480D0000}"/>
    <cellStyle name="Normal 19 2 32" xfId="1339" xr:uid="{00000000-0005-0000-0000-0000490D0000}"/>
    <cellStyle name="Normal 19 2 33" xfId="1340" xr:uid="{00000000-0005-0000-0000-00004A0D0000}"/>
    <cellStyle name="Normal 19 2 34" xfId="1341" xr:uid="{00000000-0005-0000-0000-00004B0D0000}"/>
    <cellStyle name="Normal 19 2 35" xfId="1342" xr:uid="{00000000-0005-0000-0000-00004C0D0000}"/>
    <cellStyle name="Normal 19 2 36" xfId="1343" xr:uid="{00000000-0005-0000-0000-00004D0D0000}"/>
    <cellStyle name="Normal 19 2 37" xfId="1344" xr:uid="{00000000-0005-0000-0000-00004E0D0000}"/>
    <cellStyle name="Normal 19 2 38" xfId="1345" xr:uid="{00000000-0005-0000-0000-00004F0D0000}"/>
    <cellStyle name="Normal 19 2 39" xfId="1346" xr:uid="{00000000-0005-0000-0000-0000500D0000}"/>
    <cellStyle name="Normal 19 2 4" xfId="1347" xr:uid="{00000000-0005-0000-0000-0000510D0000}"/>
    <cellStyle name="Normal 19 2 40" xfId="1348" xr:uid="{00000000-0005-0000-0000-0000520D0000}"/>
    <cellStyle name="Normal 19 2 41" xfId="1349" xr:uid="{00000000-0005-0000-0000-0000530D0000}"/>
    <cellStyle name="Normal 19 2 42" xfId="1350" xr:uid="{00000000-0005-0000-0000-0000540D0000}"/>
    <cellStyle name="Normal 19 2 43" xfId="1351" xr:uid="{00000000-0005-0000-0000-0000550D0000}"/>
    <cellStyle name="Normal 19 2 44" xfId="1352" xr:uid="{00000000-0005-0000-0000-0000560D0000}"/>
    <cellStyle name="Normal 19 2 45" xfId="1353" xr:uid="{00000000-0005-0000-0000-0000570D0000}"/>
    <cellStyle name="Normal 19 2 5" xfId="1354" xr:uid="{00000000-0005-0000-0000-0000580D0000}"/>
    <cellStyle name="Normal 19 2 6" xfId="1355" xr:uid="{00000000-0005-0000-0000-0000590D0000}"/>
    <cellStyle name="Normal 19 2 7" xfId="1356" xr:uid="{00000000-0005-0000-0000-00005A0D0000}"/>
    <cellStyle name="Normal 19 2 8" xfId="1357" xr:uid="{00000000-0005-0000-0000-00005B0D0000}"/>
    <cellStyle name="Normal 19 2 9" xfId="1358" xr:uid="{00000000-0005-0000-0000-00005C0D0000}"/>
    <cellStyle name="Normal 2" xfId="1" xr:uid="{00000000-0005-0000-0000-00005D0D0000}"/>
    <cellStyle name="Normal 2 1" xfId="6221" xr:uid="{00000000-0005-0000-0000-00005E0D0000}"/>
    <cellStyle name="Normal 2 10" xfId="1359" xr:uid="{00000000-0005-0000-0000-00005F0D0000}"/>
    <cellStyle name="Normal 2 10 1" xfId="13124" xr:uid="{00000000-0005-0000-0000-0000600D0000}"/>
    <cellStyle name="Normal 2 10 10" xfId="1360" xr:uid="{00000000-0005-0000-0000-0000610D0000}"/>
    <cellStyle name="Normal 2 10 11" xfId="1361" xr:uid="{00000000-0005-0000-0000-0000620D0000}"/>
    <cellStyle name="Normal 2 10 12" xfId="1362" xr:uid="{00000000-0005-0000-0000-0000630D0000}"/>
    <cellStyle name="Normal 2 10 13" xfId="1363" xr:uid="{00000000-0005-0000-0000-0000640D0000}"/>
    <cellStyle name="Normal 2 10 14" xfId="1364" xr:uid="{00000000-0005-0000-0000-0000650D0000}"/>
    <cellStyle name="Normal 2 10 15" xfId="1365" xr:uid="{00000000-0005-0000-0000-0000660D0000}"/>
    <cellStyle name="Normal 2 10 16" xfId="1366" xr:uid="{00000000-0005-0000-0000-0000670D0000}"/>
    <cellStyle name="Normal 2 10 17" xfId="1367" xr:uid="{00000000-0005-0000-0000-0000680D0000}"/>
    <cellStyle name="Normal 2 10 18" xfId="1368" xr:uid="{00000000-0005-0000-0000-0000690D0000}"/>
    <cellStyle name="Normal 2 10 19" xfId="1369" xr:uid="{00000000-0005-0000-0000-00006A0D0000}"/>
    <cellStyle name="Normal 2 10 2" xfId="1370" xr:uid="{00000000-0005-0000-0000-00006B0D0000}"/>
    <cellStyle name="Normal 2 10 20" xfId="1371" xr:uid="{00000000-0005-0000-0000-00006C0D0000}"/>
    <cellStyle name="Normal 2 10 21" xfId="1372" xr:uid="{00000000-0005-0000-0000-00006D0D0000}"/>
    <cellStyle name="Normal 2 10 22" xfId="1373" xr:uid="{00000000-0005-0000-0000-00006E0D0000}"/>
    <cellStyle name="Normal 2 10 23" xfId="1374" xr:uid="{00000000-0005-0000-0000-00006F0D0000}"/>
    <cellStyle name="Normal 2 10 24" xfId="1375" xr:uid="{00000000-0005-0000-0000-0000700D0000}"/>
    <cellStyle name="Normal 2 10 25" xfId="1376" xr:uid="{00000000-0005-0000-0000-0000710D0000}"/>
    <cellStyle name="Normal 2 10 26" xfId="1377" xr:uid="{00000000-0005-0000-0000-0000720D0000}"/>
    <cellStyle name="Normal 2 10 27" xfId="1378" xr:uid="{00000000-0005-0000-0000-0000730D0000}"/>
    <cellStyle name="Normal 2 10 28" xfId="1379" xr:uid="{00000000-0005-0000-0000-0000740D0000}"/>
    <cellStyle name="Normal 2 10 29" xfId="1380" xr:uid="{00000000-0005-0000-0000-0000750D0000}"/>
    <cellStyle name="Normal 2 10 3" xfId="1381" xr:uid="{00000000-0005-0000-0000-0000760D0000}"/>
    <cellStyle name="Normal 2 10 30" xfId="1382" xr:uid="{00000000-0005-0000-0000-0000770D0000}"/>
    <cellStyle name="Normal 2 10 31" xfId="1383" xr:uid="{00000000-0005-0000-0000-0000780D0000}"/>
    <cellStyle name="Normal 2 10 32" xfId="1384" xr:uid="{00000000-0005-0000-0000-0000790D0000}"/>
    <cellStyle name="Normal 2 10 33" xfId="1385" xr:uid="{00000000-0005-0000-0000-00007A0D0000}"/>
    <cellStyle name="Normal 2 10 34" xfId="1386" xr:uid="{00000000-0005-0000-0000-00007B0D0000}"/>
    <cellStyle name="Normal 2 10 35" xfId="1387" xr:uid="{00000000-0005-0000-0000-00007C0D0000}"/>
    <cellStyle name="Normal 2 10 36" xfId="1388" xr:uid="{00000000-0005-0000-0000-00007D0D0000}"/>
    <cellStyle name="Normal 2 10 37" xfId="1389" xr:uid="{00000000-0005-0000-0000-00007E0D0000}"/>
    <cellStyle name="Normal 2 10 38" xfId="1390" xr:uid="{00000000-0005-0000-0000-00007F0D0000}"/>
    <cellStyle name="Normal 2 10 39" xfId="1391" xr:uid="{00000000-0005-0000-0000-0000800D0000}"/>
    <cellStyle name="Normal 2 10 4" xfId="1392" xr:uid="{00000000-0005-0000-0000-0000810D0000}"/>
    <cellStyle name="Normal 2 10 40" xfId="1393" xr:uid="{00000000-0005-0000-0000-0000820D0000}"/>
    <cellStyle name="Normal 2 10 41" xfId="1394" xr:uid="{00000000-0005-0000-0000-0000830D0000}"/>
    <cellStyle name="Normal 2 10 42" xfId="1395" xr:uid="{00000000-0005-0000-0000-0000840D0000}"/>
    <cellStyle name="Normal 2 10 43" xfId="1396" xr:uid="{00000000-0005-0000-0000-0000850D0000}"/>
    <cellStyle name="Normal 2 10 44" xfId="1397" xr:uid="{00000000-0005-0000-0000-0000860D0000}"/>
    <cellStyle name="Normal 2 10 45" xfId="1398" xr:uid="{00000000-0005-0000-0000-0000870D0000}"/>
    <cellStyle name="Normal 2 10 5" xfId="1399" xr:uid="{00000000-0005-0000-0000-0000880D0000}"/>
    <cellStyle name="Normal 2 10 6" xfId="1400" xr:uid="{00000000-0005-0000-0000-0000890D0000}"/>
    <cellStyle name="Normal 2 10 7" xfId="1401" xr:uid="{00000000-0005-0000-0000-00008A0D0000}"/>
    <cellStyle name="Normal 2 10 8" xfId="1402" xr:uid="{00000000-0005-0000-0000-00008B0D0000}"/>
    <cellStyle name="Normal 2 10 9" xfId="1403" xr:uid="{00000000-0005-0000-0000-00008C0D0000}"/>
    <cellStyle name="Normal 2 11" xfId="1404" xr:uid="{00000000-0005-0000-0000-00008D0D0000}"/>
    <cellStyle name="Normal 2 11 10" xfId="1405" xr:uid="{00000000-0005-0000-0000-00008E0D0000}"/>
    <cellStyle name="Normal 2 11 11" xfId="1406" xr:uid="{00000000-0005-0000-0000-00008F0D0000}"/>
    <cellStyle name="Normal 2 11 12" xfId="1407" xr:uid="{00000000-0005-0000-0000-0000900D0000}"/>
    <cellStyle name="Normal 2 11 13" xfId="1408" xr:uid="{00000000-0005-0000-0000-0000910D0000}"/>
    <cellStyle name="Normal 2 11 14" xfId="1409" xr:uid="{00000000-0005-0000-0000-0000920D0000}"/>
    <cellStyle name="Normal 2 11 15" xfId="1410" xr:uid="{00000000-0005-0000-0000-0000930D0000}"/>
    <cellStyle name="Normal 2 11 16" xfId="1411" xr:uid="{00000000-0005-0000-0000-0000940D0000}"/>
    <cellStyle name="Normal 2 11 17" xfId="1412" xr:uid="{00000000-0005-0000-0000-0000950D0000}"/>
    <cellStyle name="Normal 2 11 18" xfId="1413" xr:uid="{00000000-0005-0000-0000-0000960D0000}"/>
    <cellStyle name="Normal 2 11 19" xfId="1414" xr:uid="{00000000-0005-0000-0000-0000970D0000}"/>
    <cellStyle name="Normal 2 11 2" xfId="1415" xr:uid="{00000000-0005-0000-0000-0000980D0000}"/>
    <cellStyle name="Normal 2 11 20" xfId="1416" xr:uid="{00000000-0005-0000-0000-0000990D0000}"/>
    <cellStyle name="Normal 2 11 21" xfId="1417" xr:uid="{00000000-0005-0000-0000-00009A0D0000}"/>
    <cellStyle name="Normal 2 11 22" xfId="1418" xr:uid="{00000000-0005-0000-0000-00009B0D0000}"/>
    <cellStyle name="Normal 2 11 23" xfId="1419" xr:uid="{00000000-0005-0000-0000-00009C0D0000}"/>
    <cellStyle name="Normal 2 11 24" xfId="1420" xr:uid="{00000000-0005-0000-0000-00009D0D0000}"/>
    <cellStyle name="Normal 2 11 25" xfId="1421" xr:uid="{00000000-0005-0000-0000-00009E0D0000}"/>
    <cellStyle name="Normal 2 11 26" xfId="1422" xr:uid="{00000000-0005-0000-0000-00009F0D0000}"/>
    <cellStyle name="Normal 2 11 27" xfId="1423" xr:uid="{00000000-0005-0000-0000-0000A00D0000}"/>
    <cellStyle name="Normal 2 11 28" xfId="1424" xr:uid="{00000000-0005-0000-0000-0000A10D0000}"/>
    <cellStyle name="Normal 2 11 29" xfId="1425" xr:uid="{00000000-0005-0000-0000-0000A20D0000}"/>
    <cellStyle name="Normal 2 11 3" xfId="1426" xr:uid="{00000000-0005-0000-0000-0000A30D0000}"/>
    <cellStyle name="Normal 2 11 30" xfId="1427" xr:uid="{00000000-0005-0000-0000-0000A40D0000}"/>
    <cellStyle name="Normal 2 11 31" xfId="1428" xr:uid="{00000000-0005-0000-0000-0000A50D0000}"/>
    <cellStyle name="Normal 2 11 32" xfId="1429" xr:uid="{00000000-0005-0000-0000-0000A60D0000}"/>
    <cellStyle name="Normal 2 11 33" xfId="1430" xr:uid="{00000000-0005-0000-0000-0000A70D0000}"/>
    <cellStyle name="Normal 2 11 34" xfId="1431" xr:uid="{00000000-0005-0000-0000-0000A80D0000}"/>
    <cellStyle name="Normal 2 11 35" xfId="1432" xr:uid="{00000000-0005-0000-0000-0000A90D0000}"/>
    <cellStyle name="Normal 2 11 36" xfId="1433" xr:uid="{00000000-0005-0000-0000-0000AA0D0000}"/>
    <cellStyle name="Normal 2 11 37" xfId="1434" xr:uid="{00000000-0005-0000-0000-0000AB0D0000}"/>
    <cellStyle name="Normal 2 11 38" xfId="1435" xr:uid="{00000000-0005-0000-0000-0000AC0D0000}"/>
    <cellStyle name="Normal 2 11 39" xfId="1436" xr:uid="{00000000-0005-0000-0000-0000AD0D0000}"/>
    <cellStyle name="Normal 2 11 4" xfId="1437" xr:uid="{00000000-0005-0000-0000-0000AE0D0000}"/>
    <cellStyle name="Normal 2 11 40" xfId="1438" xr:uid="{00000000-0005-0000-0000-0000AF0D0000}"/>
    <cellStyle name="Normal 2 11 41" xfId="1439" xr:uid="{00000000-0005-0000-0000-0000B00D0000}"/>
    <cellStyle name="Normal 2 11 42" xfId="1440" xr:uid="{00000000-0005-0000-0000-0000B10D0000}"/>
    <cellStyle name="Normal 2 11 43" xfId="1441" xr:uid="{00000000-0005-0000-0000-0000B20D0000}"/>
    <cellStyle name="Normal 2 11 44" xfId="1442" xr:uid="{00000000-0005-0000-0000-0000B30D0000}"/>
    <cellStyle name="Normal 2 11 45" xfId="1443" xr:uid="{00000000-0005-0000-0000-0000B40D0000}"/>
    <cellStyle name="Normal 2 11 5" xfId="1444" xr:uid="{00000000-0005-0000-0000-0000B50D0000}"/>
    <cellStyle name="Normal 2 11 6" xfId="1445" xr:uid="{00000000-0005-0000-0000-0000B60D0000}"/>
    <cellStyle name="Normal 2 11 7" xfId="1446" xr:uid="{00000000-0005-0000-0000-0000B70D0000}"/>
    <cellStyle name="Normal 2 11 8" xfId="1447" xr:uid="{00000000-0005-0000-0000-0000B80D0000}"/>
    <cellStyle name="Normal 2 11 9" xfId="1448" xr:uid="{00000000-0005-0000-0000-0000B90D0000}"/>
    <cellStyle name="Normal 2 12" xfId="1449" xr:uid="{00000000-0005-0000-0000-0000BA0D0000}"/>
    <cellStyle name="Normal 2 12 10" xfId="1450" xr:uid="{00000000-0005-0000-0000-0000BB0D0000}"/>
    <cellStyle name="Normal 2 12 11" xfId="1451" xr:uid="{00000000-0005-0000-0000-0000BC0D0000}"/>
    <cellStyle name="Normal 2 12 12" xfId="1452" xr:uid="{00000000-0005-0000-0000-0000BD0D0000}"/>
    <cellStyle name="Normal 2 12 13" xfId="1453" xr:uid="{00000000-0005-0000-0000-0000BE0D0000}"/>
    <cellStyle name="Normal 2 12 14" xfId="1454" xr:uid="{00000000-0005-0000-0000-0000BF0D0000}"/>
    <cellStyle name="Normal 2 12 15" xfId="1455" xr:uid="{00000000-0005-0000-0000-0000C00D0000}"/>
    <cellStyle name="Normal 2 12 16" xfId="1456" xr:uid="{00000000-0005-0000-0000-0000C10D0000}"/>
    <cellStyle name="Normal 2 12 17" xfId="1457" xr:uid="{00000000-0005-0000-0000-0000C20D0000}"/>
    <cellStyle name="Normal 2 12 18" xfId="1458" xr:uid="{00000000-0005-0000-0000-0000C30D0000}"/>
    <cellStyle name="Normal 2 12 19" xfId="1459" xr:uid="{00000000-0005-0000-0000-0000C40D0000}"/>
    <cellStyle name="Normal 2 12 2" xfId="1460" xr:uid="{00000000-0005-0000-0000-0000C50D0000}"/>
    <cellStyle name="Normal 2 12 20" xfId="1461" xr:uid="{00000000-0005-0000-0000-0000C60D0000}"/>
    <cellStyle name="Normal 2 12 21" xfId="1462" xr:uid="{00000000-0005-0000-0000-0000C70D0000}"/>
    <cellStyle name="Normal 2 12 22" xfId="1463" xr:uid="{00000000-0005-0000-0000-0000C80D0000}"/>
    <cellStyle name="Normal 2 12 23" xfId="1464" xr:uid="{00000000-0005-0000-0000-0000C90D0000}"/>
    <cellStyle name="Normal 2 12 24" xfId="1465" xr:uid="{00000000-0005-0000-0000-0000CA0D0000}"/>
    <cellStyle name="Normal 2 12 25" xfId="1466" xr:uid="{00000000-0005-0000-0000-0000CB0D0000}"/>
    <cellStyle name="Normal 2 12 26" xfId="1467" xr:uid="{00000000-0005-0000-0000-0000CC0D0000}"/>
    <cellStyle name="Normal 2 12 27" xfId="1468" xr:uid="{00000000-0005-0000-0000-0000CD0D0000}"/>
    <cellStyle name="Normal 2 12 28" xfId="1469" xr:uid="{00000000-0005-0000-0000-0000CE0D0000}"/>
    <cellStyle name="Normal 2 12 29" xfId="1470" xr:uid="{00000000-0005-0000-0000-0000CF0D0000}"/>
    <cellStyle name="Normal 2 12 3" xfId="1471" xr:uid="{00000000-0005-0000-0000-0000D00D0000}"/>
    <cellStyle name="Normal 2 12 30" xfId="1472" xr:uid="{00000000-0005-0000-0000-0000D10D0000}"/>
    <cellStyle name="Normal 2 12 31" xfId="1473" xr:uid="{00000000-0005-0000-0000-0000D20D0000}"/>
    <cellStyle name="Normal 2 12 32" xfId="1474" xr:uid="{00000000-0005-0000-0000-0000D30D0000}"/>
    <cellStyle name="Normal 2 12 33" xfId="1475" xr:uid="{00000000-0005-0000-0000-0000D40D0000}"/>
    <cellStyle name="Normal 2 12 34" xfId="1476" xr:uid="{00000000-0005-0000-0000-0000D50D0000}"/>
    <cellStyle name="Normal 2 12 35" xfId="1477" xr:uid="{00000000-0005-0000-0000-0000D60D0000}"/>
    <cellStyle name="Normal 2 12 36" xfId="1478" xr:uid="{00000000-0005-0000-0000-0000D70D0000}"/>
    <cellStyle name="Normal 2 12 37" xfId="1479" xr:uid="{00000000-0005-0000-0000-0000D80D0000}"/>
    <cellStyle name="Normal 2 12 38" xfId="1480" xr:uid="{00000000-0005-0000-0000-0000D90D0000}"/>
    <cellStyle name="Normal 2 12 39" xfId="1481" xr:uid="{00000000-0005-0000-0000-0000DA0D0000}"/>
    <cellStyle name="Normal 2 12 4" xfId="1482" xr:uid="{00000000-0005-0000-0000-0000DB0D0000}"/>
    <cellStyle name="Normal 2 12 40" xfId="1483" xr:uid="{00000000-0005-0000-0000-0000DC0D0000}"/>
    <cellStyle name="Normal 2 12 41" xfId="1484" xr:uid="{00000000-0005-0000-0000-0000DD0D0000}"/>
    <cellStyle name="Normal 2 12 42" xfId="1485" xr:uid="{00000000-0005-0000-0000-0000DE0D0000}"/>
    <cellStyle name="Normal 2 12 43" xfId="1486" xr:uid="{00000000-0005-0000-0000-0000DF0D0000}"/>
    <cellStyle name="Normal 2 12 44" xfId="1487" xr:uid="{00000000-0005-0000-0000-0000E00D0000}"/>
    <cellStyle name="Normal 2 12 45" xfId="1488" xr:uid="{00000000-0005-0000-0000-0000E10D0000}"/>
    <cellStyle name="Normal 2 12 5" xfId="1489" xr:uid="{00000000-0005-0000-0000-0000E20D0000}"/>
    <cellStyle name="Normal 2 12 6" xfId="1490" xr:uid="{00000000-0005-0000-0000-0000E30D0000}"/>
    <cellStyle name="Normal 2 12 7" xfId="1491" xr:uid="{00000000-0005-0000-0000-0000E40D0000}"/>
    <cellStyle name="Normal 2 12 8" xfId="1492" xr:uid="{00000000-0005-0000-0000-0000E50D0000}"/>
    <cellStyle name="Normal 2 12 9" xfId="1493" xr:uid="{00000000-0005-0000-0000-0000E60D0000}"/>
    <cellStyle name="Normal 2 13" xfId="1494" xr:uid="{00000000-0005-0000-0000-0000E70D0000}"/>
    <cellStyle name="Normal 2 13 2" xfId="1495" xr:uid="{00000000-0005-0000-0000-0000E80D0000}"/>
    <cellStyle name="Normal 2 13 2 10" xfId="1496" xr:uid="{00000000-0005-0000-0000-0000E90D0000}"/>
    <cellStyle name="Normal 2 13 2 11" xfId="1497" xr:uid="{00000000-0005-0000-0000-0000EA0D0000}"/>
    <cellStyle name="Normal 2 13 2 12" xfId="1498" xr:uid="{00000000-0005-0000-0000-0000EB0D0000}"/>
    <cellStyle name="Normal 2 13 2 13" xfId="1499" xr:uid="{00000000-0005-0000-0000-0000EC0D0000}"/>
    <cellStyle name="Normal 2 13 2 14" xfId="1500" xr:uid="{00000000-0005-0000-0000-0000ED0D0000}"/>
    <cellStyle name="Normal 2 13 2 15" xfId="1501" xr:uid="{00000000-0005-0000-0000-0000EE0D0000}"/>
    <cellStyle name="Normal 2 13 2 16" xfId="1502" xr:uid="{00000000-0005-0000-0000-0000EF0D0000}"/>
    <cellStyle name="Normal 2 13 2 17" xfId="1503" xr:uid="{00000000-0005-0000-0000-0000F00D0000}"/>
    <cellStyle name="Normal 2 13 2 18" xfId="1504" xr:uid="{00000000-0005-0000-0000-0000F10D0000}"/>
    <cellStyle name="Normal 2 13 2 19" xfId="1505" xr:uid="{00000000-0005-0000-0000-0000F20D0000}"/>
    <cellStyle name="Normal 2 13 2 2" xfId="1506" xr:uid="{00000000-0005-0000-0000-0000F30D0000}"/>
    <cellStyle name="Normal 2 13 2 20" xfId="1507" xr:uid="{00000000-0005-0000-0000-0000F40D0000}"/>
    <cellStyle name="Normal 2 13 2 21" xfId="1508" xr:uid="{00000000-0005-0000-0000-0000F50D0000}"/>
    <cellStyle name="Normal 2 13 2 22" xfId="1509" xr:uid="{00000000-0005-0000-0000-0000F60D0000}"/>
    <cellStyle name="Normal 2 13 2 23" xfId="1510" xr:uid="{00000000-0005-0000-0000-0000F70D0000}"/>
    <cellStyle name="Normal 2 13 2 24" xfId="1511" xr:uid="{00000000-0005-0000-0000-0000F80D0000}"/>
    <cellStyle name="Normal 2 13 2 25" xfId="1512" xr:uid="{00000000-0005-0000-0000-0000F90D0000}"/>
    <cellStyle name="Normal 2 13 2 26" xfId="1513" xr:uid="{00000000-0005-0000-0000-0000FA0D0000}"/>
    <cellStyle name="Normal 2 13 2 27" xfId="1514" xr:uid="{00000000-0005-0000-0000-0000FB0D0000}"/>
    <cellStyle name="Normal 2 13 2 28" xfId="1515" xr:uid="{00000000-0005-0000-0000-0000FC0D0000}"/>
    <cellStyle name="Normal 2 13 2 29" xfId="1516" xr:uid="{00000000-0005-0000-0000-0000FD0D0000}"/>
    <cellStyle name="Normal 2 13 2 3" xfId="1517" xr:uid="{00000000-0005-0000-0000-0000FE0D0000}"/>
    <cellStyle name="Normal 2 13 2 30" xfId="1518" xr:uid="{00000000-0005-0000-0000-0000FF0D0000}"/>
    <cellStyle name="Normal 2 13 2 31" xfId="1519" xr:uid="{00000000-0005-0000-0000-0000000E0000}"/>
    <cellStyle name="Normal 2 13 2 32" xfId="1520" xr:uid="{00000000-0005-0000-0000-0000010E0000}"/>
    <cellStyle name="Normal 2 13 2 33" xfId="1521" xr:uid="{00000000-0005-0000-0000-0000020E0000}"/>
    <cellStyle name="Normal 2 13 2 34" xfId="1522" xr:uid="{00000000-0005-0000-0000-0000030E0000}"/>
    <cellStyle name="Normal 2 13 2 35" xfId="1523" xr:uid="{00000000-0005-0000-0000-0000040E0000}"/>
    <cellStyle name="Normal 2 13 2 36" xfId="1524" xr:uid="{00000000-0005-0000-0000-0000050E0000}"/>
    <cellStyle name="Normal 2 13 2 37" xfId="1525" xr:uid="{00000000-0005-0000-0000-0000060E0000}"/>
    <cellStyle name="Normal 2 13 2 38" xfId="1526" xr:uid="{00000000-0005-0000-0000-0000070E0000}"/>
    <cellStyle name="Normal 2 13 2 39" xfId="1527" xr:uid="{00000000-0005-0000-0000-0000080E0000}"/>
    <cellStyle name="Normal 2 13 2 4" xfId="1528" xr:uid="{00000000-0005-0000-0000-0000090E0000}"/>
    <cellStyle name="Normal 2 13 2 40" xfId="1529" xr:uid="{00000000-0005-0000-0000-00000A0E0000}"/>
    <cellStyle name="Normal 2 13 2 41" xfId="1530" xr:uid="{00000000-0005-0000-0000-00000B0E0000}"/>
    <cellStyle name="Normal 2 13 2 42" xfId="1531" xr:uid="{00000000-0005-0000-0000-00000C0E0000}"/>
    <cellStyle name="Normal 2 13 2 43" xfId="1532" xr:uid="{00000000-0005-0000-0000-00000D0E0000}"/>
    <cellStyle name="Normal 2 13 2 44" xfId="1533" xr:uid="{00000000-0005-0000-0000-00000E0E0000}"/>
    <cellStyle name="Normal 2 13 2 45" xfId="1534" xr:uid="{00000000-0005-0000-0000-00000F0E0000}"/>
    <cellStyle name="Normal 2 13 2 5" xfId="1535" xr:uid="{00000000-0005-0000-0000-0000100E0000}"/>
    <cellStyle name="Normal 2 13 2 6" xfId="1536" xr:uid="{00000000-0005-0000-0000-0000110E0000}"/>
    <cellStyle name="Normal 2 13 2 7" xfId="1537" xr:uid="{00000000-0005-0000-0000-0000120E0000}"/>
    <cellStyle name="Normal 2 13 2 8" xfId="1538" xr:uid="{00000000-0005-0000-0000-0000130E0000}"/>
    <cellStyle name="Normal 2 13 2 9" xfId="1539" xr:uid="{00000000-0005-0000-0000-0000140E0000}"/>
    <cellStyle name="Normal 2 14" xfId="1540" xr:uid="{00000000-0005-0000-0000-0000150E0000}"/>
    <cellStyle name="Normal 2 14 2" xfId="1541" xr:uid="{00000000-0005-0000-0000-0000160E0000}"/>
    <cellStyle name="Normal 2 14 2 10" xfId="1542" xr:uid="{00000000-0005-0000-0000-0000170E0000}"/>
    <cellStyle name="Normal 2 14 2 11" xfId="1543" xr:uid="{00000000-0005-0000-0000-0000180E0000}"/>
    <cellStyle name="Normal 2 14 2 12" xfId="1544" xr:uid="{00000000-0005-0000-0000-0000190E0000}"/>
    <cellStyle name="Normal 2 14 2 13" xfId="1545" xr:uid="{00000000-0005-0000-0000-00001A0E0000}"/>
    <cellStyle name="Normal 2 14 2 14" xfId="1546" xr:uid="{00000000-0005-0000-0000-00001B0E0000}"/>
    <cellStyle name="Normal 2 14 2 15" xfId="1547" xr:uid="{00000000-0005-0000-0000-00001C0E0000}"/>
    <cellStyle name="Normal 2 14 2 16" xfId="1548" xr:uid="{00000000-0005-0000-0000-00001D0E0000}"/>
    <cellStyle name="Normal 2 14 2 17" xfId="1549" xr:uid="{00000000-0005-0000-0000-00001E0E0000}"/>
    <cellStyle name="Normal 2 14 2 18" xfId="1550" xr:uid="{00000000-0005-0000-0000-00001F0E0000}"/>
    <cellStyle name="Normal 2 14 2 19" xfId="1551" xr:uid="{00000000-0005-0000-0000-0000200E0000}"/>
    <cellStyle name="Normal 2 14 2 2" xfId="1552" xr:uid="{00000000-0005-0000-0000-0000210E0000}"/>
    <cellStyle name="Normal 2 14 2 20" xfId="1553" xr:uid="{00000000-0005-0000-0000-0000220E0000}"/>
    <cellStyle name="Normal 2 14 2 21" xfId="1554" xr:uid="{00000000-0005-0000-0000-0000230E0000}"/>
    <cellStyle name="Normal 2 14 2 22" xfId="1555" xr:uid="{00000000-0005-0000-0000-0000240E0000}"/>
    <cellStyle name="Normal 2 14 2 23" xfId="1556" xr:uid="{00000000-0005-0000-0000-0000250E0000}"/>
    <cellStyle name="Normal 2 14 2 24" xfId="1557" xr:uid="{00000000-0005-0000-0000-0000260E0000}"/>
    <cellStyle name="Normal 2 14 2 25" xfId="1558" xr:uid="{00000000-0005-0000-0000-0000270E0000}"/>
    <cellStyle name="Normal 2 14 2 26" xfId="1559" xr:uid="{00000000-0005-0000-0000-0000280E0000}"/>
    <cellStyle name="Normal 2 14 2 27" xfId="1560" xr:uid="{00000000-0005-0000-0000-0000290E0000}"/>
    <cellStyle name="Normal 2 14 2 28" xfId="1561" xr:uid="{00000000-0005-0000-0000-00002A0E0000}"/>
    <cellStyle name="Normal 2 14 2 29" xfId="1562" xr:uid="{00000000-0005-0000-0000-00002B0E0000}"/>
    <cellStyle name="Normal 2 14 2 3" xfId="1563" xr:uid="{00000000-0005-0000-0000-00002C0E0000}"/>
    <cellStyle name="Normal 2 14 2 30" xfId="1564" xr:uid="{00000000-0005-0000-0000-00002D0E0000}"/>
    <cellStyle name="Normal 2 14 2 31" xfId="1565" xr:uid="{00000000-0005-0000-0000-00002E0E0000}"/>
    <cellStyle name="Normal 2 14 2 32" xfId="1566" xr:uid="{00000000-0005-0000-0000-00002F0E0000}"/>
    <cellStyle name="Normal 2 14 2 33" xfId="1567" xr:uid="{00000000-0005-0000-0000-0000300E0000}"/>
    <cellStyle name="Normal 2 14 2 34" xfId="1568" xr:uid="{00000000-0005-0000-0000-0000310E0000}"/>
    <cellStyle name="Normal 2 14 2 35" xfId="1569" xr:uid="{00000000-0005-0000-0000-0000320E0000}"/>
    <cellStyle name="Normal 2 14 2 36" xfId="1570" xr:uid="{00000000-0005-0000-0000-0000330E0000}"/>
    <cellStyle name="Normal 2 14 2 37" xfId="1571" xr:uid="{00000000-0005-0000-0000-0000340E0000}"/>
    <cellStyle name="Normal 2 14 2 38" xfId="1572" xr:uid="{00000000-0005-0000-0000-0000350E0000}"/>
    <cellStyle name="Normal 2 14 2 39" xfId="1573" xr:uid="{00000000-0005-0000-0000-0000360E0000}"/>
    <cellStyle name="Normal 2 14 2 4" xfId="1574" xr:uid="{00000000-0005-0000-0000-0000370E0000}"/>
    <cellStyle name="Normal 2 14 2 40" xfId="1575" xr:uid="{00000000-0005-0000-0000-0000380E0000}"/>
    <cellStyle name="Normal 2 14 2 41" xfId="1576" xr:uid="{00000000-0005-0000-0000-0000390E0000}"/>
    <cellStyle name="Normal 2 14 2 42" xfId="1577" xr:uid="{00000000-0005-0000-0000-00003A0E0000}"/>
    <cellStyle name="Normal 2 14 2 43" xfId="1578" xr:uid="{00000000-0005-0000-0000-00003B0E0000}"/>
    <cellStyle name="Normal 2 14 2 44" xfId="1579" xr:uid="{00000000-0005-0000-0000-00003C0E0000}"/>
    <cellStyle name="Normal 2 14 2 45" xfId="1580" xr:uid="{00000000-0005-0000-0000-00003D0E0000}"/>
    <cellStyle name="Normal 2 14 2 5" xfId="1581" xr:uid="{00000000-0005-0000-0000-00003E0E0000}"/>
    <cellStyle name="Normal 2 14 2 6" xfId="1582" xr:uid="{00000000-0005-0000-0000-00003F0E0000}"/>
    <cellStyle name="Normal 2 14 2 7" xfId="1583" xr:uid="{00000000-0005-0000-0000-0000400E0000}"/>
    <cellStyle name="Normal 2 14 2 8" xfId="1584" xr:uid="{00000000-0005-0000-0000-0000410E0000}"/>
    <cellStyle name="Normal 2 14 2 9" xfId="1585" xr:uid="{00000000-0005-0000-0000-0000420E0000}"/>
    <cellStyle name="Normal 2 15" xfId="1586" xr:uid="{00000000-0005-0000-0000-0000430E0000}"/>
    <cellStyle name="Normal 2 15 2" xfId="1587" xr:uid="{00000000-0005-0000-0000-0000440E0000}"/>
    <cellStyle name="Normal 2 15 2 10" xfId="1588" xr:uid="{00000000-0005-0000-0000-0000450E0000}"/>
    <cellStyle name="Normal 2 15 2 11" xfId="1589" xr:uid="{00000000-0005-0000-0000-0000460E0000}"/>
    <cellStyle name="Normal 2 15 2 12" xfId="1590" xr:uid="{00000000-0005-0000-0000-0000470E0000}"/>
    <cellStyle name="Normal 2 15 2 13" xfId="1591" xr:uid="{00000000-0005-0000-0000-0000480E0000}"/>
    <cellStyle name="Normal 2 15 2 14" xfId="1592" xr:uid="{00000000-0005-0000-0000-0000490E0000}"/>
    <cellStyle name="Normal 2 15 2 15" xfId="1593" xr:uid="{00000000-0005-0000-0000-00004A0E0000}"/>
    <cellStyle name="Normal 2 15 2 16" xfId="1594" xr:uid="{00000000-0005-0000-0000-00004B0E0000}"/>
    <cellStyle name="Normal 2 15 2 17" xfId="1595" xr:uid="{00000000-0005-0000-0000-00004C0E0000}"/>
    <cellStyle name="Normal 2 15 2 18" xfId="1596" xr:uid="{00000000-0005-0000-0000-00004D0E0000}"/>
    <cellStyle name="Normal 2 15 2 19" xfId="1597" xr:uid="{00000000-0005-0000-0000-00004E0E0000}"/>
    <cellStyle name="Normal 2 15 2 2" xfId="1598" xr:uid="{00000000-0005-0000-0000-00004F0E0000}"/>
    <cellStyle name="Normal 2 15 2 20" xfId="1599" xr:uid="{00000000-0005-0000-0000-0000500E0000}"/>
    <cellStyle name="Normal 2 15 2 21" xfId="1600" xr:uid="{00000000-0005-0000-0000-0000510E0000}"/>
    <cellStyle name="Normal 2 15 2 22" xfId="1601" xr:uid="{00000000-0005-0000-0000-0000520E0000}"/>
    <cellStyle name="Normal 2 15 2 23" xfId="1602" xr:uid="{00000000-0005-0000-0000-0000530E0000}"/>
    <cellStyle name="Normal 2 15 2 24" xfId="1603" xr:uid="{00000000-0005-0000-0000-0000540E0000}"/>
    <cellStyle name="Normal 2 15 2 25" xfId="1604" xr:uid="{00000000-0005-0000-0000-0000550E0000}"/>
    <cellStyle name="Normal 2 15 2 26" xfId="1605" xr:uid="{00000000-0005-0000-0000-0000560E0000}"/>
    <cellStyle name="Normal 2 15 2 27" xfId="1606" xr:uid="{00000000-0005-0000-0000-0000570E0000}"/>
    <cellStyle name="Normal 2 15 2 28" xfId="1607" xr:uid="{00000000-0005-0000-0000-0000580E0000}"/>
    <cellStyle name="Normal 2 15 2 29" xfId="1608" xr:uid="{00000000-0005-0000-0000-0000590E0000}"/>
    <cellStyle name="Normal 2 15 2 3" xfId="1609" xr:uid="{00000000-0005-0000-0000-00005A0E0000}"/>
    <cellStyle name="Normal 2 15 2 30" xfId="1610" xr:uid="{00000000-0005-0000-0000-00005B0E0000}"/>
    <cellStyle name="Normal 2 15 2 31" xfId="1611" xr:uid="{00000000-0005-0000-0000-00005C0E0000}"/>
    <cellStyle name="Normal 2 15 2 32" xfId="1612" xr:uid="{00000000-0005-0000-0000-00005D0E0000}"/>
    <cellStyle name="Normal 2 15 2 33" xfId="1613" xr:uid="{00000000-0005-0000-0000-00005E0E0000}"/>
    <cellStyle name="Normal 2 15 2 34" xfId="1614" xr:uid="{00000000-0005-0000-0000-00005F0E0000}"/>
    <cellStyle name="Normal 2 15 2 35" xfId="1615" xr:uid="{00000000-0005-0000-0000-0000600E0000}"/>
    <cellStyle name="Normal 2 15 2 36" xfId="1616" xr:uid="{00000000-0005-0000-0000-0000610E0000}"/>
    <cellStyle name="Normal 2 15 2 37" xfId="1617" xr:uid="{00000000-0005-0000-0000-0000620E0000}"/>
    <cellStyle name="Normal 2 15 2 38" xfId="1618" xr:uid="{00000000-0005-0000-0000-0000630E0000}"/>
    <cellStyle name="Normal 2 15 2 39" xfId="1619" xr:uid="{00000000-0005-0000-0000-0000640E0000}"/>
    <cellStyle name="Normal 2 15 2 4" xfId="1620" xr:uid="{00000000-0005-0000-0000-0000650E0000}"/>
    <cellStyle name="Normal 2 15 2 40" xfId="1621" xr:uid="{00000000-0005-0000-0000-0000660E0000}"/>
    <cellStyle name="Normal 2 15 2 41" xfId="1622" xr:uid="{00000000-0005-0000-0000-0000670E0000}"/>
    <cellStyle name="Normal 2 15 2 42" xfId="1623" xr:uid="{00000000-0005-0000-0000-0000680E0000}"/>
    <cellStyle name="Normal 2 15 2 43" xfId="1624" xr:uid="{00000000-0005-0000-0000-0000690E0000}"/>
    <cellStyle name="Normal 2 15 2 44" xfId="1625" xr:uid="{00000000-0005-0000-0000-00006A0E0000}"/>
    <cellStyle name="Normal 2 15 2 45" xfId="1626" xr:uid="{00000000-0005-0000-0000-00006B0E0000}"/>
    <cellStyle name="Normal 2 15 2 5" xfId="1627" xr:uid="{00000000-0005-0000-0000-00006C0E0000}"/>
    <cellStyle name="Normal 2 15 2 6" xfId="1628" xr:uid="{00000000-0005-0000-0000-00006D0E0000}"/>
    <cellStyle name="Normal 2 15 2 7" xfId="1629" xr:uid="{00000000-0005-0000-0000-00006E0E0000}"/>
    <cellStyle name="Normal 2 15 2 8" xfId="1630" xr:uid="{00000000-0005-0000-0000-00006F0E0000}"/>
    <cellStyle name="Normal 2 15 2 9" xfId="1631" xr:uid="{00000000-0005-0000-0000-0000700E0000}"/>
    <cellStyle name="Normal 2 16" xfId="1632" xr:uid="{00000000-0005-0000-0000-0000710E0000}"/>
    <cellStyle name="Normal 2 16 2" xfId="1633" xr:uid="{00000000-0005-0000-0000-0000720E0000}"/>
    <cellStyle name="Normal 2 17" xfId="1634" xr:uid="{00000000-0005-0000-0000-0000730E0000}"/>
    <cellStyle name="Normal 2 17 10" xfId="1635" xr:uid="{00000000-0005-0000-0000-0000740E0000}"/>
    <cellStyle name="Normal 2 17 11" xfId="1636" xr:uid="{00000000-0005-0000-0000-0000750E0000}"/>
    <cellStyle name="Normal 2 17 12" xfId="1637" xr:uid="{00000000-0005-0000-0000-0000760E0000}"/>
    <cellStyle name="Normal 2 17 13" xfId="1638" xr:uid="{00000000-0005-0000-0000-0000770E0000}"/>
    <cellStyle name="Normal 2 17 14" xfId="1639" xr:uid="{00000000-0005-0000-0000-0000780E0000}"/>
    <cellStyle name="Normal 2 17 15" xfId="1640" xr:uid="{00000000-0005-0000-0000-0000790E0000}"/>
    <cellStyle name="Normal 2 17 16" xfId="1641" xr:uid="{00000000-0005-0000-0000-00007A0E0000}"/>
    <cellStyle name="Normal 2 17 17" xfId="1642" xr:uid="{00000000-0005-0000-0000-00007B0E0000}"/>
    <cellStyle name="Normal 2 17 18" xfId="1643" xr:uid="{00000000-0005-0000-0000-00007C0E0000}"/>
    <cellStyle name="Normal 2 17 19" xfId="1644" xr:uid="{00000000-0005-0000-0000-00007D0E0000}"/>
    <cellStyle name="Normal 2 17 2" xfId="1645" xr:uid="{00000000-0005-0000-0000-00007E0E0000}"/>
    <cellStyle name="Normal 2 17 20" xfId="1646" xr:uid="{00000000-0005-0000-0000-00007F0E0000}"/>
    <cellStyle name="Normal 2 17 21" xfId="1647" xr:uid="{00000000-0005-0000-0000-0000800E0000}"/>
    <cellStyle name="Normal 2 17 22" xfId="1648" xr:uid="{00000000-0005-0000-0000-0000810E0000}"/>
    <cellStyle name="Normal 2 17 23" xfId="1649" xr:uid="{00000000-0005-0000-0000-0000820E0000}"/>
    <cellStyle name="Normal 2 17 24" xfId="1650" xr:uid="{00000000-0005-0000-0000-0000830E0000}"/>
    <cellStyle name="Normal 2 17 25" xfId="1651" xr:uid="{00000000-0005-0000-0000-0000840E0000}"/>
    <cellStyle name="Normal 2 17 26" xfId="1652" xr:uid="{00000000-0005-0000-0000-0000850E0000}"/>
    <cellStyle name="Normal 2 17 27" xfId="1653" xr:uid="{00000000-0005-0000-0000-0000860E0000}"/>
    <cellStyle name="Normal 2 17 28" xfId="1654" xr:uid="{00000000-0005-0000-0000-0000870E0000}"/>
    <cellStyle name="Normal 2 17 29" xfId="1655" xr:uid="{00000000-0005-0000-0000-0000880E0000}"/>
    <cellStyle name="Normal 2 17 3" xfId="1656" xr:uid="{00000000-0005-0000-0000-0000890E0000}"/>
    <cellStyle name="Normal 2 17 30" xfId="1657" xr:uid="{00000000-0005-0000-0000-00008A0E0000}"/>
    <cellStyle name="Normal 2 17 31" xfId="1658" xr:uid="{00000000-0005-0000-0000-00008B0E0000}"/>
    <cellStyle name="Normal 2 17 32" xfId="1659" xr:uid="{00000000-0005-0000-0000-00008C0E0000}"/>
    <cellStyle name="Normal 2 17 33" xfId="1660" xr:uid="{00000000-0005-0000-0000-00008D0E0000}"/>
    <cellStyle name="Normal 2 17 34" xfId="1661" xr:uid="{00000000-0005-0000-0000-00008E0E0000}"/>
    <cellStyle name="Normal 2 17 35" xfId="1662" xr:uid="{00000000-0005-0000-0000-00008F0E0000}"/>
    <cellStyle name="Normal 2 17 36" xfId="1663" xr:uid="{00000000-0005-0000-0000-0000900E0000}"/>
    <cellStyle name="Normal 2 17 37" xfId="1664" xr:uid="{00000000-0005-0000-0000-0000910E0000}"/>
    <cellStyle name="Normal 2 17 38" xfId="1665" xr:uid="{00000000-0005-0000-0000-0000920E0000}"/>
    <cellStyle name="Normal 2 17 39" xfId="1666" xr:uid="{00000000-0005-0000-0000-0000930E0000}"/>
    <cellStyle name="Normal 2 17 4" xfId="1667" xr:uid="{00000000-0005-0000-0000-0000940E0000}"/>
    <cellStyle name="Normal 2 17 40" xfId="1668" xr:uid="{00000000-0005-0000-0000-0000950E0000}"/>
    <cellStyle name="Normal 2 17 41" xfId="1669" xr:uid="{00000000-0005-0000-0000-0000960E0000}"/>
    <cellStyle name="Normal 2 17 42" xfId="1670" xr:uid="{00000000-0005-0000-0000-0000970E0000}"/>
    <cellStyle name="Normal 2 17 43" xfId="1671" xr:uid="{00000000-0005-0000-0000-0000980E0000}"/>
    <cellStyle name="Normal 2 17 44" xfId="1672" xr:uid="{00000000-0005-0000-0000-0000990E0000}"/>
    <cellStyle name="Normal 2 17 45" xfId="1673" xr:uid="{00000000-0005-0000-0000-00009A0E0000}"/>
    <cellStyle name="Normal 2 17 5" xfId="1674" xr:uid="{00000000-0005-0000-0000-00009B0E0000}"/>
    <cellStyle name="Normal 2 17 6" xfId="1675" xr:uid="{00000000-0005-0000-0000-00009C0E0000}"/>
    <cellStyle name="Normal 2 17 7" xfId="1676" xr:uid="{00000000-0005-0000-0000-00009D0E0000}"/>
    <cellStyle name="Normal 2 17 8" xfId="1677" xr:uid="{00000000-0005-0000-0000-00009E0E0000}"/>
    <cellStyle name="Normal 2 17 9" xfId="1678" xr:uid="{00000000-0005-0000-0000-00009F0E0000}"/>
    <cellStyle name="Normal 2 18" xfId="1679" xr:uid="{00000000-0005-0000-0000-0000A00E0000}"/>
    <cellStyle name="Normal 2 18 10" xfId="1680" xr:uid="{00000000-0005-0000-0000-0000A10E0000}"/>
    <cellStyle name="Normal 2 18 11" xfId="1681" xr:uid="{00000000-0005-0000-0000-0000A20E0000}"/>
    <cellStyle name="Normal 2 18 12" xfId="1682" xr:uid="{00000000-0005-0000-0000-0000A30E0000}"/>
    <cellStyle name="Normal 2 18 13" xfId="1683" xr:uid="{00000000-0005-0000-0000-0000A40E0000}"/>
    <cellStyle name="Normal 2 18 14" xfId="1684" xr:uid="{00000000-0005-0000-0000-0000A50E0000}"/>
    <cellStyle name="Normal 2 18 15" xfId="1685" xr:uid="{00000000-0005-0000-0000-0000A60E0000}"/>
    <cellStyle name="Normal 2 18 16" xfId="1686" xr:uid="{00000000-0005-0000-0000-0000A70E0000}"/>
    <cellStyle name="Normal 2 18 17" xfId="1687" xr:uid="{00000000-0005-0000-0000-0000A80E0000}"/>
    <cellStyle name="Normal 2 18 18" xfId="1688" xr:uid="{00000000-0005-0000-0000-0000A90E0000}"/>
    <cellStyle name="Normal 2 18 19" xfId="1689" xr:uid="{00000000-0005-0000-0000-0000AA0E0000}"/>
    <cellStyle name="Normal 2 18 2" xfId="1690" xr:uid="{00000000-0005-0000-0000-0000AB0E0000}"/>
    <cellStyle name="Normal 2 18 2 10" xfId="1691" xr:uid="{00000000-0005-0000-0000-0000AC0E0000}"/>
    <cellStyle name="Normal 2 18 2 11" xfId="1692" xr:uid="{00000000-0005-0000-0000-0000AD0E0000}"/>
    <cellStyle name="Normal 2 18 2 12" xfId="1693" xr:uid="{00000000-0005-0000-0000-0000AE0E0000}"/>
    <cellStyle name="Normal 2 18 2 13" xfId="1694" xr:uid="{00000000-0005-0000-0000-0000AF0E0000}"/>
    <cellStyle name="Normal 2 18 2 13 10" xfId="1695" xr:uid="{00000000-0005-0000-0000-0000B00E0000}"/>
    <cellStyle name="Normal 2 18 2 13 11" xfId="1696" xr:uid="{00000000-0005-0000-0000-0000B10E0000}"/>
    <cellStyle name="Normal 2 18 2 13 12" xfId="1697" xr:uid="{00000000-0005-0000-0000-0000B20E0000}"/>
    <cellStyle name="Normal 2 18 2 13 13" xfId="1698" xr:uid="{00000000-0005-0000-0000-0000B30E0000}"/>
    <cellStyle name="Normal 2 18 2 13 14" xfId="1699" xr:uid="{00000000-0005-0000-0000-0000B40E0000}"/>
    <cellStyle name="Normal 2 18 2 13 15" xfId="1700" xr:uid="{00000000-0005-0000-0000-0000B50E0000}"/>
    <cellStyle name="Normal 2 18 2 13 16" xfId="1701" xr:uid="{00000000-0005-0000-0000-0000B60E0000}"/>
    <cellStyle name="Normal 2 18 2 13 17" xfId="1702" xr:uid="{00000000-0005-0000-0000-0000B70E0000}"/>
    <cellStyle name="Normal 2 18 2 13 18" xfId="1703" xr:uid="{00000000-0005-0000-0000-0000B80E0000}"/>
    <cellStyle name="Normal 2 18 2 13 19" xfId="1704" xr:uid="{00000000-0005-0000-0000-0000B90E0000}"/>
    <cellStyle name="Normal 2 18 2 13 2" xfId="1705" xr:uid="{00000000-0005-0000-0000-0000BA0E0000}"/>
    <cellStyle name="Normal 2 18 2 13 20" xfId="1706" xr:uid="{00000000-0005-0000-0000-0000BB0E0000}"/>
    <cellStyle name="Normal 2 18 2 13 21" xfId="1707" xr:uid="{00000000-0005-0000-0000-0000BC0E0000}"/>
    <cellStyle name="Normal 2 18 2 13 22" xfId="1708" xr:uid="{00000000-0005-0000-0000-0000BD0E0000}"/>
    <cellStyle name="Normal 2 18 2 13 23" xfId="1709" xr:uid="{00000000-0005-0000-0000-0000BE0E0000}"/>
    <cellStyle name="Normal 2 18 2 13 3" xfId="1710" xr:uid="{00000000-0005-0000-0000-0000BF0E0000}"/>
    <cellStyle name="Normal 2 18 2 13 4" xfId="1711" xr:uid="{00000000-0005-0000-0000-0000C00E0000}"/>
    <cellStyle name="Normal 2 18 2 13 5" xfId="1712" xr:uid="{00000000-0005-0000-0000-0000C10E0000}"/>
    <cellStyle name="Normal 2 18 2 13 6" xfId="1713" xr:uid="{00000000-0005-0000-0000-0000C20E0000}"/>
    <cellStyle name="Normal 2 18 2 13 7" xfId="1714" xr:uid="{00000000-0005-0000-0000-0000C30E0000}"/>
    <cellStyle name="Normal 2 18 2 13 8" xfId="1715" xr:uid="{00000000-0005-0000-0000-0000C40E0000}"/>
    <cellStyle name="Normal 2 18 2 13 9" xfId="1716" xr:uid="{00000000-0005-0000-0000-0000C50E0000}"/>
    <cellStyle name="Normal 2 18 2 14" xfId="1717" xr:uid="{00000000-0005-0000-0000-0000C60E0000}"/>
    <cellStyle name="Normal 2 18 2 14 10" xfId="1718" xr:uid="{00000000-0005-0000-0000-0000C70E0000}"/>
    <cellStyle name="Normal 2 18 2 14 11" xfId="1719" xr:uid="{00000000-0005-0000-0000-0000C80E0000}"/>
    <cellStyle name="Normal 2 18 2 14 12" xfId="1720" xr:uid="{00000000-0005-0000-0000-0000C90E0000}"/>
    <cellStyle name="Normal 2 18 2 14 13" xfId="1721" xr:uid="{00000000-0005-0000-0000-0000CA0E0000}"/>
    <cellStyle name="Normal 2 18 2 14 14" xfId="1722" xr:uid="{00000000-0005-0000-0000-0000CB0E0000}"/>
    <cellStyle name="Normal 2 18 2 14 15" xfId="1723" xr:uid="{00000000-0005-0000-0000-0000CC0E0000}"/>
    <cellStyle name="Normal 2 18 2 14 16" xfId="1724" xr:uid="{00000000-0005-0000-0000-0000CD0E0000}"/>
    <cellStyle name="Normal 2 18 2 14 17" xfId="1725" xr:uid="{00000000-0005-0000-0000-0000CE0E0000}"/>
    <cellStyle name="Normal 2 18 2 14 18" xfId="1726" xr:uid="{00000000-0005-0000-0000-0000CF0E0000}"/>
    <cellStyle name="Normal 2 18 2 14 19" xfId="1727" xr:uid="{00000000-0005-0000-0000-0000D00E0000}"/>
    <cellStyle name="Normal 2 18 2 14 2" xfId="1728" xr:uid="{00000000-0005-0000-0000-0000D10E0000}"/>
    <cellStyle name="Normal 2 18 2 14 20" xfId="1729" xr:uid="{00000000-0005-0000-0000-0000D20E0000}"/>
    <cellStyle name="Normal 2 18 2 14 21" xfId="1730" xr:uid="{00000000-0005-0000-0000-0000D30E0000}"/>
    <cellStyle name="Normal 2 18 2 14 22" xfId="1731" xr:uid="{00000000-0005-0000-0000-0000D40E0000}"/>
    <cellStyle name="Normal 2 18 2 14 23" xfId="1732" xr:uid="{00000000-0005-0000-0000-0000D50E0000}"/>
    <cellStyle name="Normal 2 18 2 14 3" xfId="1733" xr:uid="{00000000-0005-0000-0000-0000D60E0000}"/>
    <cellStyle name="Normal 2 18 2 14 4" xfId="1734" xr:uid="{00000000-0005-0000-0000-0000D70E0000}"/>
    <cellStyle name="Normal 2 18 2 14 5" xfId="1735" xr:uid="{00000000-0005-0000-0000-0000D80E0000}"/>
    <cellStyle name="Normal 2 18 2 14 6" xfId="1736" xr:uid="{00000000-0005-0000-0000-0000D90E0000}"/>
    <cellStyle name="Normal 2 18 2 14 7" xfId="1737" xr:uid="{00000000-0005-0000-0000-0000DA0E0000}"/>
    <cellStyle name="Normal 2 18 2 14 8" xfId="1738" xr:uid="{00000000-0005-0000-0000-0000DB0E0000}"/>
    <cellStyle name="Normal 2 18 2 14 9" xfId="1739" xr:uid="{00000000-0005-0000-0000-0000DC0E0000}"/>
    <cellStyle name="Normal 2 18 2 15" xfId="1740" xr:uid="{00000000-0005-0000-0000-0000DD0E0000}"/>
    <cellStyle name="Normal 2 18 2 15 10" xfId="1741" xr:uid="{00000000-0005-0000-0000-0000DE0E0000}"/>
    <cellStyle name="Normal 2 18 2 15 11" xfId="1742" xr:uid="{00000000-0005-0000-0000-0000DF0E0000}"/>
    <cellStyle name="Normal 2 18 2 15 12" xfId="1743" xr:uid="{00000000-0005-0000-0000-0000E00E0000}"/>
    <cellStyle name="Normal 2 18 2 15 13" xfId="1744" xr:uid="{00000000-0005-0000-0000-0000E10E0000}"/>
    <cellStyle name="Normal 2 18 2 15 14" xfId="1745" xr:uid="{00000000-0005-0000-0000-0000E20E0000}"/>
    <cellStyle name="Normal 2 18 2 15 15" xfId="1746" xr:uid="{00000000-0005-0000-0000-0000E30E0000}"/>
    <cellStyle name="Normal 2 18 2 15 16" xfId="1747" xr:uid="{00000000-0005-0000-0000-0000E40E0000}"/>
    <cellStyle name="Normal 2 18 2 15 17" xfId="1748" xr:uid="{00000000-0005-0000-0000-0000E50E0000}"/>
    <cellStyle name="Normal 2 18 2 15 18" xfId="1749" xr:uid="{00000000-0005-0000-0000-0000E60E0000}"/>
    <cellStyle name="Normal 2 18 2 15 19" xfId="1750" xr:uid="{00000000-0005-0000-0000-0000E70E0000}"/>
    <cellStyle name="Normal 2 18 2 15 2" xfId="1751" xr:uid="{00000000-0005-0000-0000-0000E80E0000}"/>
    <cellStyle name="Normal 2 18 2 15 20" xfId="1752" xr:uid="{00000000-0005-0000-0000-0000E90E0000}"/>
    <cellStyle name="Normal 2 18 2 15 21" xfId="1753" xr:uid="{00000000-0005-0000-0000-0000EA0E0000}"/>
    <cellStyle name="Normal 2 18 2 15 22" xfId="1754" xr:uid="{00000000-0005-0000-0000-0000EB0E0000}"/>
    <cellStyle name="Normal 2 18 2 15 23" xfId="1755" xr:uid="{00000000-0005-0000-0000-0000EC0E0000}"/>
    <cellStyle name="Normal 2 18 2 15 3" xfId="1756" xr:uid="{00000000-0005-0000-0000-0000ED0E0000}"/>
    <cellStyle name="Normal 2 18 2 15 4" xfId="1757" xr:uid="{00000000-0005-0000-0000-0000EE0E0000}"/>
    <cellStyle name="Normal 2 18 2 15 5" xfId="1758" xr:uid="{00000000-0005-0000-0000-0000EF0E0000}"/>
    <cellStyle name="Normal 2 18 2 15 6" xfId="1759" xr:uid="{00000000-0005-0000-0000-0000F00E0000}"/>
    <cellStyle name="Normal 2 18 2 15 7" xfId="1760" xr:uid="{00000000-0005-0000-0000-0000F10E0000}"/>
    <cellStyle name="Normal 2 18 2 15 8" xfId="1761" xr:uid="{00000000-0005-0000-0000-0000F20E0000}"/>
    <cellStyle name="Normal 2 18 2 15 9" xfId="1762" xr:uid="{00000000-0005-0000-0000-0000F30E0000}"/>
    <cellStyle name="Normal 2 18 2 16" xfId="1763" xr:uid="{00000000-0005-0000-0000-0000F40E0000}"/>
    <cellStyle name="Normal 2 18 2 16 10" xfId="1764" xr:uid="{00000000-0005-0000-0000-0000F50E0000}"/>
    <cellStyle name="Normal 2 18 2 16 11" xfId="1765" xr:uid="{00000000-0005-0000-0000-0000F60E0000}"/>
    <cellStyle name="Normal 2 18 2 16 12" xfId="1766" xr:uid="{00000000-0005-0000-0000-0000F70E0000}"/>
    <cellStyle name="Normal 2 18 2 16 13" xfId="1767" xr:uid="{00000000-0005-0000-0000-0000F80E0000}"/>
    <cellStyle name="Normal 2 18 2 16 14" xfId="1768" xr:uid="{00000000-0005-0000-0000-0000F90E0000}"/>
    <cellStyle name="Normal 2 18 2 16 15" xfId="1769" xr:uid="{00000000-0005-0000-0000-0000FA0E0000}"/>
    <cellStyle name="Normal 2 18 2 16 16" xfId="1770" xr:uid="{00000000-0005-0000-0000-0000FB0E0000}"/>
    <cellStyle name="Normal 2 18 2 16 17" xfId="1771" xr:uid="{00000000-0005-0000-0000-0000FC0E0000}"/>
    <cellStyle name="Normal 2 18 2 16 18" xfId="1772" xr:uid="{00000000-0005-0000-0000-0000FD0E0000}"/>
    <cellStyle name="Normal 2 18 2 16 19" xfId="1773" xr:uid="{00000000-0005-0000-0000-0000FE0E0000}"/>
    <cellStyle name="Normal 2 18 2 16 2" xfId="1774" xr:uid="{00000000-0005-0000-0000-0000FF0E0000}"/>
    <cellStyle name="Normal 2 18 2 16 20" xfId="1775" xr:uid="{00000000-0005-0000-0000-0000000F0000}"/>
    <cellStyle name="Normal 2 18 2 16 21" xfId="1776" xr:uid="{00000000-0005-0000-0000-0000010F0000}"/>
    <cellStyle name="Normal 2 18 2 16 22" xfId="1777" xr:uid="{00000000-0005-0000-0000-0000020F0000}"/>
    <cellStyle name="Normal 2 18 2 16 23" xfId="1778" xr:uid="{00000000-0005-0000-0000-0000030F0000}"/>
    <cellStyle name="Normal 2 18 2 16 3" xfId="1779" xr:uid="{00000000-0005-0000-0000-0000040F0000}"/>
    <cellStyle name="Normal 2 18 2 16 4" xfId="1780" xr:uid="{00000000-0005-0000-0000-0000050F0000}"/>
    <cellStyle name="Normal 2 18 2 16 5" xfId="1781" xr:uid="{00000000-0005-0000-0000-0000060F0000}"/>
    <cellStyle name="Normal 2 18 2 16 6" xfId="1782" xr:uid="{00000000-0005-0000-0000-0000070F0000}"/>
    <cellStyle name="Normal 2 18 2 16 7" xfId="1783" xr:uid="{00000000-0005-0000-0000-0000080F0000}"/>
    <cellStyle name="Normal 2 18 2 16 8" xfId="1784" xr:uid="{00000000-0005-0000-0000-0000090F0000}"/>
    <cellStyle name="Normal 2 18 2 16 9" xfId="1785" xr:uid="{00000000-0005-0000-0000-00000A0F0000}"/>
    <cellStyle name="Normal 2 18 2 2" xfId="1786" xr:uid="{00000000-0005-0000-0000-00000B0F0000}"/>
    <cellStyle name="Normal 2 18 2 2 10" xfId="1787" xr:uid="{00000000-0005-0000-0000-00000C0F0000}"/>
    <cellStyle name="Normal 2 18 2 2 11" xfId="1788" xr:uid="{00000000-0005-0000-0000-00000D0F0000}"/>
    <cellStyle name="Normal 2 18 2 2 12" xfId="1789" xr:uid="{00000000-0005-0000-0000-00000E0F0000}"/>
    <cellStyle name="Normal 2 18 2 2 13" xfId="1790" xr:uid="{00000000-0005-0000-0000-00000F0F0000}"/>
    <cellStyle name="Normal 2 18 2 2 14" xfId="1791" xr:uid="{00000000-0005-0000-0000-0000100F0000}"/>
    <cellStyle name="Normal 2 18 2 2 15" xfId="1792" xr:uid="{00000000-0005-0000-0000-0000110F0000}"/>
    <cellStyle name="Normal 2 18 2 2 16" xfId="1793" xr:uid="{00000000-0005-0000-0000-0000120F0000}"/>
    <cellStyle name="Normal 2 18 2 2 17" xfId="1794" xr:uid="{00000000-0005-0000-0000-0000130F0000}"/>
    <cellStyle name="Normal 2 18 2 2 18" xfId="1795" xr:uid="{00000000-0005-0000-0000-0000140F0000}"/>
    <cellStyle name="Normal 2 18 2 2 19" xfId="1796" xr:uid="{00000000-0005-0000-0000-0000150F0000}"/>
    <cellStyle name="Normal 2 18 2 2 2" xfId="1797" xr:uid="{00000000-0005-0000-0000-0000160F0000}"/>
    <cellStyle name="Normal 2 18 2 2 2 2" xfId="1798" xr:uid="{00000000-0005-0000-0000-0000170F0000}"/>
    <cellStyle name="Normal 2 18 2 2 20" xfId="1799" xr:uid="{00000000-0005-0000-0000-0000180F0000}"/>
    <cellStyle name="Normal 2 18 2 2 21" xfId="1800" xr:uid="{00000000-0005-0000-0000-0000190F0000}"/>
    <cellStyle name="Normal 2 18 2 2 22" xfId="1801" xr:uid="{00000000-0005-0000-0000-00001A0F0000}"/>
    <cellStyle name="Normal 2 18 2 2 23" xfId="1802" xr:uid="{00000000-0005-0000-0000-00001B0F0000}"/>
    <cellStyle name="Normal 2 18 2 2 24" xfId="1803" xr:uid="{00000000-0005-0000-0000-00001C0F0000}"/>
    <cellStyle name="Normal 2 18 2 2 25" xfId="1804" xr:uid="{00000000-0005-0000-0000-00001D0F0000}"/>
    <cellStyle name="Normal 2 18 2 2 26" xfId="1805" xr:uid="{00000000-0005-0000-0000-00001E0F0000}"/>
    <cellStyle name="Normal 2 18 2 2 27" xfId="1806" xr:uid="{00000000-0005-0000-0000-00001F0F0000}"/>
    <cellStyle name="Normal 2 18 2 2 28" xfId="1807" xr:uid="{00000000-0005-0000-0000-0000200F0000}"/>
    <cellStyle name="Normal 2 18 2 2 29" xfId="1808" xr:uid="{00000000-0005-0000-0000-0000210F0000}"/>
    <cellStyle name="Normal 2 18 2 2 3" xfId="1809" xr:uid="{00000000-0005-0000-0000-0000220F0000}"/>
    <cellStyle name="Normal 2 18 2 2 30" xfId="1810" xr:uid="{00000000-0005-0000-0000-0000230F0000}"/>
    <cellStyle name="Normal 2 18 2 2 31" xfId="1811" xr:uid="{00000000-0005-0000-0000-0000240F0000}"/>
    <cellStyle name="Normal 2 18 2 2 4" xfId="1812" xr:uid="{00000000-0005-0000-0000-0000250F0000}"/>
    <cellStyle name="Normal 2 18 2 2 5" xfId="1813" xr:uid="{00000000-0005-0000-0000-0000260F0000}"/>
    <cellStyle name="Normal 2 18 2 2 6" xfId="1814" xr:uid="{00000000-0005-0000-0000-0000270F0000}"/>
    <cellStyle name="Normal 2 18 2 2 7" xfId="1815" xr:uid="{00000000-0005-0000-0000-0000280F0000}"/>
    <cellStyle name="Normal 2 18 2 2 8" xfId="1816" xr:uid="{00000000-0005-0000-0000-0000290F0000}"/>
    <cellStyle name="Normal 2 18 2 2 9" xfId="1817" xr:uid="{00000000-0005-0000-0000-00002A0F0000}"/>
    <cellStyle name="Normal 2 18 2 3" xfId="1818" xr:uid="{00000000-0005-0000-0000-00002B0F0000}"/>
    <cellStyle name="Normal 2 18 2 4" xfId="1819" xr:uid="{00000000-0005-0000-0000-00002C0F0000}"/>
    <cellStyle name="Normal 2 18 2 5" xfId="1820" xr:uid="{00000000-0005-0000-0000-00002D0F0000}"/>
    <cellStyle name="Normal 2 18 2 6" xfId="1821" xr:uid="{00000000-0005-0000-0000-00002E0F0000}"/>
    <cellStyle name="Normal 2 18 2 7" xfId="1822" xr:uid="{00000000-0005-0000-0000-00002F0F0000}"/>
    <cellStyle name="Normal 2 18 2 8" xfId="1823" xr:uid="{00000000-0005-0000-0000-0000300F0000}"/>
    <cellStyle name="Normal 2 18 2 9" xfId="1824" xr:uid="{00000000-0005-0000-0000-0000310F0000}"/>
    <cellStyle name="Normal 2 18 20" xfId="1825" xr:uid="{00000000-0005-0000-0000-0000320F0000}"/>
    <cellStyle name="Normal 2 18 21" xfId="1826" xr:uid="{00000000-0005-0000-0000-0000330F0000}"/>
    <cellStyle name="Normal 2 18 22" xfId="1827" xr:uid="{00000000-0005-0000-0000-0000340F0000}"/>
    <cellStyle name="Normal 2 18 23" xfId="1828" xr:uid="{00000000-0005-0000-0000-0000350F0000}"/>
    <cellStyle name="Normal 2 18 24" xfId="1829" xr:uid="{00000000-0005-0000-0000-0000360F0000}"/>
    <cellStyle name="Normal 2 18 25" xfId="1830" xr:uid="{00000000-0005-0000-0000-0000370F0000}"/>
    <cellStyle name="Normal 2 18 26" xfId="1831" xr:uid="{00000000-0005-0000-0000-0000380F0000}"/>
    <cellStyle name="Normal 2 18 27" xfId="1832" xr:uid="{00000000-0005-0000-0000-0000390F0000}"/>
    <cellStyle name="Normal 2 18 28" xfId="1833" xr:uid="{00000000-0005-0000-0000-00003A0F0000}"/>
    <cellStyle name="Normal 2 18 29" xfId="1834" xr:uid="{00000000-0005-0000-0000-00003B0F0000}"/>
    <cellStyle name="Normal 2 18 3" xfId="1835" xr:uid="{00000000-0005-0000-0000-00003C0F0000}"/>
    <cellStyle name="Normal 2 18 30" xfId="1836" xr:uid="{00000000-0005-0000-0000-00003D0F0000}"/>
    <cellStyle name="Normal 2 18 31" xfId="1837" xr:uid="{00000000-0005-0000-0000-00003E0F0000}"/>
    <cellStyle name="Normal 2 18 32" xfId="1838" xr:uid="{00000000-0005-0000-0000-00003F0F0000}"/>
    <cellStyle name="Normal 2 18 33" xfId="1839" xr:uid="{00000000-0005-0000-0000-0000400F0000}"/>
    <cellStyle name="Normal 2 18 34" xfId="1840" xr:uid="{00000000-0005-0000-0000-0000410F0000}"/>
    <cellStyle name="Normal 2 18 35" xfId="1841" xr:uid="{00000000-0005-0000-0000-0000420F0000}"/>
    <cellStyle name="Normal 2 18 36" xfId="1842" xr:uid="{00000000-0005-0000-0000-0000430F0000}"/>
    <cellStyle name="Normal 2 18 37" xfId="1843" xr:uid="{00000000-0005-0000-0000-0000440F0000}"/>
    <cellStyle name="Normal 2 18 38" xfId="1844" xr:uid="{00000000-0005-0000-0000-0000450F0000}"/>
    <cellStyle name="Normal 2 18 39" xfId="1845" xr:uid="{00000000-0005-0000-0000-0000460F0000}"/>
    <cellStyle name="Normal 2 18 4" xfId="1846" xr:uid="{00000000-0005-0000-0000-0000470F0000}"/>
    <cellStyle name="Normal 2 18 40" xfId="1847" xr:uid="{00000000-0005-0000-0000-0000480F0000}"/>
    <cellStyle name="Normal 2 18 41" xfId="1848" xr:uid="{00000000-0005-0000-0000-0000490F0000}"/>
    <cellStyle name="Normal 2 18 42" xfId="1849" xr:uid="{00000000-0005-0000-0000-00004A0F0000}"/>
    <cellStyle name="Normal 2 18 43" xfId="1850" xr:uid="{00000000-0005-0000-0000-00004B0F0000}"/>
    <cellStyle name="Normal 2 18 44" xfId="1851" xr:uid="{00000000-0005-0000-0000-00004C0F0000}"/>
    <cellStyle name="Normal 2 18 45" xfId="1852" xr:uid="{00000000-0005-0000-0000-00004D0F0000}"/>
    <cellStyle name="Normal 2 18 5" xfId="1853" xr:uid="{00000000-0005-0000-0000-00004E0F0000}"/>
    <cellStyle name="Normal 2 18 6" xfId="1854" xr:uid="{00000000-0005-0000-0000-00004F0F0000}"/>
    <cellStyle name="Normal 2 18 7" xfId="1855" xr:uid="{00000000-0005-0000-0000-0000500F0000}"/>
    <cellStyle name="Normal 2 18 7 10" xfId="1856" xr:uid="{00000000-0005-0000-0000-0000510F0000}"/>
    <cellStyle name="Normal 2 18 7 11" xfId="1857" xr:uid="{00000000-0005-0000-0000-0000520F0000}"/>
    <cellStyle name="Normal 2 18 7 12" xfId="1858" xr:uid="{00000000-0005-0000-0000-0000530F0000}"/>
    <cellStyle name="Normal 2 18 7 13" xfId="1859" xr:uid="{00000000-0005-0000-0000-0000540F0000}"/>
    <cellStyle name="Normal 2 18 7 14" xfId="1860" xr:uid="{00000000-0005-0000-0000-0000550F0000}"/>
    <cellStyle name="Normal 2 18 7 15" xfId="1861" xr:uid="{00000000-0005-0000-0000-0000560F0000}"/>
    <cellStyle name="Normal 2 18 7 16" xfId="1862" xr:uid="{00000000-0005-0000-0000-0000570F0000}"/>
    <cellStyle name="Normal 2 18 7 17" xfId="1863" xr:uid="{00000000-0005-0000-0000-0000580F0000}"/>
    <cellStyle name="Normal 2 18 7 18" xfId="1864" xr:uid="{00000000-0005-0000-0000-0000590F0000}"/>
    <cellStyle name="Normal 2 18 7 19" xfId="1865" xr:uid="{00000000-0005-0000-0000-00005A0F0000}"/>
    <cellStyle name="Normal 2 18 7 2" xfId="1866" xr:uid="{00000000-0005-0000-0000-00005B0F0000}"/>
    <cellStyle name="Normal 2 18 7 20" xfId="1867" xr:uid="{00000000-0005-0000-0000-00005C0F0000}"/>
    <cellStyle name="Normal 2 18 7 21" xfId="1868" xr:uid="{00000000-0005-0000-0000-00005D0F0000}"/>
    <cellStyle name="Normal 2 18 7 22" xfId="1869" xr:uid="{00000000-0005-0000-0000-00005E0F0000}"/>
    <cellStyle name="Normal 2 18 7 23" xfId="1870" xr:uid="{00000000-0005-0000-0000-00005F0F0000}"/>
    <cellStyle name="Normal 2 18 7 24" xfId="1871" xr:uid="{00000000-0005-0000-0000-0000600F0000}"/>
    <cellStyle name="Normal 2 18 7 25" xfId="1872" xr:uid="{00000000-0005-0000-0000-0000610F0000}"/>
    <cellStyle name="Normal 2 18 7 26" xfId="1873" xr:uid="{00000000-0005-0000-0000-0000620F0000}"/>
    <cellStyle name="Normal 2 18 7 3" xfId="1874" xr:uid="{00000000-0005-0000-0000-0000630F0000}"/>
    <cellStyle name="Normal 2 18 7 4" xfId="1875" xr:uid="{00000000-0005-0000-0000-0000640F0000}"/>
    <cellStyle name="Normal 2 18 7 5" xfId="1876" xr:uid="{00000000-0005-0000-0000-0000650F0000}"/>
    <cellStyle name="Normal 2 18 7 6" xfId="1877" xr:uid="{00000000-0005-0000-0000-0000660F0000}"/>
    <cellStyle name="Normal 2 18 7 7" xfId="1878" xr:uid="{00000000-0005-0000-0000-0000670F0000}"/>
    <cellStyle name="Normal 2 18 7 8" xfId="1879" xr:uid="{00000000-0005-0000-0000-0000680F0000}"/>
    <cellStyle name="Normal 2 18 7 9" xfId="1880" xr:uid="{00000000-0005-0000-0000-0000690F0000}"/>
    <cellStyle name="Normal 2 18 8" xfId="1881" xr:uid="{00000000-0005-0000-0000-00006A0F0000}"/>
    <cellStyle name="Normal 2 18 8 10" xfId="1882" xr:uid="{00000000-0005-0000-0000-00006B0F0000}"/>
    <cellStyle name="Normal 2 18 8 11" xfId="1883" xr:uid="{00000000-0005-0000-0000-00006C0F0000}"/>
    <cellStyle name="Normal 2 18 8 12" xfId="1884" xr:uid="{00000000-0005-0000-0000-00006D0F0000}"/>
    <cellStyle name="Normal 2 18 8 13" xfId="1885" xr:uid="{00000000-0005-0000-0000-00006E0F0000}"/>
    <cellStyle name="Normal 2 18 8 14" xfId="1886" xr:uid="{00000000-0005-0000-0000-00006F0F0000}"/>
    <cellStyle name="Normal 2 18 8 15" xfId="1887" xr:uid="{00000000-0005-0000-0000-0000700F0000}"/>
    <cellStyle name="Normal 2 18 8 16" xfId="1888" xr:uid="{00000000-0005-0000-0000-0000710F0000}"/>
    <cellStyle name="Normal 2 18 8 17" xfId="1889" xr:uid="{00000000-0005-0000-0000-0000720F0000}"/>
    <cellStyle name="Normal 2 18 8 18" xfId="1890" xr:uid="{00000000-0005-0000-0000-0000730F0000}"/>
    <cellStyle name="Normal 2 18 8 19" xfId="1891" xr:uid="{00000000-0005-0000-0000-0000740F0000}"/>
    <cellStyle name="Normal 2 18 8 2" xfId="1892" xr:uid="{00000000-0005-0000-0000-0000750F0000}"/>
    <cellStyle name="Normal 2 18 8 20" xfId="1893" xr:uid="{00000000-0005-0000-0000-0000760F0000}"/>
    <cellStyle name="Normal 2 18 8 21" xfId="1894" xr:uid="{00000000-0005-0000-0000-0000770F0000}"/>
    <cellStyle name="Normal 2 18 8 22" xfId="1895" xr:uid="{00000000-0005-0000-0000-0000780F0000}"/>
    <cellStyle name="Normal 2 18 8 23" xfId="1896" xr:uid="{00000000-0005-0000-0000-0000790F0000}"/>
    <cellStyle name="Normal 2 18 8 24" xfId="1897" xr:uid="{00000000-0005-0000-0000-00007A0F0000}"/>
    <cellStyle name="Normal 2 18 8 25" xfId="1898" xr:uid="{00000000-0005-0000-0000-00007B0F0000}"/>
    <cellStyle name="Normal 2 18 8 26" xfId="1899" xr:uid="{00000000-0005-0000-0000-00007C0F0000}"/>
    <cellStyle name="Normal 2 18 8 3" xfId="1900" xr:uid="{00000000-0005-0000-0000-00007D0F0000}"/>
    <cellStyle name="Normal 2 18 8 4" xfId="1901" xr:uid="{00000000-0005-0000-0000-00007E0F0000}"/>
    <cellStyle name="Normal 2 18 8 5" xfId="1902" xr:uid="{00000000-0005-0000-0000-00007F0F0000}"/>
    <cellStyle name="Normal 2 18 8 6" xfId="1903" xr:uid="{00000000-0005-0000-0000-0000800F0000}"/>
    <cellStyle name="Normal 2 18 8 7" xfId="1904" xr:uid="{00000000-0005-0000-0000-0000810F0000}"/>
    <cellStyle name="Normal 2 18 8 8" xfId="1905" xr:uid="{00000000-0005-0000-0000-0000820F0000}"/>
    <cellStyle name="Normal 2 18 8 9" xfId="1906" xr:uid="{00000000-0005-0000-0000-0000830F0000}"/>
    <cellStyle name="Normal 2 18 9" xfId="1907" xr:uid="{00000000-0005-0000-0000-0000840F0000}"/>
    <cellStyle name="Normal 2 19" xfId="13125" xr:uid="{00000000-0005-0000-0000-0000850F0000}"/>
    <cellStyle name="Normal 2 19 2" xfId="13126" xr:uid="{00000000-0005-0000-0000-0000860F0000}"/>
    <cellStyle name="Normal 2 19 2 2" xfId="13127" xr:uid="{00000000-0005-0000-0000-0000870F0000}"/>
    <cellStyle name="Normal 2 19 2 3" xfId="13128" xr:uid="{00000000-0005-0000-0000-0000880F0000}"/>
    <cellStyle name="Normal 2 19 3" xfId="13129" xr:uid="{00000000-0005-0000-0000-0000890F0000}"/>
    <cellStyle name="Normal 2 19 4" xfId="13130" xr:uid="{00000000-0005-0000-0000-00008A0F0000}"/>
    <cellStyle name="Normal 2 2" xfId="10" xr:uid="{00000000-0005-0000-0000-00008B0F0000}"/>
    <cellStyle name="Normal 2 2 1" xfId="13131" xr:uid="{00000000-0005-0000-0000-00008C0F0000}"/>
    <cellStyle name="Normal 2 2 10" xfId="1909" xr:uid="{00000000-0005-0000-0000-00008D0F0000}"/>
    <cellStyle name="Normal 2 2 10 2" xfId="1910" xr:uid="{00000000-0005-0000-0000-00008E0F0000}"/>
    <cellStyle name="Normal 2 2 10 2 10" xfId="1911" xr:uid="{00000000-0005-0000-0000-00008F0F0000}"/>
    <cellStyle name="Normal 2 2 10 2 11" xfId="1912" xr:uid="{00000000-0005-0000-0000-0000900F0000}"/>
    <cellStyle name="Normal 2 2 10 2 12" xfId="1913" xr:uid="{00000000-0005-0000-0000-0000910F0000}"/>
    <cellStyle name="Normal 2 2 10 2 13" xfId="1914" xr:uid="{00000000-0005-0000-0000-0000920F0000}"/>
    <cellStyle name="Normal 2 2 10 2 14" xfId="1915" xr:uid="{00000000-0005-0000-0000-0000930F0000}"/>
    <cellStyle name="Normal 2 2 10 2 15" xfId="1916" xr:uid="{00000000-0005-0000-0000-0000940F0000}"/>
    <cellStyle name="Normal 2 2 10 2 16" xfId="1917" xr:uid="{00000000-0005-0000-0000-0000950F0000}"/>
    <cellStyle name="Normal 2 2 10 2 17" xfId="1918" xr:uid="{00000000-0005-0000-0000-0000960F0000}"/>
    <cellStyle name="Normal 2 2 10 2 18" xfId="1919" xr:uid="{00000000-0005-0000-0000-0000970F0000}"/>
    <cellStyle name="Normal 2 2 10 2 19" xfId="1920" xr:uid="{00000000-0005-0000-0000-0000980F0000}"/>
    <cellStyle name="Normal 2 2 10 2 2" xfId="1921" xr:uid="{00000000-0005-0000-0000-0000990F0000}"/>
    <cellStyle name="Normal 2 2 10 2 20" xfId="1922" xr:uid="{00000000-0005-0000-0000-00009A0F0000}"/>
    <cellStyle name="Normal 2 2 10 2 21" xfId="1923" xr:uid="{00000000-0005-0000-0000-00009B0F0000}"/>
    <cellStyle name="Normal 2 2 10 2 22" xfId="1924" xr:uid="{00000000-0005-0000-0000-00009C0F0000}"/>
    <cellStyle name="Normal 2 2 10 2 23" xfId="1925" xr:uid="{00000000-0005-0000-0000-00009D0F0000}"/>
    <cellStyle name="Normal 2 2 10 2 24" xfId="1926" xr:uid="{00000000-0005-0000-0000-00009E0F0000}"/>
    <cellStyle name="Normal 2 2 10 2 25" xfId="1927" xr:uid="{00000000-0005-0000-0000-00009F0F0000}"/>
    <cellStyle name="Normal 2 2 10 2 26" xfId="1928" xr:uid="{00000000-0005-0000-0000-0000A00F0000}"/>
    <cellStyle name="Normal 2 2 10 2 27" xfId="1929" xr:uid="{00000000-0005-0000-0000-0000A10F0000}"/>
    <cellStyle name="Normal 2 2 10 2 28" xfId="1930" xr:uid="{00000000-0005-0000-0000-0000A20F0000}"/>
    <cellStyle name="Normal 2 2 10 2 29" xfId="1931" xr:uid="{00000000-0005-0000-0000-0000A30F0000}"/>
    <cellStyle name="Normal 2 2 10 2 3" xfId="1932" xr:uid="{00000000-0005-0000-0000-0000A40F0000}"/>
    <cellStyle name="Normal 2 2 10 2 30" xfId="1933" xr:uid="{00000000-0005-0000-0000-0000A50F0000}"/>
    <cellStyle name="Normal 2 2 10 2 31" xfId="1934" xr:uid="{00000000-0005-0000-0000-0000A60F0000}"/>
    <cellStyle name="Normal 2 2 10 2 32" xfId="1935" xr:uid="{00000000-0005-0000-0000-0000A70F0000}"/>
    <cellStyle name="Normal 2 2 10 2 33" xfId="1936" xr:uid="{00000000-0005-0000-0000-0000A80F0000}"/>
    <cellStyle name="Normal 2 2 10 2 34" xfId="1937" xr:uid="{00000000-0005-0000-0000-0000A90F0000}"/>
    <cellStyle name="Normal 2 2 10 2 35" xfId="1938" xr:uid="{00000000-0005-0000-0000-0000AA0F0000}"/>
    <cellStyle name="Normal 2 2 10 2 36" xfId="1939" xr:uid="{00000000-0005-0000-0000-0000AB0F0000}"/>
    <cellStyle name="Normal 2 2 10 2 37" xfId="1940" xr:uid="{00000000-0005-0000-0000-0000AC0F0000}"/>
    <cellStyle name="Normal 2 2 10 2 38" xfId="1941" xr:uid="{00000000-0005-0000-0000-0000AD0F0000}"/>
    <cellStyle name="Normal 2 2 10 2 39" xfId="1942" xr:uid="{00000000-0005-0000-0000-0000AE0F0000}"/>
    <cellStyle name="Normal 2 2 10 2 4" xfId="1943" xr:uid="{00000000-0005-0000-0000-0000AF0F0000}"/>
    <cellStyle name="Normal 2 2 10 2 40" xfId="1944" xr:uid="{00000000-0005-0000-0000-0000B00F0000}"/>
    <cellStyle name="Normal 2 2 10 2 41" xfId="1945" xr:uid="{00000000-0005-0000-0000-0000B10F0000}"/>
    <cellStyle name="Normal 2 2 10 2 42" xfId="1946" xr:uid="{00000000-0005-0000-0000-0000B20F0000}"/>
    <cellStyle name="Normal 2 2 10 2 43" xfId="1947" xr:uid="{00000000-0005-0000-0000-0000B30F0000}"/>
    <cellStyle name="Normal 2 2 10 2 44" xfId="1948" xr:uid="{00000000-0005-0000-0000-0000B40F0000}"/>
    <cellStyle name="Normal 2 2 10 2 45" xfId="1949" xr:uid="{00000000-0005-0000-0000-0000B50F0000}"/>
    <cellStyle name="Normal 2 2 10 2 5" xfId="1950" xr:uid="{00000000-0005-0000-0000-0000B60F0000}"/>
    <cellStyle name="Normal 2 2 10 2 6" xfId="1951" xr:uid="{00000000-0005-0000-0000-0000B70F0000}"/>
    <cellStyle name="Normal 2 2 10 2 7" xfId="1952" xr:uid="{00000000-0005-0000-0000-0000B80F0000}"/>
    <cellStyle name="Normal 2 2 10 2 8" xfId="1953" xr:uid="{00000000-0005-0000-0000-0000B90F0000}"/>
    <cellStyle name="Normal 2 2 10 2 9" xfId="1954" xr:uid="{00000000-0005-0000-0000-0000BA0F0000}"/>
    <cellStyle name="Normal 2 2 11" xfId="1955" xr:uid="{00000000-0005-0000-0000-0000BB0F0000}"/>
    <cellStyle name="Normal 2 2 12" xfId="1956" xr:uid="{00000000-0005-0000-0000-0000BC0F0000}"/>
    <cellStyle name="Normal 2 2 13" xfId="13132" xr:uid="{00000000-0005-0000-0000-0000BD0F0000}"/>
    <cellStyle name="Normal 2 2 14" xfId="1908" xr:uid="{00000000-0005-0000-0000-0000BE0F0000}"/>
    <cellStyle name="Normal 2 2 2" xfId="1957" xr:uid="{00000000-0005-0000-0000-0000BF0F0000}"/>
    <cellStyle name="Normal 2 2 2 10" xfId="1958" xr:uid="{00000000-0005-0000-0000-0000C00F0000}"/>
    <cellStyle name="Normal 2 2 2 10 2" xfId="6328" xr:uid="{00000000-0005-0000-0000-0000C10F0000}"/>
    <cellStyle name="Normal 2 2 2 10 2 2" xfId="9867" xr:uid="{00000000-0005-0000-0000-0000C20F0000}"/>
    <cellStyle name="Normal 2 2 2 10 2 2 2" xfId="13133" xr:uid="{00000000-0005-0000-0000-0000C30F0000}"/>
    <cellStyle name="Normal 2 2 2 10 2 2 3" xfId="13134" xr:uid="{00000000-0005-0000-0000-0000C40F0000}"/>
    <cellStyle name="Normal 2 2 2 10 2 3" xfId="13135" xr:uid="{00000000-0005-0000-0000-0000C50F0000}"/>
    <cellStyle name="Normal 2 2 2 10 2 4" xfId="13136" xr:uid="{00000000-0005-0000-0000-0000C60F0000}"/>
    <cellStyle name="Normal 2 2 2 10 3" xfId="8105" xr:uid="{00000000-0005-0000-0000-0000C70F0000}"/>
    <cellStyle name="Normal 2 2 2 10 3 2" xfId="13137" xr:uid="{00000000-0005-0000-0000-0000C80F0000}"/>
    <cellStyle name="Normal 2 2 2 10 3 2 2" xfId="13138" xr:uid="{00000000-0005-0000-0000-0000C90F0000}"/>
    <cellStyle name="Normal 2 2 2 10 3 3" xfId="13139" xr:uid="{00000000-0005-0000-0000-0000CA0F0000}"/>
    <cellStyle name="Normal 2 2 2 10 3 4" xfId="13140" xr:uid="{00000000-0005-0000-0000-0000CB0F0000}"/>
    <cellStyle name="Normal 2 2 2 10 4" xfId="13141" xr:uid="{00000000-0005-0000-0000-0000CC0F0000}"/>
    <cellStyle name="Normal 2 2 2 10 4 2" xfId="13142" xr:uid="{00000000-0005-0000-0000-0000CD0F0000}"/>
    <cellStyle name="Normal 2 2 2 10 5" xfId="13143" xr:uid="{00000000-0005-0000-0000-0000CE0F0000}"/>
    <cellStyle name="Normal 2 2 2 10 6" xfId="13144" xr:uid="{00000000-0005-0000-0000-0000CF0F0000}"/>
    <cellStyle name="Normal 2 2 2 11" xfId="6327" xr:uid="{00000000-0005-0000-0000-0000D00F0000}"/>
    <cellStyle name="Normal 2 2 2 11 2" xfId="9866" xr:uid="{00000000-0005-0000-0000-0000D10F0000}"/>
    <cellStyle name="Normal 2 2 2 11 2 2" xfId="13145" xr:uid="{00000000-0005-0000-0000-0000D20F0000}"/>
    <cellStyle name="Normal 2 2 2 11 2 3" xfId="13146" xr:uid="{00000000-0005-0000-0000-0000D30F0000}"/>
    <cellStyle name="Normal 2 2 2 11 3" xfId="13147" xr:uid="{00000000-0005-0000-0000-0000D40F0000}"/>
    <cellStyle name="Normal 2 2 2 11 4" xfId="13148" xr:uid="{00000000-0005-0000-0000-0000D50F0000}"/>
    <cellStyle name="Normal 2 2 2 12" xfId="8104" xr:uid="{00000000-0005-0000-0000-0000D60F0000}"/>
    <cellStyle name="Normal 2 2 2 12 2" xfId="13149" xr:uid="{00000000-0005-0000-0000-0000D70F0000}"/>
    <cellStyle name="Normal 2 2 2 12 2 2" xfId="13150" xr:uid="{00000000-0005-0000-0000-0000D80F0000}"/>
    <cellStyle name="Normal 2 2 2 12 3" xfId="13151" xr:uid="{00000000-0005-0000-0000-0000D90F0000}"/>
    <cellStyle name="Normal 2 2 2 12 4" xfId="13152" xr:uid="{00000000-0005-0000-0000-0000DA0F0000}"/>
    <cellStyle name="Normal 2 2 2 13" xfId="13153" xr:uid="{00000000-0005-0000-0000-0000DB0F0000}"/>
    <cellStyle name="Normal 2 2 2 14" xfId="13154" xr:uid="{00000000-0005-0000-0000-0000DC0F0000}"/>
    <cellStyle name="Normal 2 2 2 2" xfId="97" xr:uid="{00000000-0005-0000-0000-0000DD0F0000}"/>
    <cellStyle name="Normal 2 2 2 2 2" xfId="1959" xr:uid="{00000000-0005-0000-0000-0000DE0F0000}"/>
    <cellStyle name="Normal 2 2 2 2 2 10" xfId="13155" xr:uid="{00000000-0005-0000-0000-0000DF0F0000}"/>
    <cellStyle name="Normal 2 2 2 2 2 2" xfId="1960" xr:uid="{00000000-0005-0000-0000-0000E00F0000}"/>
    <cellStyle name="Normal 2 2 2 2 2 2 10" xfId="1961" xr:uid="{00000000-0005-0000-0000-0000E10F0000}"/>
    <cellStyle name="Normal 2 2 2 2 2 2 11" xfId="1962" xr:uid="{00000000-0005-0000-0000-0000E20F0000}"/>
    <cellStyle name="Normal 2 2 2 2 2 2 12" xfId="1963" xr:uid="{00000000-0005-0000-0000-0000E30F0000}"/>
    <cellStyle name="Normal 2 2 2 2 2 2 13" xfId="1964" xr:uid="{00000000-0005-0000-0000-0000E40F0000}"/>
    <cellStyle name="Normal 2 2 2 2 2 2 14" xfId="1965" xr:uid="{00000000-0005-0000-0000-0000E50F0000}"/>
    <cellStyle name="Normal 2 2 2 2 2 2 15" xfId="1966" xr:uid="{00000000-0005-0000-0000-0000E60F0000}"/>
    <cellStyle name="Normal 2 2 2 2 2 2 16" xfId="1967" xr:uid="{00000000-0005-0000-0000-0000E70F0000}"/>
    <cellStyle name="Normal 2 2 2 2 2 2 17" xfId="1968" xr:uid="{00000000-0005-0000-0000-0000E80F0000}"/>
    <cellStyle name="Normal 2 2 2 2 2 2 18" xfId="1969" xr:uid="{00000000-0005-0000-0000-0000E90F0000}"/>
    <cellStyle name="Normal 2 2 2 2 2 2 19" xfId="1970" xr:uid="{00000000-0005-0000-0000-0000EA0F0000}"/>
    <cellStyle name="Normal 2 2 2 2 2 2 2" xfId="1971" xr:uid="{00000000-0005-0000-0000-0000EB0F0000}"/>
    <cellStyle name="Normal 2 2 2 2 2 2 2 2" xfId="6330" xr:uid="{00000000-0005-0000-0000-0000EC0F0000}"/>
    <cellStyle name="Normal 2 2 2 2 2 2 2 2 2" xfId="9869" xr:uid="{00000000-0005-0000-0000-0000ED0F0000}"/>
    <cellStyle name="Normal 2 2 2 2 2 2 2 2 2 2" xfId="13156" xr:uid="{00000000-0005-0000-0000-0000EE0F0000}"/>
    <cellStyle name="Normal 2 2 2 2 2 2 2 2 2 3" xfId="13157" xr:uid="{00000000-0005-0000-0000-0000EF0F0000}"/>
    <cellStyle name="Normal 2 2 2 2 2 2 2 2 3" xfId="13158" xr:uid="{00000000-0005-0000-0000-0000F00F0000}"/>
    <cellStyle name="Normal 2 2 2 2 2 2 2 2 4" xfId="13159" xr:uid="{00000000-0005-0000-0000-0000F10F0000}"/>
    <cellStyle name="Normal 2 2 2 2 2 2 2 3" xfId="8107" xr:uid="{00000000-0005-0000-0000-0000F20F0000}"/>
    <cellStyle name="Normal 2 2 2 2 2 2 2 3 2" xfId="13160" xr:uid="{00000000-0005-0000-0000-0000F30F0000}"/>
    <cellStyle name="Normal 2 2 2 2 2 2 2 3 2 2" xfId="13161" xr:uid="{00000000-0005-0000-0000-0000F40F0000}"/>
    <cellStyle name="Normal 2 2 2 2 2 2 2 3 3" xfId="13162" xr:uid="{00000000-0005-0000-0000-0000F50F0000}"/>
    <cellStyle name="Normal 2 2 2 2 2 2 2 3 4" xfId="13163" xr:uid="{00000000-0005-0000-0000-0000F60F0000}"/>
    <cellStyle name="Normal 2 2 2 2 2 2 2 4" xfId="13164" xr:uid="{00000000-0005-0000-0000-0000F70F0000}"/>
    <cellStyle name="Normal 2 2 2 2 2 2 2 4 2" xfId="13165" xr:uid="{00000000-0005-0000-0000-0000F80F0000}"/>
    <cellStyle name="Normal 2 2 2 2 2 2 2 5" xfId="13166" xr:uid="{00000000-0005-0000-0000-0000F90F0000}"/>
    <cellStyle name="Normal 2 2 2 2 2 2 2 6" xfId="13167" xr:uid="{00000000-0005-0000-0000-0000FA0F0000}"/>
    <cellStyle name="Normal 2 2 2 2 2 2 20" xfId="1972" xr:uid="{00000000-0005-0000-0000-0000FB0F0000}"/>
    <cellStyle name="Normal 2 2 2 2 2 2 21" xfId="1973" xr:uid="{00000000-0005-0000-0000-0000FC0F0000}"/>
    <cellStyle name="Normal 2 2 2 2 2 2 22" xfId="1974" xr:uid="{00000000-0005-0000-0000-0000FD0F0000}"/>
    <cellStyle name="Normal 2 2 2 2 2 2 23" xfId="1975" xr:uid="{00000000-0005-0000-0000-0000FE0F0000}"/>
    <cellStyle name="Normal 2 2 2 2 2 2 24" xfId="1976" xr:uid="{00000000-0005-0000-0000-0000FF0F0000}"/>
    <cellStyle name="Normal 2 2 2 2 2 2 25" xfId="1977" xr:uid="{00000000-0005-0000-0000-000000100000}"/>
    <cellStyle name="Normal 2 2 2 2 2 2 26" xfId="1978" xr:uid="{00000000-0005-0000-0000-000001100000}"/>
    <cellStyle name="Normal 2 2 2 2 2 2 27" xfId="1979" xr:uid="{00000000-0005-0000-0000-000002100000}"/>
    <cellStyle name="Normal 2 2 2 2 2 2 28" xfId="1980" xr:uid="{00000000-0005-0000-0000-000003100000}"/>
    <cellStyle name="Normal 2 2 2 2 2 2 29" xfId="1981" xr:uid="{00000000-0005-0000-0000-000004100000}"/>
    <cellStyle name="Normal 2 2 2 2 2 2 3" xfId="1982" xr:uid="{00000000-0005-0000-0000-000005100000}"/>
    <cellStyle name="Normal 2 2 2 2 2 2 3 2" xfId="6331" xr:uid="{00000000-0005-0000-0000-000006100000}"/>
    <cellStyle name="Normal 2 2 2 2 2 2 3 2 2" xfId="9870" xr:uid="{00000000-0005-0000-0000-000007100000}"/>
    <cellStyle name="Normal 2 2 2 2 2 2 3 2 2 2" xfId="13168" xr:uid="{00000000-0005-0000-0000-000008100000}"/>
    <cellStyle name="Normal 2 2 2 2 2 2 3 2 2 3" xfId="13169" xr:uid="{00000000-0005-0000-0000-000009100000}"/>
    <cellStyle name="Normal 2 2 2 2 2 2 3 2 3" xfId="13170" xr:uid="{00000000-0005-0000-0000-00000A100000}"/>
    <cellStyle name="Normal 2 2 2 2 2 2 3 2 4" xfId="13171" xr:uid="{00000000-0005-0000-0000-00000B100000}"/>
    <cellStyle name="Normal 2 2 2 2 2 2 3 3" xfId="8108" xr:uid="{00000000-0005-0000-0000-00000C100000}"/>
    <cellStyle name="Normal 2 2 2 2 2 2 3 3 2" xfId="13172" xr:uid="{00000000-0005-0000-0000-00000D100000}"/>
    <cellStyle name="Normal 2 2 2 2 2 2 3 3 2 2" xfId="13173" xr:uid="{00000000-0005-0000-0000-00000E100000}"/>
    <cellStyle name="Normal 2 2 2 2 2 2 3 3 3" xfId="13174" xr:uid="{00000000-0005-0000-0000-00000F100000}"/>
    <cellStyle name="Normal 2 2 2 2 2 2 3 3 4" xfId="13175" xr:uid="{00000000-0005-0000-0000-000010100000}"/>
    <cellStyle name="Normal 2 2 2 2 2 2 3 4" xfId="13176" xr:uid="{00000000-0005-0000-0000-000011100000}"/>
    <cellStyle name="Normal 2 2 2 2 2 2 3 4 2" xfId="13177" xr:uid="{00000000-0005-0000-0000-000012100000}"/>
    <cellStyle name="Normal 2 2 2 2 2 2 3 5" xfId="13178" xr:uid="{00000000-0005-0000-0000-000013100000}"/>
    <cellStyle name="Normal 2 2 2 2 2 2 3 6" xfId="13179" xr:uid="{00000000-0005-0000-0000-000014100000}"/>
    <cellStyle name="Normal 2 2 2 2 2 2 30" xfId="1983" xr:uid="{00000000-0005-0000-0000-000015100000}"/>
    <cellStyle name="Normal 2 2 2 2 2 2 31" xfId="1984" xr:uid="{00000000-0005-0000-0000-000016100000}"/>
    <cellStyle name="Normal 2 2 2 2 2 2 32" xfId="1985" xr:uid="{00000000-0005-0000-0000-000017100000}"/>
    <cellStyle name="Normal 2 2 2 2 2 2 33" xfId="1986" xr:uid="{00000000-0005-0000-0000-000018100000}"/>
    <cellStyle name="Normal 2 2 2 2 2 2 34" xfId="1987" xr:uid="{00000000-0005-0000-0000-000019100000}"/>
    <cellStyle name="Normal 2 2 2 2 2 2 35" xfId="1988" xr:uid="{00000000-0005-0000-0000-00001A100000}"/>
    <cellStyle name="Normal 2 2 2 2 2 2 36" xfId="1989" xr:uid="{00000000-0005-0000-0000-00001B100000}"/>
    <cellStyle name="Normal 2 2 2 2 2 2 37" xfId="1990" xr:uid="{00000000-0005-0000-0000-00001C100000}"/>
    <cellStyle name="Normal 2 2 2 2 2 2 38" xfId="1991" xr:uid="{00000000-0005-0000-0000-00001D100000}"/>
    <cellStyle name="Normal 2 2 2 2 2 2 39" xfId="1992" xr:uid="{00000000-0005-0000-0000-00001E100000}"/>
    <cellStyle name="Normal 2 2 2 2 2 2 4" xfId="1993" xr:uid="{00000000-0005-0000-0000-00001F100000}"/>
    <cellStyle name="Normal 2 2 2 2 2 2 4 2" xfId="6332" xr:uid="{00000000-0005-0000-0000-000020100000}"/>
    <cellStyle name="Normal 2 2 2 2 2 2 4 2 2" xfId="9871" xr:uid="{00000000-0005-0000-0000-000021100000}"/>
    <cellStyle name="Normal 2 2 2 2 2 2 4 2 2 2" xfId="13180" xr:uid="{00000000-0005-0000-0000-000022100000}"/>
    <cellStyle name="Normal 2 2 2 2 2 2 4 2 2 3" xfId="13181" xr:uid="{00000000-0005-0000-0000-000023100000}"/>
    <cellStyle name="Normal 2 2 2 2 2 2 4 2 3" xfId="13182" xr:uid="{00000000-0005-0000-0000-000024100000}"/>
    <cellStyle name="Normal 2 2 2 2 2 2 4 2 4" xfId="13183" xr:uid="{00000000-0005-0000-0000-000025100000}"/>
    <cellStyle name="Normal 2 2 2 2 2 2 4 3" xfId="8109" xr:uid="{00000000-0005-0000-0000-000026100000}"/>
    <cellStyle name="Normal 2 2 2 2 2 2 4 3 2" xfId="13184" xr:uid="{00000000-0005-0000-0000-000027100000}"/>
    <cellStyle name="Normal 2 2 2 2 2 2 4 3 2 2" xfId="13185" xr:uid="{00000000-0005-0000-0000-000028100000}"/>
    <cellStyle name="Normal 2 2 2 2 2 2 4 3 3" xfId="13186" xr:uid="{00000000-0005-0000-0000-000029100000}"/>
    <cellStyle name="Normal 2 2 2 2 2 2 4 3 4" xfId="13187" xr:uid="{00000000-0005-0000-0000-00002A100000}"/>
    <cellStyle name="Normal 2 2 2 2 2 2 4 4" xfId="13188" xr:uid="{00000000-0005-0000-0000-00002B100000}"/>
    <cellStyle name="Normal 2 2 2 2 2 2 4 4 2" xfId="13189" xr:uid="{00000000-0005-0000-0000-00002C100000}"/>
    <cellStyle name="Normal 2 2 2 2 2 2 4 5" xfId="13190" xr:uid="{00000000-0005-0000-0000-00002D100000}"/>
    <cellStyle name="Normal 2 2 2 2 2 2 4 6" xfId="13191" xr:uid="{00000000-0005-0000-0000-00002E100000}"/>
    <cellStyle name="Normal 2 2 2 2 2 2 40" xfId="1994" xr:uid="{00000000-0005-0000-0000-00002F100000}"/>
    <cellStyle name="Normal 2 2 2 2 2 2 41" xfId="1995" xr:uid="{00000000-0005-0000-0000-000030100000}"/>
    <cellStyle name="Normal 2 2 2 2 2 2 42" xfId="1996" xr:uid="{00000000-0005-0000-0000-000031100000}"/>
    <cellStyle name="Normal 2 2 2 2 2 2 43" xfId="1997" xr:uid="{00000000-0005-0000-0000-000032100000}"/>
    <cellStyle name="Normal 2 2 2 2 2 2 44" xfId="1998" xr:uid="{00000000-0005-0000-0000-000033100000}"/>
    <cellStyle name="Normal 2 2 2 2 2 2 45" xfId="1999" xr:uid="{00000000-0005-0000-0000-000034100000}"/>
    <cellStyle name="Normal 2 2 2 2 2 2 46" xfId="2000" xr:uid="{00000000-0005-0000-0000-000035100000}"/>
    <cellStyle name="Normal 2 2 2 2 2 2 47" xfId="2001" xr:uid="{00000000-0005-0000-0000-000036100000}"/>
    <cellStyle name="Normal 2 2 2 2 2 2 48" xfId="2002" xr:uid="{00000000-0005-0000-0000-000037100000}"/>
    <cellStyle name="Normal 2 2 2 2 2 2 49" xfId="2003" xr:uid="{00000000-0005-0000-0000-000038100000}"/>
    <cellStyle name="Normal 2 2 2 2 2 2 5" xfId="2004" xr:uid="{00000000-0005-0000-0000-000039100000}"/>
    <cellStyle name="Normal 2 2 2 2 2 2 5 2" xfId="6333" xr:uid="{00000000-0005-0000-0000-00003A100000}"/>
    <cellStyle name="Normal 2 2 2 2 2 2 5 2 2" xfId="9872" xr:uid="{00000000-0005-0000-0000-00003B100000}"/>
    <cellStyle name="Normal 2 2 2 2 2 2 5 2 2 2" xfId="13192" xr:uid="{00000000-0005-0000-0000-00003C100000}"/>
    <cellStyle name="Normal 2 2 2 2 2 2 5 2 2 3" xfId="13193" xr:uid="{00000000-0005-0000-0000-00003D100000}"/>
    <cellStyle name="Normal 2 2 2 2 2 2 5 2 3" xfId="13194" xr:uid="{00000000-0005-0000-0000-00003E100000}"/>
    <cellStyle name="Normal 2 2 2 2 2 2 5 2 4" xfId="13195" xr:uid="{00000000-0005-0000-0000-00003F100000}"/>
    <cellStyle name="Normal 2 2 2 2 2 2 5 3" xfId="8110" xr:uid="{00000000-0005-0000-0000-000040100000}"/>
    <cellStyle name="Normal 2 2 2 2 2 2 5 3 2" xfId="13196" xr:uid="{00000000-0005-0000-0000-000041100000}"/>
    <cellStyle name="Normal 2 2 2 2 2 2 5 3 2 2" xfId="13197" xr:uid="{00000000-0005-0000-0000-000042100000}"/>
    <cellStyle name="Normal 2 2 2 2 2 2 5 3 3" xfId="13198" xr:uid="{00000000-0005-0000-0000-000043100000}"/>
    <cellStyle name="Normal 2 2 2 2 2 2 5 3 4" xfId="13199" xr:uid="{00000000-0005-0000-0000-000044100000}"/>
    <cellStyle name="Normal 2 2 2 2 2 2 5 4" xfId="13200" xr:uid="{00000000-0005-0000-0000-000045100000}"/>
    <cellStyle name="Normal 2 2 2 2 2 2 5 4 2" xfId="13201" xr:uid="{00000000-0005-0000-0000-000046100000}"/>
    <cellStyle name="Normal 2 2 2 2 2 2 5 5" xfId="13202" xr:uid="{00000000-0005-0000-0000-000047100000}"/>
    <cellStyle name="Normal 2 2 2 2 2 2 5 6" xfId="13203" xr:uid="{00000000-0005-0000-0000-000048100000}"/>
    <cellStyle name="Normal 2 2 2 2 2 2 6" xfId="2005" xr:uid="{00000000-0005-0000-0000-000049100000}"/>
    <cellStyle name="Normal 2 2 2 2 2 2 7" xfId="2006" xr:uid="{00000000-0005-0000-0000-00004A100000}"/>
    <cellStyle name="Normal 2 2 2 2 2 2 8" xfId="2007" xr:uid="{00000000-0005-0000-0000-00004B100000}"/>
    <cellStyle name="Normal 2 2 2 2 2 2 9" xfId="2008" xr:uid="{00000000-0005-0000-0000-00004C100000}"/>
    <cellStyle name="Normal 2 2 2 2 2 3" xfId="2009" xr:uid="{00000000-0005-0000-0000-00004D100000}"/>
    <cellStyle name="Normal 2 2 2 2 2 3 2" xfId="6334" xr:uid="{00000000-0005-0000-0000-00004E100000}"/>
    <cellStyle name="Normal 2 2 2 2 2 3 2 2" xfId="9873" xr:uid="{00000000-0005-0000-0000-00004F100000}"/>
    <cellStyle name="Normal 2 2 2 2 2 3 2 2 2" xfId="13204" xr:uid="{00000000-0005-0000-0000-000050100000}"/>
    <cellStyle name="Normal 2 2 2 2 2 3 2 2 3" xfId="13205" xr:uid="{00000000-0005-0000-0000-000051100000}"/>
    <cellStyle name="Normal 2 2 2 2 2 3 2 3" xfId="13206" xr:uid="{00000000-0005-0000-0000-000052100000}"/>
    <cellStyle name="Normal 2 2 2 2 2 3 2 4" xfId="13207" xr:uid="{00000000-0005-0000-0000-000053100000}"/>
    <cellStyle name="Normal 2 2 2 2 2 3 3" xfId="8111" xr:uid="{00000000-0005-0000-0000-000054100000}"/>
    <cellStyle name="Normal 2 2 2 2 2 3 3 2" xfId="13208" xr:uid="{00000000-0005-0000-0000-000055100000}"/>
    <cellStyle name="Normal 2 2 2 2 2 3 3 2 2" xfId="13209" xr:uid="{00000000-0005-0000-0000-000056100000}"/>
    <cellStyle name="Normal 2 2 2 2 2 3 3 3" xfId="13210" xr:uid="{00000000-0005-0000-0000-000057100000}"/>
    <cellStyle name="Normal 2 2 2 2 2 3 3 4" xfId="13211" xr:uid="{00000000-0005-0000-0000-000058100000}"/>
    <cellStyle name="Normal 2 2 2 2 2 3 4" xfId="13212" xr:uid="{00000000-0005-0000-0000-000059100000}"/>
    <cellStyle name="Normal 2 2 2 2 2 3 4 2" xfId="13213" xr:uid="{00000000-0005-0000-0000-00005A100000}"/>
    <cellStyle name="Normal 2 2 2 2 2 3 5" xfId="13214" xr:uid="{00000000-0005-0000-0000-00005B100000}"/>
    <cellStyle name="Normal 2 2 2 2 2 3 6" xfId="13215" xr:uid="{00000000-0005-0000-0000-00005C100000}"/>
    <cellStyle name="Normal 2 2 2 2 2 4" xfId="2010" xr:uid="{00000000-0005-0000-0000-00005D100000}"/>
    <cellStyle name="Normal 2 2 2 2 2 4 10" xfId="2011" xr:uid="{00000000-0005-0000-0000-00005E100000}"/>
    <cellStyle name="Normal 2 2 2 2 2 4 11" xfId="2012" xr:uid="{00000000-0005-0000-0000-00005F100000}"/>
    <cellStyle name="Normal 2 2 2 2 2 4 12" xfId="2013" xr:uid="{00000000-0005-0000-0000-000060100000}"/>
    <cellStyle name="Normal 2 2 2 2 2 4 13" xfId="2014" xr:uid="{00000000-0005-0000-0000-000061100000}"/>
    <cellStyle name="Normal 2 2 2 2 2 4 14" xfId="2015" xr:uid="{00000000-0005-0000-0000-000062100000}"/>
    <cellStyle name="Normal 2 2 2 2 2 4 15" xfId="2016" xr:uid="{00000000-0005-0000-0000-000063100000}"/>
    <cellStyle name="Normal 2 2 2 2 2 4 16" xfId="2017" xr:uid="{00000000-0005-0000-0000-000064100000}"/>
    <cellStyle name="Normal 2 2 2 2 2 4 17" xfId="2018" xr:uid="{00000000-0005-0000-0000-000065100000}"/>
    <cellStyle name="Normal 2 2 2 2 2 4 18" xfId="2019" xr:uid="{00000000-0005-0000-0000-000066100000}"/>
    <cellStyle name="Normal 2 2 2 2 2 4 19" xfId="2020" xr:uid="{00000000-0005-0000-0000-000067100000}"/>
    <cellStyle name="Normal 2 2 2 2 2 4 2" xfId="2021" xr:uid="{00000000-0005-0000-0000-000068100000}"/>
    <cellStyle name="Normal 2 2 2 2 2 4 20" xfId="2022" xr:uid="{00000000-0005-0000-0000-000069100000}"/>
    <cellStyle name="Normal 2 2 2 2 2 4 21" xfId="2023" xr:uid="{00000000-0005-0000-0000-00006A100000}"/>
    <cellStyle name="Normal 2 2 2 2 2 4 22" xfId="2024" xr:uid="{00000000-0005-0000-0000-00006B100000}"/>
    <cellStyle name="Normal 2 2 2 2 2 4 23" xfId="2025" xr:uid="{00000000-0005-0000-0000-00006C100000}"/>
    <cellStyle name="Normal 2 2 2 2 2 4 24" xfId="2026" xr:uid="{00000000-0005-0000-0000-00006D100000}"/>
    <cellStyle name="Normal 2 2 2 2 2 4 25" xfId="2027" xr:uid="{00000000-0005-0000-0000-00006E100000}"/>
    <cellStyle name="Normal 2 2 2 2 2 4 26" xfId="2028" xr:uid="{00000000-0005-0000-0000-00006F100000}"/>
    <cellStyle name="Normal 2 2 2 2 2 4 27" xfId="2029" xr:uid="{00000000-0005-0000-0000-000070100000}"/>
    <cellStyle name="Normal 2 2 2 2 2 4 28" xfId="2030" xr:uid="{00000000-0005-0000-0000-000071100000}"/>
    <cellStyle name="Normal 2 2 2 2 2 4 29" xfId="2031" xr:uid="{00000000-0005-0000-0000-000072100000}"/>
    <cellStyle name="Normal 2 2 2 2 2 4 3" xfId="2032" xr:uid="{00000000-0005-0000-0000-000073100000}"/>
    <cellStyle name="Normal 2 2 2 2 2 4 30" xfId="2033" xr:uid="{00000000-0005-0000-0000-000074100000}"/>
    <cellStyle name="Normal 2 2 2 2 2 4 31" xfId="2034" xr:uid="{00000000-0005-0000-0000-000075100000}"/>
    <cellStyle name="Normal 2 2 2 2 2 4 32" xfId="2035" xr:uid="{00000000-0005-0000-0000-000076100000}"/>
    <cellStyle name="Normal 2 2 2 2 2 4 33" xfId="2036" xr:uid="{00000000-0005-0000-0000-000077100000}"/>
    <cellStyle name="Normal 2 2 2 2 2 4 34" xfId="2037" xr:uid="{00000000-0005-0000-0000-000078100000}"/>
    <cellStyle name="Normal 2 2 2 2 2 4 35" xfId="2038" xr:uid="{00000000-0005-0000-0000-000079100000}"/>
    <cellStyle name="Normal 2 2 2 2 2 4 36" xfId="2039" xr:uid="{00000000-0005-0000-0000-00007A100000}"/>
    <cellStyle name="Normal 2 2 2 2 2 4 37" xfId="2040" xr:uid="{00000000-0005-0000-0000-00007B100000}"/>
    <cellStyle name="Normal 2 2 2 2 2 4 38" xfId="2041" xr:uid="{00000000-0005-0000-0000-00007C100000}"/>
    <cellStyle name="Normal 2 2 2 2 2 4 39" xfId="2042" xr:uid="{00000000-0005-0000-0000-00007D100000}"/>
    <cellStyle name="Normal 2 2 2 2 2 4 4" xfId="2043" xr:uid="{00000000-0005-0000-0000-00007E100000}"/>
    <cellStyle name="Normal 2 2 2 2 2 4 40" xfId="2044" xr:uid="{00000000-0005-0000-0000-00007F100000}"/>
    <cellStyle name="Normal 2 2 2 2 2 4 41" xfId="2045" xr:uid="{00000000-0005-0000-0000-000080100000}"/>
    <cellStyle name="Normal 2 2 2 2 2 4 42" xfId="2046" xr:uid="{00000000-0005-0000-0000-000081100000}"/>
    <cellStyle name="Normal 2 2 2 2 2 4 43" xfId="2047" xr:uid="{00000000-0005-0000-0000-000082100000}"/>
    <cellStyle name="Normal 2 2 2 2 2 4 44" xfId="2048" xr:uid="{00000000-0005-0000-0000-000083100000}"/>
    <cellStyle name="Normal 2 2 2 2 2 4 45" xfId="2049" xr:uid="{00000000-0005-0000-0000-000084100000}"/>
    <cellStyle name="Normal 2 2 2 2 2 4 5" xfId="2050" xr:uid="{00000000-0005-0000-0000-000085100000}"/>
    <cellStyle name="Normal 2 2 2 2 2 4 6" xfId="2051" xr:uid="{00000000-0005-0000-0000-000086100000}"/>
    <cellStyle name="Normal 2 2 2 2 2 4 7" xfId="2052" xr:uid="{00000000-0005-0000-0000-000087100000}"/>
    <cellStyle name="Normal 2 2 2 2 2 4 8" xfId="2053" xr:uid="{00000000-0005-0000-0000-000088100000}"/>
    <cellStyle name="Normal 2 2 2 2 2 4 9" xfId="2054" xr:uid="{00000000-0005-0000-0000-000089100000}"/>
    <cellStyle name="Normal 2 2 2 2 2 5" xfId="2055" xr:uid="{00000000-0005-0000-0000-00008A100000}"/>
    <cellStyle name="Normal 2 2 2 2 2 5 10" xfId="2056" xr:uid="{00000000-0005-0000-0000-00008B100000}"/>
    <cellStyle name="Normal 2 2 2 2 2 5 11" xfId="2057" xr:uid="{00000000-0005-0000-0000-00008C100000}"/>
    <cellStyle name="Normal 2 2 2 2 2 5 12" xfId="2058" xr:uid="{00000000-0005-0000-0000-00008D100000}"/>
    <cellStyle name="Normal 2 2 2 2 2 5 13" xfId="2059" xr:uid="{00000000-0005-0000-0000-00008E100000}"/>
    <cellStyle name="Normal 2 2 2 2 2 5 14" xfId="2060" xr:uid="{00000000-0005-0000-0000-00008F100000}"/>
    <cellStyle name="Normal 2 2 2 2 2 5 15" xfId="2061" xr:uid="{00000000-0005-0000-0000-000090100000}"/>
    <cellStyle name="Normal 2 2 2 2 2 5 16" xfId="2062" xr:uid="{00000000-0005-0000-0000-000091100000}"/>
    <cellStyle name="Normal 2 2 2 2 2 5 17" xfId="2063" xr:uid="{00000000-0005-0000-0000-000092100000}"/>
    <cellStyle name="Normal 2 2 2 2 2 5 18" xfId="2064" xr:uid="{00000000-0005-0000-0000-000093100000}"/>
    <cellStyle name="Normal 2 2 2 2 2 5 19" xfId="2065" xr:uid="{00000000-0005-0000-0000-000094100000}"/>
    <cellStyle name="Normal 2 2 2 2 2 5 2" xfId="2066" xr:uid="{00000000-0005-0000-0000-000095100000}"/>
    <cellStyle name="Normal 2 2 2 2 2 5 20" xfId="2067" xr:uid="{00000000-0005-0000-0000-000096100000}"/>
    <cellStyle name="Normal 2 2 2 2 2 5 21" xfId="2068" xr:uid="{00000000-0005-0000-0000-000097100000}"/>
    <cellStyle name="Normal 2 2 2 2 2 5 22" xfId="2069" xr:uid="{00000000-0005-0000-0000-000098100000}"/>
    <cellStyle name="Normal 2 2 2 2 2 5 23" xfId="2070" xr:uid="{00000000-0005-0000-0000-000099100000}"/>
    <cellStyle name="Normal 2 2 2 2 2 5 24" xfId="2071" xr:uid="{00000000-0005-0000-0000-00009A100000}"/>
    <cellStyle name="Normal 2 2 2 2 2 5 25" xfId="2072" xr:uid="{00000000-0005-0000-0000-00009B100000}"/>
    <cellStyle name="Normal 2 2 2 2 2 5 26" xfId="2073" xr:uid="{00000000-0005-0000-0000-00009C100000}"/>
    <cellStyle name="Normal 2 2 2 2 2 5 27" xfId="2074" xr:uid="{00000000-0005-0000-0000-00009D100000}"/>
    <cellStyle name="Normal 2 2 2 2 2 5 28" xfId="2075" xr:uid="{00000000-0005-0000-0000-00009E100000}"/>
    <cellStyle name="Normal 2 2 2 2 2 5 29" xfId="2076" xr:uid="{00000000-0005-0000-0000-00009F100000}"/>
    <cellStyle name="Normal 2 2 2 2 2 5 3" xfId="2077" xr:uid="{00000000-0005-0000-0000-0000A0100000}"/>
    <cellStyle name="Normal 2 2 2 2 2 5 30" xfId="2078" xr:uid="{00000000-0005-0000-0000-0000A1100000}"/>
    <cellStyle name="Normal 2 2 2 2 2 5 31" xfId="2079" xr:uid="{00000000-0005-0000-0000-0000A2100000}"/>
    <cellStyle name="Normal 2 2 2 2 2 5 32" xfId="2080" xr:uid="{00000000-0005-0000-0000-0000A3100000}"/>
    <cellStyle name="Normal 2 2 2 2 2 5 33" xfId="2081" xr:uid="{00000000-0005-0000-0000-0000A4100000}"/>
    <cellStyle name="Normal 2 2 2 2 2 5 34" xfId="2082" xr:uid="{00000000-0005-0000-0000-0000A5100000}"/>
    <cellStyle name="Normal 2 2 2 2 2 5 35" xfId="2083" xr:uid="{00000000-0005-0000-0000-0000A6100000}"/>
    <cellStyle name="Normal 2 2 2 2 2 5 36" xfId="2084" xr:uid="{00000000-0005-0000-0000-0000A7100000}"/>
    <cellStyle name="Normal 2 2 2 2 2 5 37" xfId="2085" xr:uid="{00000000-0005-0000-0000-0000A8100000}"/>
    <cellStyle name="Normal 2 2 2 2 2 5 38" xfId="2086" xr:uid="{00000000-0005-0000-0000-0000A9100000}"/>
    <cellStyle name="Normal 2 2 2 2 2 5 39" xfId="2087" xr:uid="{00000000-0005-0000-0000-0000AA100000}"/>
    <cellStyle name="Normal 2 2 2 2 2 5 4" xfId="2088" xr:uid="{00000000-0005-0000-0000-0000AB100000}"/>
    <cellStyle name="Normal 2 2 2 2 2 5 40" xfId="2089" xr:uid="{00000000-0005-0000-0000-0000AC100000}"/>
    <cellStyle name="Normal 2 2 2 2 2 5 41" xfId="2090" xr:uid="{00000000-0005-0000-0000-0000AD100000}"/>
    <cellStyle name="Normal 2 2 2 2 2 5 42" xfId="2091" xr:uid="{00000000-0005-0000-0000-0000AE100000}"/>
    <cellStyle name="Normal 2 2 2 2 2 5 43" xfId="2092" xr:uid="{00000000-0005-0000-0000-0000AF100000}"/>
    <cellStyle name="Normal 2 2 2 2 2 5 44" xfId="2093" xr:uid="{00000000-0005-0000-0000-0000B0100000}"/>
    <cellStyle name="Normal 2 2 2 2 2 5 45" xfId="2094" xr:uid="{00000000-0005-0000-0000-0000B1100000}"/>
    <cellStyle name="Normal 2 2 2 2 2 5 5" xfId="2095" xr:uid="{00000000-0005-0000-0000-0000B2100000}"/>
    <cellStyle name="Normal 2 2 2 2 2 5 6" xfId="2096" xr:uid="{00000000-0005-0000-0000-0000B3100000}"/>
    <cellStyle name="Normal 2 2 2 2 2 5 7" xfId="2097" xr:uid="{00000000-0005-0000-0000-0000B4100000}"/>
    <cellStyle name="Normal 2 2 2 2 2 5 8" xfId="2098" xr:uid="{00000000-0005-0000-0000-0000B5100000}"/>
    <cellStyle name="Normal 2 2 2 2 2 5 9" xfId="2099" xr:uid="{00000000-0005-0000-0000-0000B6100000}"/>
    <cellStyle name="Normal 2 2 2 2 2 6" xfId="2100" xr:uid="{00000000-0005-0000-0000-0000B7100000}"/>
    <cellStyle name="Normal 2 2 2 2 2 6 10" xfId="2101" xr:uid="{00000000-0005-0000-0000-0000B8100000}"/>
    <cellStyle name="Normal 2 2 2 2 2 6 11" xfId="2102" xr:uid="{00000000-0005-0000-0000-0000B9100000}"/>
    <cellStyle name="Normal 2 2 2 2 2 6 12" xfId="2103" xr:uid="{00000000-0005-0000-0000-0000BA100000}"/>
    <cellStyle name="Normal 2 2 2 2 2 6 13" xfId="2104" xr:uid="{00000000-0005-0000-0000-0000BB100000}"/>
    <cellStyle name="Normal 2 2 2 2 2 6 14" xfId="2105" xr:uid="{00000000-0005-0000-0000-0000BC100000}"/>
    <cellStyle name="Normal 2 2 2 2 2 6 15" xfId="2106" xr:uid="{00000000-0005-0000-0000-0000BD100000}"/>
    <cellStyle name="Normal 2 2 2 2 2 6 16" xfId="2107" xr:uid="{00000000-0005-0000-0000-0000BE100000}"/>
    <cellStyle name="Normal 2 2 2 2 2 6 17" xfId="2108" xr:uid="{00000000-0005-0000-0000-0000BF100000}"/>
    <cellStyle name="Normal 2 2 2 2 2 6 18" xfId="2109" xr:uid="{00000000-0005-0000-0000-0000C0100000}"/>
    <cellStyle name="Normal 2 2 2 2 2 6 19" xfId="2110" xr:uid="{00000000-0005-0000-0000-0000C1100000}"/>
    <cellStyle name="Normal 2 2 2 2 2 6 2" xfId="2111" xr:uid="{00000000-0005-0000-0000-0000C2100000}"/>
    <cellStyle name="Normal 2 2 2 2 2 6 20" xfId="2112" xr:uid="{00000000-0005-0000-0000-0000C3100000}"/>
    <cellStyle name="Normal 2 2 2 2 2 6 21" xfId="2113" xr:uid="{00000000-0005-0000-0000-0000C4100000}"/>
    <cellStyle name="Normal 2 2 2 2 2 6 22" xfId="2114" xr:uid="{00000000-0005-0000-0000-0000C5100000}"/>
    <cellStyle name="Normal 2 2 2 2 2 6 23" xfId="2115" xr:uid="{00000000-0005-0000-0000-0000C6100000}"/>
    <cellStyle name="Normal 2 2 2 2 2 6 24" xfId="2116" xr:uid="{00000000-0005-0000-0000-0000C7100000}"/>
    <cellStyle name="Normal 2 2 2 2 2 6 25" xfId="2117" xr:uid="{00000000-0005-0000-0000-0000C8100000}"/>
    <cellStyle name="Normal 2 2 2 2 2 6 26" xfId="2118" xr:uid="{00000000-0005-0000-0000-0000C9100000}"/>
    <cellStyle name="Normal 2 2 2 2 2 6 27" xfId="2119" xr:uid="{00000000-0005-0000-0000-0000CA100000}"/>
    <cellStyle name="Normal 2 2 2 2 2 6 28" xfId="2120" xr:uid="{00000000-0005-0000-0000-0000CB100000}"/>
    <cellStyle name="Normal 2 2 2 2 2 6 29" xfId="2121" xr:uid="{00000000-0005-0000-0000-0000CC100000}"/>
    <cellStyle name="Normal 2 2 2 2 2 6 3" xfId="2122" xr:uid="{00000000-0005-0000-0000-0000CD100000}"/>
    <cellStyle name="Normal 2 2 2 2 2 6 30" xfId="2123" xr:uid="{00000000-0005-0000-0000-0000CE100000}"/>
    <cellStyle name="Normal 2 2 2 2 2 6 31" xfId="2124" xr:uid="{00000000-0005-0000-0000-0000CF100000}"/>
    <cellStyle name="Normal 2 2 2 2 2 6 32" xfId="2125" xr:uid="{00000000-0005-0000-0000-0000D0100000}"/>
    <cellStyle name="Normal 2 2 2 2 2 6 33" xfId="2126" xr:uid="{00000000-0005-0000-0000-0000D1100000}"/>
    <cellStyle name="Normal 2 2 2 2 2 6 34" xfId="2127" xr:uid="{00000000-0005-0000-0000-0000D2100000}"/>
    <cellStyle name="Normal 2 2 2 2 2 6 35" xfId="2128" xr:uid="{00000000-0005-0000-0000-0000D3100000}"/>
    <cellStyle name="Normal 2 2 2 2 2 6 36" xfId="2129" xr:uid="{00000000-0005-0000-0000-0000D4100000}"/>
    <cellStyle name="Normal 2 2 2 2 2 6 37" xfId="2130" xr:uid="{00000000-0005-0000-0000-0000D5100000}"/>
    <cellStyle name="Normal 2 2 2 2 2 6 38" xfId="2131" xr:uid="{00000000-0005-0000-0000-0000D6100000}"/>
    <cellStyle name="Normal 2 2 2 2 2 6 39" xfId="2132" xr:uid="{00000000-0005-0000-0000-0000D7100000}"/>
    <cellStyle name="Normal 2 2 2 2 2 6 4" xfId="2133" xr:uid="{00000000-0005-0000-0000-0000D8100000}"/>
    <cellStyle name="Normal 2 2 2 2 2 6 40" xfId="2134" xr:uid="{00000000-0005-0000-0000-0000D9100000}"/>
    <cellStyle name="Normal 2 2 2 2 2 6 41" xfId="2135" xr:uid="{00000000-0005-0000-0000-0000DA100000}"/>
    <cellStyle name="Normal 2 2 2 2 2 6 42" xfId="2136" xr:uid="{00000000-0005-0000-0000-0000DB100000}"/>
    <cellStyle name="Normal 2 2 2 2 2 6 43" xfId="2137" xr:uid="{00000000-0005-0000-0000-0000DC100000}"/>
    <cellStyle name="Normal 2 2 2 2 2 6 44" xfId="2138" xr:uid="{00000000-0005-0000-0000-0000DD100000}"/>
    <cellStyle name="Normal 2 2 2 2 2 6 45" xfId="2139" xr:uid="{00000000-0005-0000-0000-0000DE100000}"/>
    <cellStyle name="Normal 2 2 2 2 2 6 5" xfId="2140" xr:uid="{00000000-0005-0000-0000-0000DF100000}"/>
    <cellStyle name="Normal 2 2 2 2 2 6 6" xfId="2141" xr:uid="{00000000-0005-0000-0000-0000E0100000}"/>
    <cellStyle name="Normal 2 2 2 2 2 6 7" xfId="2142" xr:uid="{00000000-0005-0000-0000-0000E1100000}"/>
    <cellStyle name="Normal 2 2 2 2 2 6 8" xfId="2143" xr:uid="{00000000-0005-0000-0000-0000E2100000}"/>
    <cellStyle name="Normal 2 2 2 2 2 6 9" xfId="2144" xr:uid="{00000000-0005-0000-0000-0000E3100000}"/>
    <cellStyle name="Normal 2 2 2 2 2 7" xfId="6329" xr:uid="{00000000-0005-0000-0000-0000E4100000}"/>
    <cellStyle name="Normal 2 2 2 2 2 7 2" xfId="9868" xr:uid="{00000000-0005-0000-0000-0000E5100000}"/>
    <cellStyle name="Normal 2 2 2 2 2 7 2 2" xfId="13216" xr:uid="{00000000-0005-0000-0000-0000E6100000}"/>
    <cellStyle name="Normal 2 2 2 2 2 7 2 3" xfId="13217" xr:uid="{00000000-0005-0000-0000-0000E7100000}"/>
    <cellStyle name="Normal 2 2 2 2 2 7 3" xfId="13218" xr:uid="{00000000-0005-0000-0000-0000E8100000}"/>
    <cellStyle name="Normal 2 2 2 2 2 7 4" xfId="13219" xr:uid="{00000000-0005-0000-0000-0000E9100000}"/>
    <cellStyle name="Normal 2 2 2 2 2 7 5" xfId="13220" xr:uid="{00000000-0005-0000-0000-0000EA100000}"/>
    <cellStyle name="Normal 2 2 2 2 2 8" xfId="8106" xr:uid="{00000000-0005-0000-0000-0000EB100000}"/>
    <cellStyle name="Normal 2 2 2 2 2 8 2" xfId="13221" xr:uid="{00000000-0005-0000-0000-0000EC100000}"/>
    <cellStyle name="Normal 2 2 2 2 2 8 2 2" xfId="13222" xr:uid="{00000000-0005-0000-0000-0000ED100000}"/>
    <cellStyle name="Normal 2 2 2 2 2 8 3" xfId="13223" xr:uid="{00000000-0005-0000-0000-0000EE100000}"/>
    <cellStyle name="Normal 2 2 2 2 2 8 4" xfId="13224" xr:uid="{00000000-0005-0000-0000-0000EF100000}"/>
    <cellStyle name="Normal 2 2 2 2 2 9" xfId="13225" xr:uid="{00000000-0005-0000-0000-0000F0100000}"/>
    <cellStyle name="Normal 2 2 2 2 3" xfId="2145" xr:uid="{00000000-0005-0000-0000-0000F1100000}"/>
    <cellStyle name="Normal 2 2 2 2 3 2" xfId="6335" xr:uid="{00000000-0005-0000-0000-0000F2100000}"/>
    <cellStyle name="Normal 2 2 2 2 3 2 2" xfId="9874" xr:uid="{00000000-0005-0000-0000-0000F3100000}"/>
    <cellStyle name="Normal 2 2 2 2 3 2 2 2" xfId="13226" xr:uid="{00000000-0005-0000-0000-0000F4100000}"/>
    <cellStyle name="Normal 2 2 2 2 3 2 2 3" xfId="13227" xr:uid="{00000000-0005-0000-0000-0000F5100000}"/>
    <cellStyle name="Normal 2 2 2 2 3 2 3" xfId="13228" xr:uid="{00000000-0005-0000-0000-0000F6100000}"/>
    <cellStyle name="Normal 2 2 2 2 3 2 4" xfId="13229" xr:uid="{00000000-0005-0000-0000-0000F7100000}"/>
    <cellStyle name="Normal 2 2 2 2 3 3" xfId="8112" xr:uid="{00000000-0005-0000-0000-0000F8100000}"/>
    <cellStyle name="Normal 2 2 2 2 3 3 2" xfId="13230" xr:uid="{00000000-0005-0000-0000-0000F9100000}"/>
    <cellStyle name="Normal 2 2 2 2 3 3 2 2" xfId="13231" xr:uid="{00000000-0005-0000-0000-0000FA100000}"/>
    <cellStyle name="Normal 2 2 2 2 3 3 3" xfId="13232" xr:uid="{00000000-0005-0000-0000-0000FB100000}"/>
    <cellStyle name="Normal 2 2 2 2 3 3 4" xfId="13233" xr:uid="{00000000-0005-0000-0000-0000FC100000}"/>
    <cellStyle name="Normal 2 2 2 2 3 4" xfId="13234" xr:uid="{00000000-0005-0000-0000-0000FD100000}"/>
    <cellStyle name="Normal 2 2 2 2 3 4 2" xfId="13235" xr:uid="{00000000-0005-0000-0000-0000FE100000}"/>
    <cellStyle name="Normal 2 2 2 2 3 5" xfId="13236" xr:uid="{00000000-0005-0000-0000-0000FF100000}"/>
    <cellStyle name="Normal 2 2 2 2 3 6" xfId="13237" xr:uid="{00000000-0005-0000-0000-000000110000}"/>
    <cellStyle name="Normal 2 2 2 2 4" xfId="2146" xr:uid="{00000000-0005-0000-0000-000001110000}"/>
    <cellStyle name="Normal 2 2 2 2 4 2" xfId="6336" xr:uid="{00000000-0005-0000-0000-000002110000}"/>
    <cellStyle name="Normal 2 2 2 2 4 2 2" xfId="9875" xr:uid="{00000000-0005-0000-0000-000003110000}"/>
    <cellStyle name="Normal 2 2 2 2 4 2 2 2" xfId="13238" xr:uid="{00000000-0005-0000-0000-000004110000}"/>
    <cellStyle name="Normal 2 2 2 2 4 2 2 3" xfId="13239" xr:uid="{00000000-0005-0000-0000-000005110000}"/>
    <cellStyle name="Normal 2 2 2 2 4 2 3" xfId="13240" xr:uid="{00000000-0005-0000-0000-000006110000}"/>
    <cellStyle name="Normal 2 2 2 2 4 2 4" xfId="13241" xr:uid="{00000000-0005-0000-0000-000007110000}"/>
    <cellStyle name="Normal 2 2 2 2 4 3" xfId="8113" xr:uid="{00000000-0005-0000-0000-000008110000}"/>
    <cellStyle name="Normal 2 2 2 2 4 3 2" xfId="13242" xr:uid="{00000000-0005-0000-0000-000009110000}"/>
    <cellStyle name="Normal 2 2 2 2 4 3 2 2" xfId="13243" xr:uid="{00000000-0005-0000-0000-00000A110000}"/>
    <cellStyle name="Normal 2 2 2 2 4 3 3" xfId="13244" xr:uid="{00000000-0005-0000-0000-00000B110000}"/>
    <cellStyle name="Normal 2 2 2 2 4 3 4" xfId="13245" xr:uid="{00000000-0005-0000-0000-00000C110000}"/>
    <cellStyle name="Normal 2 2 2 2 4 4" xfId="13246" xr:uid="{00000000-0005-0000-0000-00000D110000}"/>
    <cellStyle name="Normal 2 2 2 2 4 4 2" xfId="13247" xr:uid="{00000000-0005-0000-0000-00000E110000}"/>
    <cellStyle name="Normal 2 2 2 2 4 5" xfId="13248" xr:uid="{00000000-0005-0000-0000-00000F110000}"/>
    <cellStyle name="Normal 2 2 2 2 4 6" xfId="13249" xr:uid="{00000000-0005-0000-0000-000010110000}"/>
    <cellStyle name="Normal 2 2 2 2 5" xfId="2147" xr:uid="{00000000-0005-0000-0000-000011110000}"/>
    <cellStyle name="Normal 2 2 2 2 5 10" xfId="2148" xr:uid="{00000000-0005-0000-0000-000012110000}"/>
    <cellStyle name="Normal 2 2 2 2 5 11" xfId="2149" xr:uid="{00000000-0005-0000-0000-000013110000}"/>
    <cellStyle name="Normal 2 2 2 2 5 12" xfId="2150" xr:uid="{00000000-0005-0000-0000-000014110000}"/>
    <cellStyle name="Normal 2 2 2 2 5 13" xfId="2151" xr:uid="{00000000-0005-0000-0000-000015110000}"/>
    <cellStyle name="Normal 2 2 2 2 5 14" xfId="2152" xr:uid="{00000000-0005-0000-0000-000016110000}"/>
    <cellStyle name="Normal 2 2 2 2 5 15" xfId="2153" xr:uid="{00000000-0005-0000-0000-000017110000}"/>
    <cellStyle name="Normal 2 2 2 2 5 16" xfId="2154" xr:uid="{00000000-0005-0000-0000-000018110000}"/>
    <cellStyle name="Normal 2 2 2 2 5 17" xfId="2155" xr:uid="{00000000-0005-0000-0000-000019110000}"/>
    <cellStyle name="Normal 2 2 2 2 5 18" xfId="2156" xr:uid="{00000000-0005-0000-0000-00001A110000}"/>
    <cellStyle name="Normal 2 2 2 2 5 19" xfId="2157" xr:uid="{00000000-0005-0000-0000-00001B110000}"/>
    <cellStyle name="Normal 2 2 2 2 5 2" xfId="2158" xr:uid="{00000000-0005-0000-0000-00001C110000}"/>
    <cellStyle name="Normal 2 2 2 2 5 20" xfId="2159" xr:uid="{00000000-0005-0000-0000-00001D110000}"/>
    <cellStyle name="Normal 2 2 2 2 5 21" xfId="2160" xr:uid="{00000000-0005-0000-0000-00001E110000}"/>
    <cellStyle name="Normal 2 2 2 2 5 22" xfId="2161" xr:uid="{00000000-0005-0000-0000-00001F110000}"/>
    <cellStyle name="Normal 2 2 2 2 5 23" xfId="2162" xr:uid="{00000000-0005-0000-0000-000020110000}"/>
    <cellStyle name="Normal 2 2 2 2 5 24" xfId="2163" xr:uid="{00000000-0005-0000-0000-000021110000}"/>
    <cellStyle name="Normal 2 2 2 2 5 25" xfId="2164" xr:uid="{00000000-0005-0000-0000-000022110000}"/>
    <cellStyle name="Normal 2 2 2 2 5 26" xfId="2165" xr:uid="{00000000-0005-0000-0000-000023110000}"/>
    <cellStyle name="Normal 2 2 2 2 5 27" xfId="2166" xr:uid="{00000000-0005-0000-0000-000024110000}"/>
    <cellStyle name="Normal 2 2 2 2 5 28" xfId="2167" xr:uid="{00000000-0005-0000-0000-000025110000}"/>
    <cellStyle name="Normal 2 2 2 2 5 29" xfId="2168" xr:uid="{00000000-0005-0000-0000-000026110000}"/>
    <cellStyle name="Normal 2 2 2 2 5 3" xfId="2169" xr:uid="{00000000-0005-0000-0000-000027110000}"/>
    <cellStyle name="Normal 2 2 2 2 5 30" xfId="2170" xr:uid="{00000000-0005-0000-0000-000028110000}"/>
    <cellStyle name="Normal 2 2 2 2 5 31" xfId="2171" xr:uid="{00000000-0005-0000-0000-000029110000}"/>
    <cellStyle name="Normal 2 2 2 2 5 32" xfId="2172" xr:uid="{00000000-0005-0000-0000-00002A110000}"/>
    <cellStyle name="Normal 2 2 2 2 5 33" xfId="2173" xr:uid="{00000000-0005-0000-0000-00002B110000}"/>
    <cellStyle name="Normal 2 2 2 2 5 34" xfId="2174" xr:uid="{00000000-0005-0000-0000-00002C110000}"/>
    <cellStyle name="Normal 2 2 2 2 5 35" xfId="2175" xr:uid="{00000000-0005-0000-0000-00002D110000}"/>
    <cellStyle name="Normal 2 2 2 2 5 36" xfId="2176" xr:uid="{00000000-0005-0000-0000-00002E110000}"/>
    <cellStyle name="Normal 2 2 2 2 5 37" xfId="2177" xr:uid="{00000000-0005-0000-0000-00002F110000}"/>
    <cellStyle name="Normal 2 2 2 2 5 38" xfId="2178" xr:uid="{00000000-0005-0000-0000-000030110000}"/>
    <cellStyle name="Normal 2 2 2 2 5 39" xfId="2179" xr:uid="{00000000-0005-0000-0000-000031110000}"/>
    <cellStyle name="Normal 2 2 2 2 5 4" xfId="2180" xr:uid="{00000000-0005-0000-0000-000032110000}"/>
    <cellStyle name="Normal 2 2 2 2 5 40" xfId="2181" xr:uid="{00000000-0005-0000-0000-000033110000}"/>
    <cellStyle name="Normal 2 2 2 2 5 41" xfId="2182" xr:uid="{00000000-0005-0000-0000-000034110000}"/>
    <cellStyle name="Normal 2 2 2 2 5 42" xfId="2183" xr:uid="{00000000-0005-0000-0000-000035110000}"/>
    <cellStyle name="Normal 2 2 2 2 5 43" xfId="2184" xr:uid="{00000000-0005-0000-0000-000036110000}"/>
    <cellStyle name="Normal 2 2 2 2 5 44" xfId="2185" xr:uid="{00000000-0005-0000-0000-000037110000}"/>
    <cellStyle name="Normal 2 2 2 2 5 45" xfId="2186" xr:uid="{00000000-0005-0000-0000-000038110000}"/>
    <cellStyle name="Normal 2 2 2 2 5 5" xfId="2187" xr:uid="{00000000-0005-0000-0000-000039110000}"/>
    <cellStyle name="Normal 2 2 2 2 5 6" xfId="2188" xr:uid="{00000000-0005-0000-0000-00003A110000}"/>
    <cellStyle name="Normal 2 2 2 2 5 7" xfId="2189" xr:uid="{00000000-0005-0000-0000-00003B110000}"/>
    <cellStyle name="Normal 2 2 2 2 5 8" xfId="2190" xr:uid="{00000000-0005-0000-0000-00003C110000}"/>
    <cellStyle name="Normal 2 2 2 2 5 9" xfId="2191" xr:uid="{00000000-0005-0000-0000-00003D110000}"/>
    <cellStyle name="Normal 2 2 2 2 6" xfId="2192" xr:uid="{00000000-0005-0000-0000-00003E110000}"/>
    <cellStyle name="Normal 2 2 2 2 6 2" xfId="6337" xr:uid="{00000000-0005-0000-0000-00003F110000}"/>
    <cellStyle name="Normal 2 2 2 2 6 2 2" xfId="9876" xr:uid="{00000000-0005-0000-0000-000040110000}"/>
    <cellStyle name="Normal 2 2 2 2 6 2 2 2" xfId="13250" xr:uid="{00000000-0005-0000-0000-000041110000}"/>
    <cellStyle name="Normal 2 2 2 2 6 2 2 3" xfId="13251" xr:uid="{00000000-0005-0000-0000-000042110000}"/>
    <cellStyle name="Normal 2 2 2 2 6 2 3" xfId="13252" xr:uid="{00000000-0005-0000-0000-000043110000}"/>
    <cellStyle name="Normal 2 2 2 2 6 2 4" xfId="13253" xr:uid="{00000000-0005-0000-0000-000044110000}"/>
    <cellStyle name="Normal 2 2 2 2 6 3" xfId="8114" xr:uid="{00000000-0005-0000-0000-000045110000}"/>
    <cellStyle name="Normal 2 2 2 2 6 3 2" xfId="13254" xr:uid="{00000000-0005-0000-0000-000046110000}"/>
    <cellStyle name="Normal 2 2 2 2 6 3 2 2" xfId="13255" xr:uid="{00000000-0005-0000-0000-000047110000}"/>
    <cellStyle name="Normal 2 2 2 2 6 3 3" xfId="13256" xr:uid="{00000000-0005-0000-0000-000048110000}"/>
    <cellStyle name="Normal 2 2 2 2 6 3 4" xfId="13257" xr:uid="{00000000-0005-0000-0000-000049110000}"/>
    <cellStyle name="Normal 2 2 2 2 6 4" xfId="13258" xr:uid="{00000000-0005-0000-0000-00004A110000}"/>
    <cellStyle name="Normal 2 2 2 2 6 4 2" xfId="13259" xr:uid="{00000000-0005-0000-0000-00004B110000}"/>
    <cellStyle name="Normal 2 2 2 2 6 5" xfId="13260" xr:uid="{00000000-0005-0000-0000-00004C110000}"/>
    <cellStyle name="Normal 2 2 2 2 6 6" xfId="13261" xr:uid="{00000000-0005-0000-0000-00004D110000}"/>
    <cellStyle name="Normal 2 2 2 2 7" xfId="2193" xr:uid="{00000000-0005-0000-0000-00004E110000}"/>
    <cellStyle name="Normal 2 2 2 2 7 2" xfId="6338" xr:uid="{00000000-0005-0000-0000-00004F110000}"/>
    <cellStyle name="Normal 2 2 2 2 7 2 2" xfId="9877" xr:uid="{00000000-0005-0000-0000-000050110000}"/>
    <cellStyle name="Normal 2 2 2 2 7 2 2 2" xfId="13262" xr:uid="{00000000-0005-0000-0000-000051110000}"/>
    <cellStyle name="Normal 2 2 2 2 7 2 2 3" xfId="13263" xr:uid="{00000000-0005-0000-0000-000052110000}"/>
    <cellStyle name="Normal 2 2 2 2 7 2 3" xfId="13264" xr:uid="{00000000-0005-0000-0000-000053110000}"/>
    <cellStyle name="Normal 2 2 2 2 7 2 4" xfId="13265" xr:uid="{00000000-0005-0000-0000-000054110000}"/>
    <cellStyle name="Normal 2 2 2 2 7 3" xfId="8115" xr:uid="{00000000-0005-0000-0000-000055110000}"/>
    <cellStyle name="Normal 2 2 2 2 7 3 2" xfId="13266" xr:uid="{00000000-0005-0000-0000-000056110000}"/>
    <cellStyle name="Normal 2 2 2 2 7 3 2 2" xfId="13267" xr:uid="{00000000-0005-0000-0000-000057110000}"/>
    <cellStyle name="Normal 2 2 2 2 7 3 3" xfId="13268" xr:uid="{00000000-0005-0000-0000-000058110000}"/>
    <cellStyle name="Normal 2 2 2 2 7 3 4" xfId="13269" xr:uid="{00000000-0005-0000-0000-000059110000}"/>
    <cellStyle name="Normal 2 2 2 2 7 4" xfId="13270" xr:uid="{00000000-0005-0000-0000-00005A110000}"/>
    <cellStyle name="Normal 2 2 2 2 7 4 2" xfId="13271" xr:uid="{00000000-0005-0000-0000-00005B110000}"/>
    <cellStyle name="Normal 2 2 2 2 7 5" xfId="13272" xr:uid="{00000000-0005-0000-0000-00005C110000}"/>
    <cellStyle name="Normal 2 2 2 2 7 6" xfId="13273" xr:uid="{00000000-0005-0000-0000-00005D110000}"/>
    <cellStyle name="Normal 2 2 2 2 8" xfId="2194" xr:uid="{00000000-0005-0000-0000-00005E110000}"/>
    <cellStyle name="Normal 2 2 2 2 8 2" xfId="6339" xr:uid="{00000000-0005-0000-0000-00005F110000}"/>
    <cellStyle name="Normal 2 2 2 2 8 2 2" xfId="9878" xr:uid="{00000000-0005-0000-0000-000060110000}"/>
    <cellStyle name="Normal 2 2 2 2 8 2 2 2" xfId="13274" xr:uid="{00000000-0005-0000-0000-000061110000}"/>
    <cellStyle name="Normal 2 2 2 2 8 2 2 3" xfId="13275" xr:uid="{00000000-0005-0000-0000-000062110000}"/>
    <cellStyle name="Normal 2 2 2 2 8 2 3" xfId="13276" xr:uid="{00000000-0005-0000-0000-000063110000}"/>
    <cellStyle name="Normal 2 2 2 2 8 2 4" xfId="13277" xr:uid="{00000000-0005-0000-0000-000064110000}"/>
    <cellStyle name="Normal 2 2 2 2 8 3" xfId="8116" xr:uid="{00000000-0005-0000-0000-000065110000}"/>
    <cellStyle name="Normal 2 2 2 2 8 3 2" xfId="13278" xr:uid="{00000000-0005-0000-0000-000066110000}"/>
    <cellStyle name="Normal 2 2 2 2 8 3 2 2" xfId="13279" xr:uid="{00000000-0005-0000-0000-000067110000}"/>
    <cellStyle name="Normal 2 2 2 2 8 3 3" xfId="13280" xr:uid="{00000000-0005-0000-0000-000068110000}"/>
    <cellStyle name="Normal 2 2 2 2 8 3 4" xfId="13281" xr:uid="{00000000-0005-0000-0000-000069110000}"/>
    <cellStyle name="Normal 2 2 2 2 8 4" xfId="13282" xr:uid="{00000000-0005-0000-0000-00006A110000}"/>
    <cellStyle name="Normal 2 2 2 2 8 4 2" xfId="13283" xr:uid="{00000000-0005-0000-0000-00006B110000}"/>
    <cellStyle name="Normal 2 2 2 2 8 5" xfId="13284" xr:uid="{00000000-0005-0000-0000-00006C110000}"/>
    <cellStyle name="Normal 2 2 2 2 8 6" xfId="13285" xr:uid="{00000000-0005-0000-0000-00006D110000}"/>
    <cellStyle name="Normal 2 2 2 3" xfId="2195" xr:uid="{00000000-0005-0000-0000-00006E110000}"/>
    <cellStyle name="Normal 2 2 2 3 10" xfId="2196" xr:uid="{00000000-0005-0000-0000-00006F110000}"/>
    <cellStyle name="Normal 2 2 2 3 11" xfId="2197" xr:uid="{00000000-0005-0000-0000-000070110000}"/>
    <cellStyle name="Normal 2 2 2 3 12" xfId="2198" xr:uid="{00000000-0005-0000-0000-000071110000}"/>
    <cellStyle name="Normal 2 2 2 3 13" xfId="2199" xr:uid="{00000000-0005-0000-0000-000072110000}"/>
    <cellStyle name="Normal 2 2 2 3 14" xfId="2200" xr:uid="{00000000-0005-0000-0000-000073110000}"/>
    <cellStyle name="Normal 2 2 2 3 15" xfId="2201" xr:uid="{00000000-0005-0000-0000-000074110000}"/>
    <cellStyle name="Normal 2 2 2 3 16" xfId="2202" xr:uid="{00000000-0005-0000-0000-000075110000}"/>
    <cellStyle name="Normal 2 2 2 3 17" xfId="2203" xr:uid="{00000000-0005-0000-0000-000076110000}"/>
    <cellStyle name="Normal 2 2 2 3 18" xfId="2204" xr:uid="{00000000-0005-0000-0000-000077110000}"/>
    <cellStyle name="Normal 2 2 2 3 19" xfId="2205" xr:uid="{00000000-0005-0000-0000-000078110000}"/>
    <cellStyle name="Normal 2 2 2 3 2" xfId="2206" xr:uid="{00000000-0005-0000-0000-000079110000}"/>
    <cellStyle name="Normal 2 2 2 3 2 2" xfId="2207" xr:uid="{00000000-0005-0000-0000-00007A110000}"/>
    <cellStyle name="Normal 2 2 2 3 2 2 10" xfId="2208" xr:uid="{00000000-0005-0000-0000-00007B110000}"/>
    <cellStyle name="Normal 2 2 2 3 2 2 11" xfId="2209" xr:uid="{00000000-0005-0000-0000-00007C110000}"/>
    <cellStyle name="Normal 2 2 2 3 2 2 12" xfId="2210" xr:uid="{00000000-0005-0000-0000-00007D110000}"/>
    <cellStyle name="Normal 2 2 2 3 2 2 13" xfId="2211" xr:uid="{00000000-0005-0000-0000-00007E110000}"/>
    <cellStyle name="Normal 2 2 2 3 2 2 14" xfId="2212" xr:uid="{00000000-0005-0000-0000-00007F110000}"/>
    <cellStyle name="Normal 2 2 2 3 2 2 15" xfId="2213" xr:uid="{00000000-0005-0000-0000-000080110000}"/>
    <cellStyle name="Normal 2 2 2 3 2 2 16" xfId="2214" xr:uid="{00000000-0005-0000-0000-000081110000}"/>
    <cellStyle name="Normal 2 2 2 3 2 2 17" xfId="2215" xr:uid="{00000000-0005-0000-0000-000082110000}"/>
    <cellStyle name="Normal 2 2 2 3 2 2 18" xfId="2216" xr:uid="{00000000-0005-0000-0000-000083110000}"/>
    <cellStyle name="Normal 2 2 2 3 2 2 19" xfId="2217" xr:uid="{00000000-0005-0000-0000-000084110000}"/>
    <cellStyle name="Normal 2 2 2 3 2 2 2" xfId="2218" xr:uid="{00000000-0005-0000-0000-000085110000}"/>
    <cellStyle name="Normal 2 2 2 3 2 2 20" xfId="2219" xr:uid="{00000000-0005-0000-0000-000086110000}"/>
    <cellStyle name="Normal 2 2 2 3 2 2 21" xfId="2220" xr:uid="{00000000-0005-0000-0000-000087110000}"/>
    <cellStyle name="Normal 2 2 2 3 2 2 22" xfId="2221" xr:uid="{00000000-0005-0000-0000-000088110000}"/>
    <cellStyle name="Normal 2 2 2 3 2 2 23" xfId="2222" xr:uid="{00000000-0005-0000-0000-000089110000}"/>
    <cellStyle name="Normal 2 2 2 3 2 2 24" xfId="2223" xr:uid="{00000000-0005-0000-0000-00008A110000}"/>
    <cellStyle name="Normal 2 2 2 3 2 2 25" xfId="2224" xr:uid="{00000000-0005-0000-0000-00008B110000}"/>
    <cellStyle name="Normal 2 2 2 3 2 2 26" xfId="2225" xr:uid="{00000000-0005-0000-0000-00008C110000}"/>
    <cellStyle name="Normal 2 2 2 3 2 2 27" xfId="2226" xr:uid="{00000000-0005-0000-0000-00008D110000}"/>
    <cellStyle name="Normal 2 2 2 3 2 2 28" xfId="2227" xr:uid="{00000000-0005-0000-0000-00008E110000}"/>
    <cellStyle name="Normal 2 2 2 3 2 2 29" xfId="2228" xr:uid="{00000000-0005-0000-0000-00008F110000}"/>
    <cellStyle name="Normal 2 2 2 3 2 2 3" xfId="2229" xr:uid="{00000000-0005-0000-0000-000090110000}"/>
    <cellStyle name="Normal 2 2 2 3 2 2 30" xfId="2230" xr:uid="{00000000-0005-0000-0000-000091110000}"/>
    <cellStyle name="Normal 2 2 2 3 2 2 31" xfId="2231" xr:uid="{00000000-0005-0000-0000-000092110000}"/>
    <cellStyle name="Normal 2 2 2 3 2 2 32" xfId="2232" xr:uid="{00000000-0005-0000-0000-000093110000}"/>
    <cellStyle name="Normal 2 2 2 3 2 2 33" xfId="2233" xr:uid="{00000000-0005-0000-0000-000094110000}"/>
    <cellStyle name="Normal 2 2 2 3 2 2 34" xfId="2234" xr:uid="{00000000-0005-0000-0000-000095110000}"/>
    <cellStyle name="Normal 2 2 2 3 2 2 35" xfId="2235" xr:uid="{00000000-0005-0000-0000-000096110000}"/>
    <cellStyle name="Normal 2 2 2 3 2 2 36" xfId="2236" xr:uid="{00000000-0005-0000-0000-000097110000}"/>
    <cellStyle name="Normal 2 2 2 3 2 2 37" xfId="2237" xr:uid="{00000000-0005-0000-0000-000098110000}"/>
    <cellStyle name="Normal 2 2 2 3 2 2 38" xfId="2238" xr:uid="{00000000-0005-0000-0000-000099110000}"/>
    <cellStyle name="Normal 2 2 2 3 2 2 39" xfId="2239" xr:uid="{00000000-0005-0000-0000-00009A110000}"/>
    <cellStyle name="Normal 2 2 2 3 2 2 4" xfId="2240" xr:uid="{00000000-0005-0000-0000-00009B110000}"/>
    <cellStyle name="Normal 2 2 2 3 2 2 40" xfId="2241" xr:uid="{00000000-0005-0000-0000-00009C110000}"/>
    <cellStyle name="Normal 2 2 2 3 2 2 41" xfId="2242" xr:uid="{00000000-0005-0000-0000-00009D110000}"/>
    <cellStyle name="Normal 2 2 2 3 2 2 42" xfId="2243" xr:uid="{00000000-0005-0000-0000-00009E110000}"/>
    <cellStyle name="Normal 2 2 2 3 2 2 43" xfId="2244" xr:uid="{00000000-0005-0000-0000-00009F110000}"/>
    <cellStyle name="Normal 2 2 2 3 2 2 44" xfId="2245" xr:uid="{00000000-0005-0000-0000-0000A0110000}"/>
    <cellStyle name="Normal 2 2 2 3 2 2 45" xfId="2246" xr:uid="{00000000-0005-0000-0000-0000A1110000}"/>
    <cellStyle name="Normal 2 2 2 3 2 2 5" xfId="2247" xr:uid="{00000000-0005-0000-0000-0000A2110000}"/>
    <cellStyle name="Normal 2 2 2 3 2 2 6" xfId="2248" xr:uid="{00000000-0005-0000-0000-0000A3110000}"/>
    <cellStyle name="Normal 2 2 2 3 2 2 7" xfId="2249" xr:uid="{00000000-0005-0000-0000-0000A4110000}"/>
    <cellStyle name="Normal 2 2 2 3 2 2 8" xfId="2250" xr:uid="{00000000-0005-0000-0000-0000A5110000}"/>
    <cellStyle name="Normal 2 2 2 3 2 2 9" xfId="2251" xr:uid="{00000000-0005-0000-0000-0000A6110000}"/>
    <cellStyle name="Normal 2 2 2 3 2 3" xfId="2252" xr:uid="{00000000-0005-0000-0000-0000A7110000}"/>
    <cellStyle name="Normal 2 2 2 3 2 3 10" xfId="2253" xr:uid="{00000000-0005-0000-0000-0000A8110000}"/>
    <cellStyle name="Normal 2 2 2 3 2 3 11" xfId="2254" xr:uid="{00000000-0005-0000-0000-0000A9110000}"/>
    <cellStyle name="Normal 2 2 2 3 2 3 12" xfId="2255" xr:uid="{00000000-0005-0000-0000-0000AA110000}"/>
    <cellStyle name="Normal 2 2 2 3 2 3 13" xfId="2256" xr:uid="{00000000-0005-0000-0000-0000AB110000}"/>
    <cellStyle name="Normal 2 2 2 3 2 3 14" xfId="2257" xr:uid="{00000000-0005-0000-0000-0000AC110000}"/>
    <cellStyle name="Normal 2 2 2 3 2 3 15" xfId="2258" xr:uid="{00000000-0005-0000-0000-0000AD110000}"/>
    <cellStyle name="Normal 2 2 2 3 2 3 16" xfId="2259" xr:uid="{00000000-0005-0000-0000-0000AE110000}"/>
    <cellStyle name="Normal 2 2 2 3 2 3 17" xfId="2260" xr:uid="{00000000-0005-0000-0000-0000AF110000}"/>
    <cellStyle name="Normal 2 2 2 3 2 3 18" xfId="2261" xr:uid="{00000000-0005-0000-0000-0000B0110000}"/>
    <cellStyle name="Normal 2 2 2 3 2 3 19" xfId="2262" xr:uid="{00000000-0005-0000-0000-0000B1110000}"/>
    <cellStyle name="Normal 2 2 2 3 2 3 2" xfId="2263" xr:uid="{00000000-0005-0000-0000-0000B2110000}"/>
    <cellStyle name="Normal 2 2 2 3 2 3 20" xfId="2264" xr:uid="{00000000-0005-0000-0000-0000B3110000}"/>
    <cellStyle name="Normal 2 2 2 3 2 3 21" xfId="2265" xr:uid="{00000000-0005-0000-0000-0000B4110000}"/>
    <cellStyle name="Normal 2 2 2 3 2 3 22" xfId="2266" xr:uid="{00000000-0005-0000-0000-0000B5110000}"/>
    <cellStyle name="Normal 2 2 2 3 2 3 23" xfId="2267" xr:uid="{00000000-0005-0000-0000-0000B6110000}"/>
    <cellStyle name="Normal 2 2 2 3 2 3 24" xfId="2268" xr:uid="{00000000-0005-0000-0000-0000B7110000}"/>
    <cellStyle name="Normal 2 2 2 3 2 3 25" xfId="2269" xr:uid="{00000000-0005-0000-0000-0000B8110000}"/>
    <cellStyle name="Normal 2 2 2 3 2 3 26" xfId="2270" xr:uid="{00000000-0005-0000-0000-0000B9110000}"/>
    <cellStyle name="Normal 2 2 2 3 2 3 27" xfId="2271" xr:uid="{00000000-0005-0000-0000-0000BA110000}"/>
    <cellStyle name="Normal 2 2 2 3 2 3 28" xfId="2272" xr:uid="{00000000-0005-0000-0000-0000BB110000}"/>
    <cellStyle name="Normal 2 2 2 3 2 3 29" xfId="2273" xr:uid="{00000000-0005-0000-0000-0000BC110000}"/>
    <cellStyle name="Normal 2 2 2 3 2 3 3" xfId="2274" xr:uid="{00000000-0005-0000-0000-0000BD110000}"/>
    <cellStyle name="Normal 2 2 2 3 2 3 30" xfId="2275" xr:uid="{00000000-0005-0000-0000-0000BE110000}"/>
    <cellStyle name="Normal 2 2 2 3 2 3 31" xfId="2276" xr:uid="{00000000-0005-0000-0000-0000BF110000}"/>
    <cellStyle name="Normal 2 2 2 3 2 3 32" xfId="2277" xr:uid="{00000000-0005-0000-0000-0000C0110000}"/>
    <cellStyle name="Normal 2 2 2 3 2 3 33" xfId="2278" xr:uid="{00000000-0005-0000-0000-0000C1110000}"/>
    <cellStyle name="Normal 2 2 2 3 2 3 34" xfId="2279" xr:uid="{00000000-0005-0000-0000-0000C2110000}"/>
    <cellStyle name="Normal 2 2 2 3 2 3 35" xfId="2280" xr:uid="{00000000-0005-0000-0000-0000C3110000}"/>
    <cellStyle name="Normal 2 2 2 3 2 3 36" xfId="2281" xr:uid="{00000000-0005-0000-0000-0000C4110000}"/>
    <cellStyle name="Normal 2 2 2 3 2 3 37" xfId="2282" xr:uid="{00000000-0005-0000-0000-0000C5110000}"/>
    <cellStyle name="Normal 2 2 2 3 2 3 38" xfId="2283" xr:uid="{00000000-0005-0000-0000-0000C6110000}"/>
    <cellStyle name="Normal 2 2 2 3 2 3 39" xfId="2284" xr:uid="{00000000-0005-0000-0000-0000C7110000}"/>
    <cellStyle name="Normal 2 2 2 3 2 3 4" xfId="2285" xr:uid="{00000000-0005-0000-0000-0000C8110000}"/>
    <cellStyle name="Normal 2 2 2 3 2 3 40" xfId="2286" xr:uid="{00000000-0005-0000-0000-0000C9110000}"/>
    <cellStyle name="Normal 2 2 2 3 2 3 41" xfId="2287" xr:uid="{00000000-0005-0000-0000-0000CA110000}"/>
    <cellStyle name="Normal 2 2 2 3 2 3 42" xfId="2288" xr:uid="{00000000-0005-0000-0000-0000CB110000}"/>
    <cellStyle name="Normal 2 2 2 3 2 3 43" xfId="2289" xr:uid="{00000000-0005-0000-0000-0000CC110000}"/>
    <cellStyle name="Normal 2 2 2 3 2 3 44" xfId="2290" xr:uid="{00000000-0005-0000-0000-0000CD110000}"/>
    <cellStyle name="Normal 2 2 2 3 2 3 45" xfId="2291" xr:uid="{00000000-0005-0000-0000-0000CE110000}"/>
    <cellStyle name="Normal 2 2 2 3 2 3 5" xfId="2292" xr:uid="{00000000-0005-0000-0000-0000CF110000}"/>
    <cellStyle name="Normal 2 2 2 3 2 3 6" xfId="2293" xr:uid="{00000000-0005-0000-0000-0000D0110000}"/>
    <cellStyle name="Normal 2 2 2 3 2 3 7" xfId="2294" xr:uid="{00000000-0005-0000-0000-0000D1110000}"/>
    <cellStyle name="Normal 2 2 2 3 2 3 8" xfId="2295" xr:uid="{00000000-0005-0000-0000-0000D2110000}"/>
    <cellStyle name="Normal 2 2 2 3 2 3 9" xfId="2296" xr:uid="{00000000-0005-0000-0000-0000D3110000}"/>
    <cellStyle name="Normal 2 2 2 3 2 4" xfId="6340" xr:uid="{00000000-0005-0000-0000-0000D4110000}"/>
    <cellStyle name="Normal 2 2 2 3 2 4 2" xfId="9879" xr:uid="{00000000-0005-0000-0000-0000D5110000}"/>
    <cellStyle name="Normal 2 2 2 3 2 4 2 2" xfId="13286" xr:uid="{00000000-0005-0000-0000-0000D6110000}"/>
    <cellStyle name="Normal 2 2 2 3 2 4 2 3" xfId="13287" xr:uid="{00000000-0005-0000-0000-0000D7110000}"/>
    <cellStyle name="Normal 2 2 2 3 2 4 3" xfId="13288" xr:uid="{00000000-0005-0000-0000-0000D8110000}"/>
    <cellStyle name="Normal 2 2 2 3 2 4 4" xfId="13289" xr:uid="{00000000-0005-0000-0000-0000D9110000}"/>
    <cellStyle name="Normal 2 2 2 3 2 5" xfId="8117" xr:uid="{00000000-0005-0000-0000-0000DA110000}"/>
    <cellStyle name="Normal 2 2 2 3 2 5 2" xfId="13290" xr:uid="{00000000-0005-0000-0000-0000DB110000}"/>
    <cellStyle name="Normal 2 2 2 3 2 5 2 2" xfId="13291" xr:uid="{00000000-0005-0000-0000-0000DC110000}"/>
    <cellStyle name="Normal 2 2 2 3 2 5 3" xfId="13292" xr:uid="{00000000-0005-0000-0000-0000DD110000}"/>
    <cellStyle name="Normal 2 2 2 3 2 5 4" xfId="13293" xr:uid="{00000000-0005-0000-0000-0000DE110000}"/>
    <cellStyle name="Normal 2 2 2 3 2 6" xfId="13294" xr:uid="{00000000-0005-0000-0000-0000DF110000}"/>
    <cellStyle name="Normal 2 2 2 3 2 6 2" xfId="13295" xr:uid="{00000000-0005-0000-0000-0000E0110000}"/>
    <cellStyle name="Normal 2 2 2 3 2 7" xfId="13296" xr:uid="{00000000-0005-0000-0000-0000E1110000}"/>
    <cellStyle name="Normal 2 2 2 3 2 8" xfId="13297" xr:uid="{00000000-0005-0000-0000-0000E2110000}"/>
    <cellStyle name="Normal 2 2 2 3 20" xfId="2297" xr:uid="{00000000-0005-0000-0000-0000E3110000}"/>
    <cellStyle name="Normal 2 2 2 3 21" xfId="2298" xr:uid="{00000000-0005-0000-0000-0000E4110000}"/>
    <cellStyle name="Normal 2 2 2 3 22" xfId="2299" xr:uid="{00000000-0005-0000-0000-0000E5110000}"/>
    <cellStyle name="Normal 2 2 2 3 23" xfId="2300" xr:uid="{00000000-0005-0000-0000-0000E6110000}"/>
    <cellStyle name="Normal 2 2 2 3 24" xfId="2301" xr:uid="{00000000-0005-0000-0000-0000E7110000}"/>
    <cellStyle name="Normal 2 2 2 3 25" xfId="2302" xr:uid="{00000000-0005-0000-0000-0000E8110000}"/>
    <cellStyle name="Normal 2 2 2 3 26" xfId="2303" xr:uid="{00000000-0005-0000-0000-0000E9110000}"/>
    <cellStyle name="Normal 2 2 2 3 27" xfId="2304" xr:uid="{00000000-0005-0000-0000-0000EA110000}"/>
    <cellStyle name="Normal 2 2 2 3 28" xfId="2305" xr:uid="{00000000-0005-0000-0000-0000EB110000}"/>
    <cellStyle name="Normal 2 2 2 3 29" xfId="2306" xr:uid="{00000000-0005-0000-0000-0000EC110000}"/>
    <cellStyle name="Normal 2 2 2 3 3" xfId="2307" xr:uid="{00000000-0005-0000-0000-0000ED110000}"/>
    <cellStyle name="Normal 2 2 2 3 3 10" xfId="2308" xr:uid="{00000000-0005-0000-0000-0000EE110000}"/>
    <cellStyle name="Normal 2 2 2 3 3 11" xfId="2309" xr:uid="{00000000-0005-0000-0000-0000EF110000}"/>
    <cellStyle name="Normal 2 2 2 3 3 12" xfId="2310" xr:uid="{00000000-0005-0000-0000-0000F0110000}"/>
    <cellStyle name="Normal 2 2 2 3 3 13" xfId="2311" xr:uid="{00000000-0005-0000-0000-0000F1110000}"/>
    <cellStyle name="Normal 2 2 2 3 3 14" xfId="2312" xr:uid="{00000000-0005-0000-0000-0000F2110000}"/>
    <cellStyle name="Normal 2 2 2 3 3 15" xfId="2313" xr:uid="{00000000-0005-0000-0000-0000F3110000}"/>
    <cellStyle name="Normal 2 2 2 3 3 16" xfId="2314" xr:uid="{00000000-0005-0000-0000-0000F4110000}"/>
    <cellStyle name="Normal 2 2 2 3 3 17" xfId="2315" xr:uid="{00000000-0005-0000-0000-0000F5110000}"/>
    <cellStyle name="Normal 2 2 2 3 3 18" xfId="2316" xr:uid="{00000000-0005-0000-0000-0000F6110000}"/>
    <cellStyle name="Normal 2 2 2 3 3 19" xfId="2317" xr:uid="{00000000-0005-0000-0000-0000F7110000}"/>
    <cellStyle name="Normal 2 2 2 3 3 2" xfId="2318" xr:uid="{00000000-0005-0000-0000-0000F8110000}"/>
    <cellStyle name="Normal 2 2 2 3 3 20" xfId="2319" xr:uid="{00000000-0005-0000-0000-0000F9110000}"/>
    <cellStyle name="Normal 2 2 2 3 3 21" xfId="2320" xr:uid="{00000000-0005-0000-0000-0000FA110000}"/>
    <cellStyle name="Normal 2 2 2 3 3 22" xfId="2321" xr:uid="{00000000-0005-0000-0000-0000FB110000}"/>
    <cellStyle name="Normal 2 2 2 3 3 23" xfId="2322" xr:uid="{00000000-0005-0000-0000-0000FC110000}"/>
    <cellStyle name="Normal 2 2 2 3 3 24" xfId="2323" xr:uid="{00000000-0005-0000-0000-0000FD110000}"/>
    <cellStyle name="Normal 2 2 2 3 3 25" xfId="2324" xr:uid="{00000000-0005-0000-0000-0000FE110000}"/>
    <cellStyle name="Normal 2 2 2 3 3 26" xfId="2325" xr:uid="{00000000-0005-0000-0000-0000FF110000}"/>
    <cellStyle name="Normal 2 2 2 3 3 27" xfId="2326" xr:uid="{00000000-0005-0000-0000-000000120000}"/>
    <cellStyle name="Normal 2 2 2 3 3 28" xfId="2327" xr:uid="{00000000-0005-0000-0000-000001120000}"/>
    <cellStyle name="Normal 2 2 2 3 3 29" xfId="2328" xr:uid="{00000000-0005-0000-0000-000002120000}"/>
    <cellStyle name="Normal 2 2 2 3 3 3" xfId="2329" xr:uid="{00000000-0005-0000-0000-000003120000}"/>
    <cellStyle name="Normal 2 2 2 3 3 30" xfId="2330" xr:uid="{00000000-0005-0000-0000-000004120000}"/>
    <cellStyle name="Normal 2 2 2 3 3 31" xfId="2331" xr:uid="{00000000-0005-0000-0000-000005120000}"/>
    <cellStyle name="Normal 2 2 2 3 3 32" xfId="2332" xr:uid="{00000000-0005-0000-0000-000006120000}"/>
    <cellStyle name="Normal 2 2 2 3 3 33" xfId="2333" xr:uid="{00000000-0005-0000-0000-000007120000}"/>
    <cellStyle name="Normal 2 2 2 3 3 34" xfId="2334" xr:uid="{00000000-0005-0000-0000-000008120000}"/>
    <cellStyle name="Normal 2 2 2 3 3 35" xfId="2335" xr:uid="{00000000-0005-0000-0000-000009120000}"/>
    <cellStyle name="Normal 2 2 2 3 3 36" xfId="2336" xr:uid="{00000000-0005-0000-0000-00000A120000}"/>
    <cellStyle name="Normal 2 2 2 3 3 37" xfId="2337" xr:uid="{00000000-0005-0000-0000-00000B120000}"/>
    <cellStyle name="Normal 2 2 2 3 3 38" xfId="2338" xr:uid="{00000000-0005-0000-0000-00000C120000}"/>
    <cellStyle name="Normal 2 2 2 3 3 39" xfId="2339" xr:uid="{00000000-0005-0000-0000-00000D120000}"/>
    <cellStyle name="Normal 2 2 2 3 3 4" xfId="2340" xr:uid="{00000000-0005-0000-0000-00000E120000}"/>
    <cellStyle name="Normal 2 2 2 3 3 40" xfId="2341" xr:uid="{00000000-0005-0000-0000-00000F120000}"/>
    <cellStyle name="Normal 2 2 2 3 3 41" xfId="2342" xr:uid="{00000000-0005-0000-0000-000010120000}"/>
    <cellStyle name="Normal 2 2 2 3 3 42" xfId="2343" xr:uid="{00000000-0005-0000-0000-000011120000}"/>
    <cellStyle name="Normal 2 2 2 3 3 43" xfId="2344" xr:uid="{00000000-0005-0000-0000-000012120000}"/>
    <cellStyle name="Normal 2 2 2 3 3 44" xfId="2345" xr:uid="{00000000-0005-0000-0000-000013120000}"/>
    <cellStyle name="Normal 2 2 2 3 3 45" xfId="2346" xr:uid="{00000000-0005-0000-0000-000014120000}"/>
    <cellStyle name="Normal 2 2 2 3 3 5" xfId="2347" xr:uid="{00000000-0005-0000-0000-000015120000}"/>
    <cellStyle name="Normal 2 2 2 3 3 6" xfId="2348" xr:uid="{00000000-0005-0000-0000-000016120000}"/>
    <cellStyle name="Normal 2 2 2 3 3 7" xfId="2349" xr:uid="{00000000-0005-0000-0000-000017120000}"/>
    <cellStyle name="Normal 2 2 2 3 3 8" xfId="2350" xr:uid="{00000000-0005-0000-0000-000018120000}"/>
    <cellStyle name="Normal 2 2 2 3 3 9" xfId="2351" xr:uid="{00000000-0005-0000-0000-000019120000}"/>
    <cellStyle name="Normal 2 2 2 3 30" xfId="2352" xr:uid="{00000000-0005-0000-0000-00001A120000}"/>
    <cellStyle name="Normal 2 2 2 3 31" xfId="2353" xr:uid="{00000000-0005-0000-0000-00001B120000}"/>
    <cellStyle name="Normal 2 2 2 3 32" xfId="2354" xr:uid="{00000000-0005-0000-0000-00001C120000}"/>
    <cellStyle name="Normal 2 2 2 3 33" xfId="2355" xr:uid="{00000000-0005-0000-0000-00001D120000}"/>
    <cellStyle name="Normal 2 2 2 3 34" xfId="2356" xr:uid="{00000000-0005-0000-0000-00001E120000}"/>
    <cellStyle name="Normal 2 2 2 3 35" xfId="2357" xr:uid="{00000000-0005-0000-0000-00001F120000}"/>
    <cellStyle name="Normal 2 2 2 3 36" xfId="2358" xr:uid="{00000000-0005-0000-0000-000020120000}"/>
    <cellStyle name="Normal 2 2 2 3 37" xfId="2359" xr:uid="{00000000-0005-0000-0000-000021120000}"/>
    <cellStyle name="Normal 2 2 2 3 38" xfId="2360" xr:uid="{00000000-0005-0000-0000-000022120000}"/>
    <cellStyle name="Normal 2 2 2 3 39" xfId="2361" xr:uid="{00000000-0005-0000-0000-000023120000}"/>
    <cellStyle name="Normal 2 2 2 3 4" xfId="2362" xr:uid="{00000000-0005-0000-0000-000024120000}"/>
    <cellStyle name="Normal 2 2 2 3 4 2" xfId="6341" xr:uid="{00000000-0005-0000-0000-000025120000}"/>
    <cellStyle name="Normal 2 2 2 3 4 2 2" xfId="9880" xr:uid="{00000000-0005-0000-0000-000026120000}"/>
    <cellStyle name="Normal 2 2 2 3 4 2 2 2" xfId="13298" xr:uid="{00000000-0005-0000-0000-000027120000}"/>
    <cellStyle name="Normal 2 2 2 3 4 2 2 3" xfId="13299" xr:uid="{00000000-0005-0000-0000-000028120000}"/>
    <cellStyle name="Normal 2 2 2 3 4 2 3" xfId="13300" xr:uid="{00000000-0005-0000-0000-000029120000}"/>
    <cellStyle name="Normal 2 2 2 3 4 2 4" xfId="13301" xr:uid="{00000000-0005-0000-0000-00002A120000}"/>
    <cellStyle name="Normal 2 2 2 3 4 3" xfId="8118" xr:uid="{00000000-0005-0000-0000-00002B120000}"/>
    <cellStyle name="Normal 2 2 2 3 4 3 2" xfId="13302" xr:uid="{00000000-0005-0000-0000-00002C120000}"/>
    <cellStyle name="Normal 2 2 2 3 4 3 2 2" xfId="13303" xr:uid="{00000000-0005-0000-0000-00002D120000}"/>
    <cellStyle name="Normal 2 2 2 3 4 3 3" xfId="13304" xr:uid="{00000000-0005-0000-0000-00002E120000}"/>
    <cellStyle name="Normal 2 2 2 3 4 3 4" xfId="13305" xr:uid="{00000000-0005-0000-0000-00002F120000}"/>
    <cellStyle name="Normal 2 2 2 3 4 4" xfId="13306" xr:uid="{00000000-0005-0000-0000-000030120000}"/>
    <cellStyle name="Normal 2 2 2 3 4 4 2" xfId="13307" xr:uid="{00000000-0005-0000-0000-000031120000}"/>
    <cellStyle name="Normal 2 2 2 3 4 5" xfId="13308" xr:uid="{00000000-0005-0000-0000-000032120000}"/>
    <cellStyle name="Normal 2 2 2 3 4 6" xfId="13309" xr:uid="{00000000-0005-0000-0000-000033120000}"/>
    <cellStyle name="Normal 2 2 2 3 40" xfId="2363" xr:uid="{00000000-0005-0000-0000-000034120000}"/>
    <cellStyle name="Normal 2 2 2 3 41" xfId="2364" xr:uid="{00000000-0005-0000-0000-000035120000}"/>
    <cellStyle name="Normal 2 2 2 3 42" xfId="2365" xr:uid="{00000000-0005-0000-0000-000036120000}"/>
    <cellStyle name="Normal 2 2 2 3 43" xfId="2366" xr:uid="{00000000-0005-0000-0000-000037120000}"/>
    <cellStyle name="Normal 2 2 2 3 44" xfId="2367" xr:uid="{00000000-0005-0000-0000-000038120000}"/>
    <cellStyle name="Normal 2 2 2 3 45" xfId="2368" xr:uid="{00000000-0005-0000-0000-000039120000}"/>
    <cellStyle name="Normal 2 2 2 3 46" xfId="2369" xr:uid="{00000000-0005-0000-0000-00003A120000}"/>
    <cellStyle name="Normal 2 2 2 3 47" xfId="2370" xr:uid="{00000000-0005-0000-0000-00003B120000}"/>
    <cellStyle name="Normal 2 2 2 3 48" xfId="2371" xr:uid="{00000000-0005-0000-0000-00003C120000}"/>
    <cellStyle name="Normal 2 2 2 3 5" xfId="2372" xr:uid="{00000000-0005-0000-0000-00003D120000}"/>
    <cellStyle name="Normal 2 2 2 3 6" xfId="2373" xr:uid="{00000000-0005-0000-0000-00003E120000}"/>
    <cellStyle name="Normal 2 2 2 3 7" xfId="2374" xr:uid="{00000000-0005-0000-0000-00003F120000}"/>
    <cellStyle name="Normal 2 2 2 3 8" xfId="2375" xr:uid="{00000000-0005-0000-0000-000040120000}"/>
    <cellStyle name="Normal 2 2 2 3 9" xfId="2376" xr:uid="{00000000-0005-0000-0000-000041120000}"/>
    <cellStyle name="Normal 2 2 2 4" xfId="2377" xr:uid="{00000000-0005-0000-0000-000042120000}"/>
    <cellStyle name="Normal 2 2 2 4 10" xfId="2378" xr:uid="{00000000-0005-0000-0000-000043120000}"/>
    <cellStyle name="Normal 2 2 2 4 11" xfId="2379" xr:uid="{00000000-0005-0000-0000-000044120000}"/>
    <cellStyle name="Normal 2 2 2 4 12" xfId="2380" xr:uid="{00000000-0005-0000-0000-000045120000}"/>
    <cellStyle name="Normal 2 2 2 4 13" xfId="2381" xr:uid="{00000000-0005-0000-0000-000046120000}"/>
    <cellStyle name="Normal 2 2 2 4 14" xfId="2382" xr:uid="{00000000-0005-0000-0000-000047120000}"/>
    <cellStyle name="Normal 2 2 2 4 15" xfId="2383" xr:uid="{00000000-0005-0000-0000-000048120000}"/>
    <cellStyle name="Normal 2 2 2 4 16" xfId="2384" xr:uid="{00000000-0005-0000-0000-000049120000}"/>
    <cellStyle name="Normal 2 2 2 4 17" xfId="2385" xr:uid="{00000000-0005-0000-0000-00004A120000}"/>
    <cellStyle name="Normal 2 2 2 4 18" xfId="2386" xr:uid="{00000000-0005-0000-0000-00004B120000}"/>
    <cellStyle name="Normal 2 2 2 4 19" xfId="2387" xr:uid="{00000000-0005-0000-0000-00004C120000}"/>
    <cellStyle name="Normal 2 2 2 4 2" xfId="2388" xr:uid="{00000000-0005-0000-0000-00004D120000}"/>
    <cellStyle name="Normal 2 2 2 4 20" xfId="2389" xr:uid="{00000000-0005-0000-0000-00004E120000}"/>
    <cellStyle name="Normal 2 2 2 4 21" xfId="2390" xr:uid="{00000000-0005-0000-0000-00004F120000}"/>
    <cellStyle name="Normal 2 2 2 4 22" xfId="2391" xr:uid="{00000000-0005-0000-0000-000050120000}"/>
    <cellStyle name="Normal 2 2 2 4 23" xfId="2392" xr:uid="{00000000-0005-0000-0000-000051120000}"/>
    <cellStyle name="Normal 2 2 2 4 24" xfId="2393" xr:uid="{00000000-0005-0000-0000-000052120000}"/>
    <cellStyle name="Normal 2 2 2 4 25" xfId="2394" xr:uid="{00000000-0005-0000-0000-000053120000}"/>
    <cellStyle name="Normal 2 2 2 4 26" xfId="2395" xr:uid="{00000000-0005-0000-0000-000054120000}"/>
    <cellStyle name="Normal 2 2 2 4 27" xfId="2396" xr:uid="{00000000-0005-0000-0000-000055120000}"/>
    <cellStyle name="Normal 2 2 2 4 28" xfId="2397" xr:uid="{00000000-0005-0000-0000-000056120000}"/>
    <cellStyle name="Normal 2 2 2 4 29" xfId="2398" xr:uid="{00000000-0005-0000-0000-000057120000}"/>
    <cellStyle name="Normal 2 2 2 4 3" xfId="2399" xr:uid="{00000000-0005-0000-0000-000058120000}"/>
    <cellStyle name="Normal 2 2 2 4 30" xfId="2400" xr:uid="{00000000-0005-0000-0000-000059120000}"/>
    <cellStyle name="Normal 2 2 2 4 31" xfId="2401" xr:uid="{00000000-0005-0000-0000-00005A120000}"/>
    <cellStyle name="Normal 2 2 2 4 32" xfId="2402" xr:uid="{00000000-0005-0000-0000-00005B120000}"/>
    <cellStyle name="Normal 2 2 2 4 33" xfId="2403" xr:uid="{00000000-0005-0000-0000-00005C120000}"/>
    <cellStyle name="Normal 2 2 2 4 34" xfId="2404" xr:uid="{00000000-0005-0000-0000-00005D120000}"/>
    <cellStyle name="Normal 2 2 2 4 35" xfId="2405" xr:uid="{00000000-0005-0000-0000-00005E120000}"/>
    <cellStyle name="Normal 2 2 2 4 36" xfId="2406" xr:uid="{00000000-0005-0000-0000-00005F120000}"/>
    <cellStyle name="Normal 2 2 2 4 37" xfId="2407" xr:uid="{00000000-0005-0000-0000-000060120000}"/>
    <cellStyle name="Normal 2 2 2 4 38" xfId="2408" xr:uid="{00000000-0005-0000-0000-000061120000}"/>
    <cellStyle name="Normal 2 2 2 4 39" xfId="2409" xr:uid="{00000000-0005-0000-0000-000062120000}"/>
    <cellStyle name="Normal 2 2 2 4 4" xfId="2410" xr:uid="{00000000-0005-0000-0000-000063120000}"/>
    <cellStyle name="Normal 2 2 2 4 40" xfId="2411" xr:uid="{00000000-0005-0000-0000-000064120000}"/>
    <cellStyle name="Normal 2 2 2 4 41" xfId="2412" xr:uid="{00000000-0005-0000-0000-000065120000}"/>
    <cellStyle name="Normal 2 2 2 4 42" xfId="2413" xr:uid="{00000000-0005-0000-0000-000066120000}"/>
    <cellStyle name="Normal 2 2 2 4 43" xfId="2414" xr:uid="{00000000-0005-0000-0000-000067120000}"/>
    <cellStyle name="Normal 2 2 2 4 44" xfId="2415" xr:uid="{00000000-0005-0000-0000-000068120000}"/>
    <cellStyle name="Normal 2 2 2 4 45" xfId="2416" xr:uid="{00000000-0005-0000-0000-000069120000}"/>
    <cellStyle name="Normal 2 2 2 4 5" xfId="2417" xr:uid="{00000000-0005-0000-0000-00006A120000}"/>
    <cellStyle name="Normal 2 2 2 4 6" xfId="2418" xr:uid="{00000000-0005-0000-0000-00006B120000}"/>
    <cellStyle name="Normal 2 2 2 4 7" xfId="2419" xr:uid="{00000000-0005-0000-0000-00006C120000}"/>
    <cellStyle name="Normal 2 2 2 4 8" xfId="2420" xr:uid="{00000000-0005-0000-0000-00006D120000}"/>
    <cellStyle name="Normal 2 2 2 4 9" xfId="2421" xr:uid="{00000000-0005-0000-0000-00006E120000}"/>
    <cellStyle name="Normal 2 2 2 5" xfId="2422" xr:uid="{00000000-0005-0000-0000-00006F120000}"/>
    <cellStyle name="Normal 2 2 2 5 2" xfId="6342" xr:uid="{00000000-0005-0000-0000-000070120000}"/>
    <cellStyle name="Normal 2 2 2 5 2 2" xfId="9881" xr:uid="{00000000-0005-0000-0000-000071120000}"/>
    <cellStyle name="Normal 2 2 2 5 2 2 2" xfId="13310" xr:uid="{00000000-0005-0000-0000-000072120000}"/>
    <cellStyle name="Normal 2 2 2 5 2 2 3" xfId="13311" xr:uid="{00000000-0005-0000-0000-000073120000}"/>
    <cellStyle name="Normal 2 2 2 5 2 3" xfId="13312" xr:uid="{00000000-0005-0000-0000-000074120000}"/>
    <cellStyle name="Normal 2 2 2 5 2 4" xfId="13313" xr:uid="{00000000-0005-0000-0000-000075120000}"/>
    <cellStyle name="Normal 2 2 2 5 3" xfId="8119" xr:uid="{00000000-0005-0000-0000-000076120000}"/>
    <cellStyle name="Normal 2 2 2 5 3 2" xfId="13314" xr:uid="{00000000-0005-0000-0000-000077120000}"/>
    <cellStyle name="Normal 2 2 2 5 3 2 2" xfId="13315" xr:uid="{00000000-0005-0000-0000-000078120000}"/>
    <cellStyle name="Normal 2 2 2 5 3 3" xfId="13316" xr:uid="{00000000-0005-0000-0000-000079120000}"/>
    <cellStyle name="Normal 2 2 2 5 3 4" xfId="13317" xr:uid="{00000000-0005-0000-0000-00007A120000}"/>
    <cellStyle name="Normal 2 2 2 5 4" xfId="13318" xr:uid="{00000000-0005-0000-0000-00007B120000}"/>
    <cellStyle name="Normal 2 2 2 5 4 2" xfId="13319" xr:uid="{00000000-0005-0000-0000-00007C120000}"/>
    <cellStyle name="Normal 2 2 2 5 5" xfId="13320" xr:uid="{00000000-0005-0000-0000-00007D120000}"/>
    <cellStyle name="Normal 2 2 2 5 6" xfId="13321" xr:uid="{00000000-0005-0000-0000-00007E120000}"/>
    <cellStyle name="Normal 2 2 2 6" xfId="2423" xr:uid="{00000000-0005-0000-0000-00007F120000}"/>
    <cellStyle name="Normal 2 2 2 6 10" xfId="2424" xr:uid="{00000000-0005-0000-0000-000080120000}"/>
    <cellStyle name="Normal 2 2 2 6 11" xfId="2425" xr:uid="{00000000-0005-0000-0000-000081120000}"/>
    <cellStyle name="Normal 2 2 2 6 12" xfId="2426" xr:uid="{00000000-0005-0000-0000-000082120000}"/>
    <cellStyle name="Normal 2 2 2 6 13" xfId="2427" xr:uid="{00000000-0005-0000-0000-000083120000}"/>
    <cellStyle name="Normal 2 2 2 6 14" xfId="2428" xr:uid="{00000000-0005-0000-0000-000084120000}"/>
    <cellStyle name="Normal 2 2 2 6 15" xfId="2429" xr:uid="{00000000-0005-0000-0000-000085120000}"/>
    <cellStyle name="Normal 2 2 2 6 16" xfId="2430" xr:uid="{00000000-0005-0000-0000-000086120000}"/>
    <cellStyle name="Normal 2 2 2 6 17" xfId="2431" xr:uid="{00000000-0005-0000-0000-000087120000}"/>
    <cellStyle name="Normal 2 2 2 6 18" xfId="2432" xr:uid="{00000000-0005-0000-0000-000088120000}"/>
    <cellStyle name="Normal 2 2 2 6 19" xfId="2433" xr:uid="{00000000-0005-0000-0000-000089120000}"/>
    <cellStyle name="Normal 2 2 2 6 2" xfId="2434" xr:uid="{00000000-0005-0000-0000-00008A120000}"/>
    <cellStyle name="Normal 2 2 2 6 20" xfId="2435" xr:uid="{00000000-0005-0000-0000-00008B120000}"/>
    <cellStyle name="Normal 2 2 2 6 21" xfId="2436" xr:uid="{00000000-0005-0000-0000-00008C120000}"/>
    <cellStyle name="Normal 2 2 2 6 22" xfId="2437" xr:uid="{00000000-0005-0000-0000-00008D120000}"/>
    <cellStyle name="Normal 2 2 2 6 23" xfId="2438" xr:uid="{00000000-0005-0000-0000-00008E120000}"/>
    <cellStyle name="Normal 2 2 2 6 24" xfId="2439" xr:uid="{00000000-0005-0000-0000-00008F120000}"/>
    <cellStyle name="Normal 2 2 2 6 25" xfId="2440" xr:uid="{00000000-0005-0000-0000-000090120000}"/>
    <cellStyle name="Normal 2 2 2 6 26" xfId="2441" xr:uid="{00000000-0005-0000-0000-000091120000}"/>
    <cellStyle name="Normal 2 2 2 6 27" xfId="2442" xr:uid="{00000000-0005-0000-0000-000092120000}"/>
    <cellStyle name="Normal 2 2 2 6 28" xfId="2443" xr:uid="{00000000-0005-0000-0000-000093120000}"/>
    <cellStyle name="Normal 2 2 2 6 29" xfId="2444" xr:uid="{00000000-0005-0000-0000-000094120000}"/>
    <cellStyle name="Normal 2 2 2 6 3" xfId="2445" xr:uid="{00000000-0005-0000-0000-000095120000}"/>
    <cellStyle name="Normal 2 2 2 6 30" xfId="2446" xr:uid="{00000000-0005-0000-0000-000096120000}"/>
    <cellStyle name="Normal 2 2 2 6 31" xfId="2447" xr:uid="{00000000-0005-0000-0000-000097120000}"/>
    <cellStyle name="Normal 2 2 2 6 32" xfId="2448" xr:uid="{00000000-0005-0000-0000-000098120000}"/>
    <cellStyle name="Normal 2 2 2 6 33" xfId="2449" xr:uid="{00000000-0005-0000-0000-000099120000}"/>
    <cellStyle name="Normal 2 2 2 6 34" xfId="2450" xr:uid="{00000000-0005-0000-0000-00009A120000}"/>
    <cellStyle name="Normal 2 2 2 6 35" xfId="2451" xr:uid="{00000000-0005-0000-0000-00009B120000}"/>
    <cellStyle name="Normal 2 2 2 6 36" xfId="2452" xr:uid="{00000000-0005-0000-0000-00009C120000}"/>
    <cellStyle name="Normal 2 2 2 6 37" xfId="2453" xr:uid="{00000000-0005-0000-0000-00009D120000}"/>
    <cellStyle name="Normal 2 2 2 6 38" xfId="2454" xr:uid="{00000000-0005-0000-0000-00009E120000}"/>
    <cellStyle name="Normal 2 2 2 6 39" xfId="2455" xr:uid="{00000000-0005-0000-0000-00009F120000}"/>
    <cellStyle name="Normal 2 2 2 6 4" xfId="2456" xr:uid="{00000000-0005-0000-0000-0000A0120000}"/>
    <cellStyle name="Normal 2 2 2 6 40" xfId="2457" xr:uid="{00000000-0005-0000-0000-0000A1120000}"/>
    <cellStyle name="Normal 2 2 2 6 41" xfId="2458" xr:uid="{00000000-0005-0000-0000-0000A2120000}"/>
    <cellStyle name="Normal 2 2 2 6 42" xfId="2459" xr:uid="{00000000-0005-0000-0000-0000A3120000}"/>
    <cellStyle name="Normal 2 2 2 6 43" xfId="2460" xr:uid="{00000000-0005-0000-0000-0000A4120000}"/>
    <cellStyle name="Normal 2 2 2 6 44" xfId="2461" xr:uid="{00000000-0005-0000-0000-0000A5120000}"/>
    <cellStyle name="Normal 2 2 2 6 45" xfId="2462" xr:uid="{00000000-0005-0000-0000-0000A6120000}"/>
    <cellStyle name="Normal 2 2 2 6 5" xfId="2463" xr:uid="{00000000-0005-0000-0000-0000A7120000}"/>
    <cellStyle name="Normal 2 2 2 6 6" xfId="2464" xr:uid="{00000000-0005-0000-0000-0000A8120000}"/>
    <cellStyle name="Normal 2 2 2 6 7" xfId="2465" xr:uid="{00000000-0005-0000-0000-0000A9120000}"/>
    <cellStyle name="Normal 2 2 2 6 8" xfId="2466" xr:uid="{00000000-0005-0000-0000-0000AA120000}"/>
    <cellStyle name="Normal 2 2 2 6 9" xfId="2467" xr:uid="{00000000-0005-0000-0000-0000AB120000}"/>
    <cellStyle name="Normal 2 2 2 7" xfId="2468" xr:uid="{00000000-0005-0000-0000-0000AC120000}"/>
    <cellStyle name="Normal 2 2 2 7 2" xfId="2469" xr:uid="{00000000-0005-0000-0000-0000AD120000}"/>
    <cellStyle name="Normal 2 2 2 7 2 10" xfId="2470" xr:uid="{00000000-0005-0000-0000-0000AE120000}"/>
    <cellStyle name="Normal 2 2 2 7 2 11" xfId="2471" xr:uid="{00000000-0005-0000-0000-0000AF120000}"/>
    <cellStyle name="Normal 2 2 2 7 2 12" xfId="2472" xr:uid="{00000000-0005-0000-0000-0000B0120000}"/>
    <cellStyle name="Normal 2 2 2 7 2 13" xfId="2473" xr:uid="{00000000-0005-0000-0000-0000B1120000}"/>
    <cellStyle name="Normal 2 2 2 7 2 14" xfId="2474" xr:uid="{00000000-0005-0000-0000-0000B2120000}"/>
    <cellStyle name="Normal 2 2 2 7 2 15" xfId="2475" xr:uid="{00000000-0005-0000-0000-0000B3120000}"/>
    <cellStyle name="Normal 2 2 2 7 2 16" xfId="2476" xr:uid="{00000000-0005-0000-0000-0000B4120000}"/>
    <cellStyle name="Normal 2 2 2 7 2 17" xfId="2477" xr:uid="{00000000-0005-0000-0000-0000B5120000}"/>
    <cellStyle name="Normal 2 2 2 7 2 18" xfId="2478" xr:uid="{00000000-0005-0000-0000-0000B6120000}"/>
    <cellStyle name="Normal 2 2 2 7 2 19" xfId="2479" xr:uid="{00000000-0005-0000-0000-0000B7120000}"/>
    <cellStyle name="Normal 2 2 2 7 2 2" xfId="2480" xr:uid="{00000000-0005-0000-0000-0000B8120000}"/>
    <cellStyle name="Normal 2 2 2 7 2 20" xfId="2481" xr:uid="{00000000-0005-0000-0000-0000B9120000}"/>
    <cellStyle name="Normal 2 2 2 7 2 21" xfId="2482" xr:uid="{00000000-0005-0000-0000-0000BA120000}"/>
    <cellStyle name="Normal 2 2 2 7 2 22" xfId="2483" xr:uid="{00000000-0005-0000-0000-0000BB120000}"/>
    <cellStyle name="Normal 2 2 2 7 2 23" xfId="2484" xr:uid="{00000000-0005-0000-0000-0000BC120000}"/>
    <cellStyle name="Normal 2 2 2 7 2 24" xfId="2485" xr:uid="{00000000-0005-0000-0000-0000BD120000}"/>
    <cellStyle name="Normal 2 2 2 7 2 25" xfId="2486" xr:uid="{00000000-0005-0000-0000-0000BE120000}"/>
    <cellStyle name="Normal 2 2 2 7 2 26" xfId="2487" xr:uid="{00000000-0005-0000-0000-0000BF120000}"/>
    <cellStyle name="Normal 2 2 2 7 2 27" xfId="2488" xr:uid="{00000000-0005-0000-0000-0000C0120000}"/>
    <cellStyle name="Normal 2 2 2 7 2 28" xfId="2489" xr:uid="{00000000-0005-0000-0000-0000C1120000}"/>
    <cellStyle name="Normal 2 2 2 7 2 29" xfId="2490" xr:uid="{00000000-0005-0000-0000-0000C2120000}"/>
    <cellStyle name="Normal 2 2 2 7 2 3" xfId="2491" xr:uid="{00000000-0005-0000-0000-0000C3120000}"/>
    <cellStyle name="Normal 2 2 2 7 2 30" xfId="2492" xr:uid="{00000000-0005-0000-0000-0000C4120000}"/>
    <cellStyle name="Normal 2 2 2 7 2 31" xfId="2493" xr:uid="{00000000-0005-0000-0000-0000C5120000}"/>
    <cellStyle name="Normal 2 2 2 7 2 32" xfId="2494" xr:uid="{00000000-0005-0000-0000-0000C6120000}"/>
    <cellStyle name="Normal 2 2 2 7 2 33" xfId="2495" xr:uid="{00000000-0005-0000-0000-0000C7120000}"/>
    <cellStyle name="Normal 2 2 2 7 2 34" xfId="2496" xr:uid="{00000000-0005-0000-0000-0000C8120000}"/>
    <cellStyle name="Normal 2 2 2 7 2 35" xfId="2497" xr:uid="{00000000-0005-0000-0000-0000C9120000}"/>
    <cellStyle name="Normal 2 2 2 7 2 36" xfId="2498" xr:uid="{00000000-0005-0000-0000-0000CA120000}"/>
    <cellStyle name="Normal 2 2 2 7 2 37" xfId="2499" xr:uid="{00000000-0005-0000-0000-0000CB120000}"/>
    <cellStyle name="Normal 2 2 2 7 2 38" xfId="2500" xr:uid="{00000000-0005-0000-0000-0000CC120000}"/>
    <cellStyle name="Normal 2 2 2 7 2 39" xfId="2501" xr:uid="{00000000-0005-0000-0000-0000CD120000}"/>
    <cellStyle name="Normal 2 2 2 7 2 4" xfId="2502" xr:uid="{00000000-0005-0000-0000-0000CE120000}"/>
    <cellStyle name="Normal 2 2 2 7 2 40" xfId="2503" xr:uid="{00000000-0005-0000-0000-0000CF120000}"/>
    <cellStyle name="Normal 2 2 2 7 2 41" xfId="2504" xr:uid="{00000000-0005-0000-0000-0000D0120000}"/>
    <cellStyle name="Normal 2 2 2 7 2 42" xfId="2505" xr:uid="{00000000-0005-0000-0000-0000D1120000}"/>
    <cellStyle name="Normal 2 2 2 7 2 43" xfId="2506" xr:uid="{00000000-0005-0000-0000-0000D2120000}"/>
    <cellStyle name="Normal 2 2 2 7 2 44" xfId="2507" xr:uid="{00000000-0005-0000-0000-0000D3120000}"/>
    <cellStyle name="Normal 2 2 2 7 2 45" xfId="2508" xr:uid="{00000000-0005-0000-0000-0000D4120000}"/>
    <cellStyle name="Normal 2 2 2 7 2 5" xfId="2509" xr:uid="{00000000-0005-0000-0000-0000D5120000}"/>
    <cellStyle name="Normal 2 2 2 7 2 6" xfId="2510" xr:uid="{00000000-0005-0000-0000-0000D6120000}"/>
    <cellStyle name="Normal 2 2 2 7 2 7" xfId="2511" xr:uid="{00000000-0005-0000-0000-0000D7120000}"/>
    <cellStyle name="Normal 2 2 2 7 2 8" xfId="2512" xr:uid="{00000000-0005-0000-0000-0000D8120000}"/>
    <cellStyle name="Normal 2 2 2 7 2 9" xfId="2513" xr:uid="{00000000-0005-0000-0000-0000D9120000}"/>
    <cellStyle name="Normal 2 2 2 8" xfId="2514" xr:uid="{00000000-0005-0000-0000-0000DA120000}"/>
    <cellStyle name="Normal 2 2 2 8 2" xfId="2515" xr:uid="{00000000-0005-0000-0000-0000DB120000}"/>
    <cellStyle name="Normal 2 2 2 8 2 10" xfId="2516" xr:uid="{00000000-0005-0000-0000-0000DC120000}"/>
    <cellStyle name="Normal 2 2 2 8 2 11" xfId="2517" xr:uid="{00000000-0005-0000-0000-0000DD120000}"/>
    <cellStyle name="Normal 2 2 2 8 2 12" xfId="2518" xr:uid="{00000000-0005-0000-0000-0000DE120000}"/>
    <cellStyle name="Normal 2 2 2 8 2 13" xfId="2519" xr:uid="{00000000-0005-0000-0000-0000DF120000}"/>
    <cellStyle name="Normal 2 2 2 8 2 14" xfId="2520" xr:uid="{00000000-0005-0000-0000-0000E0120000}"/>
    <cellStyle name="Normal 2 2 2 8 2 15" xfId="2521" xr:uid="{00000000-0005-0000-0000-0000E1120000}"/>
    <cellStyle name="Normal 2 2 2 8 2 16" xfId="2522" xr:uid="{00000000-0005-0000-0000-0000E2120000}"/>
    <cellStyle name="Normal 2 2 2 8 2 17" xfId="2523" xr:uid="{00000000-0005-0000-0000-0000E3120000}"/>
    <cellStyle name="Normal 2 2 2 8 2 18" xfId="2524" xr:uid="{00000000-0005-0000-0000-0000E4120000}"/>
    <cellStyle name="Normal 2 2 2 8 2 19" xfId="2525" xr:uid="{00000000-0005-0000-0000-0000E5120000}"/>
    <cellStyle name="Normal 2 2 2 8 2 2" xfId="2526" xr:uid="{00000000-0005-0000-0000-0000E6120000}"/>
    <cellStyle name="Normal 2 2 2 8 2 20" xfId="2527" xr:uid="{00000000-0005-0000-0000-0000E7120000}"/>
    <cellStyle name="Normal 2 2 2 8 2 21" xfId="2528" xr:uid="{00000000-0005-0000-0000-0000E8120000}"/>
    <cellStyle name="Normal 2 2 2 8 2 22" xfId="2529" xr:uid="{00000000-0005-0000-0000-0000E9120000}"/>
    <cellStyle name="Normal 2 2 2 8 2 23" xfId="2530" xr:uid="{00000000-0005-0000-0000-0000EA120000}"/>
    <cellStyle name="Normal 2 2 2 8 2 24" xfId="2531" xr:uid="{00000000-0005-0000-0000-0000EB120000}"/>
    <cellStyle name="Normal 2 2 2 8 2 25" xfId="2532" xr:uid="{00000000-0005-0000-0000-0000EC120000}"/>
    <cellStyle name="Normal 2 2 2 8 2 26" xfId="2533" xr:uid="{00000000-0005-0000-0000-0000ED120000}"/>
    <cellStyle name="Normal 2 2 2 8 2 27" xfId="2534" xr:uid="{00000000-0005-0000-0000-0000EE120000}"/>
    <cellStyle name="Normal 2 2 2 8 2 28" xfId="2535" xr:uid="{00000000-0005-0000-0000-0000EF120000}"/>
    <cellStyle name="Normal 2 2 2 8 2 29" xfId="2536" xr:uid="{00000000-0005-0000-0000-0000F0120000}"/>
    <cellStyle name="Normal 2 2 2 8 2 3" xfId="2537" xr:uid="{00000000-0005-0000-0000-0000F1120000}"/>
    <cellStyle name="Normal 2 2 2 8 2 30" xfId="2538" xr:uid="{00000000-0005-0000-0000-0000F2120000}"/>
    <cellStyle name="Normal 2 2 2 8 2 31" xfId="2539" xr:uid="{00000000-0005-0000-0000-0000F3120000}"/>
    <cellStyle name="Normal 2 2 2 8 2 32" xfId="2540" xr:uid="{00000000-0005-0000-0000-0000F4120000}"/>
    <cellStyle name="Normal 2 2 2 8 2 33" xfId="2541" xr:uid="{00000000-0005-0000-0000-0000F5120000}"/>
    <cellStyle name="Normal 2 2 2 8 2 34" xfId="2542" xr:uid="{00000000-0005-0000-0000-0000F6120000}"/>
    <cellStyle name="Normal 2 2 2 8 2 35" xfId="2543" xr:uid="{00000000-0005-0000-0000-0000F7120000}"/>
    <cellStyle name="Normal 2 2 2 8 2 36" xfId="2544" xr:uid="{00000000-0005-0000-0000-0000F8120000}"/>
    <cellStyle name="Normal 2 2 2 8 2 37" xfId="2545" xr:uid="{00000000-0005-0000-0000-0000F9120000}"/>
    <cellStyle name="Normal 2 2 2 8 2 38" xfId="2546" xr:uid="{00000000-0005-0000-0000-0000FA120000}"/>
    <cellStyle name="Normal 2 2 2 8 2 39" xfId="2547" xr:uid="{00000000-0005-0000-0000-0000FB120000}"/>
    <cellStyle name="Normal 2 2 2 8 2 4" xfId="2548" xr:uid="{00000000-0005-0000-0000-0000FC120000}"/>
    <cellStyle name="Normal 2 2 2 8 2 40" xfId="2549" xr:uid="{00000000-0005-0000-0000-0000FD120000}"/>
    <cellStyle name="Normal 2 2 2 8 2 41" xfId="2550" xr:uid="{00000000-0005-0000-0000-0000FE120000}"/>
    <cellStyle name="Normal 2 2 2 8 2 42" xfId="2551" xr:uid="{00000000-0005-0000-0000-0000FF120000}"/>
    <cellStyle name="Normal 2 2 2 8 2 43" xfId="2552" xr:uid="{00000000-0005-0000-0000-000000130000}"/>
    <cellStyle name="Normal 2 2 2 8 2 44" xfId="2553" xr:uid="{00000000-0005-0000-0000-000001130000}"/>
    <cellStyle name="Normal 2 2 2 8 2 45" xfId="2554" xr:uid="{00000000-0005-0000-0000-000002130000}"/>
    <cellStyle name="Normal 2 2 2 8 2 5" xfId="2555" xr:uid="{00000000-0005-0000-0000-000003130000}"/>
    <cellStyle name="Normal 2 2 2 8 2 6" xfId="2556" xr:uid="{00000000-0005-0000-0000-000004130000}"/>
    <cellStyle name="Normal 2 2 2 8 2 7" xfId="2557" xr:uid="{00000000-0005-0000-0000-000005130000}"/>
    <cellStyle name="Normal 2 2 2 8 2 8" xfId="2558" xr:uid="{00000000-0005-0000-0000-000006130000}"/>
    <cellStyle name="Normal 2 2 2 8 2 9" xfId="2559" xr:uid="{00000000-0005-0000-0000-000007130000}"/>
    <cellStyle name="Normal 2 2 2 9" xfId="2560" xr:uid="{00000000-0005-0000-0000-000008130000}"/>
    <cellStyle name="Normal 2 2 2 9 2" xfId="2561" xr:uid="{00000000-0005-0000-0000-000009130000}"/>
    <cellStyle name="Normal 2 2 2 9 2 10" xfId="2562" xr:uid="{00000000-0005-0000-0000-00000A130000}"/>
    <cellStyle name="Normal 2 2 2 9 2 11" xfId="2563" xr:uid="{00000000-0005-0000-0000-00000B130000}"/>
    <cellStyle name="Normal 2 2 2 9 2 12" xfId="2564" xr:uid="{00000000-0005-0000-0000-00000C130000}"/>
    <cellStyle name="Normal 2 2 2 9 2 13" xfId="2565" xr:uid="{00000000-0005-0000-0000-00000D130000}"/>
    <cellStyle name="Normal 2 2 2 9 2 14" xfId="2566" xr:uid="{00000000-0005-0000-0000-00000E130000}"/>
    <cellStyle name="Normal 2 2 2 9 2 15" xfId="2567" xr:uid="{00000000-0005-0000-0000-00000F130000}"/>
    <cellStyle name="Normal 2 2 2 9 2 16" xfId="2568" xr:uid="{00000000-0005-0000-0000-000010130000}"/>
    <cellStyle name="Normal 2 2 2 9 2 17" xfId="2569" xr:uid="{00000000-0005-0000-0000-000011130000}"/>
    <cellStyle name="Normal 2 2 2 9 2 18" xfId="2570" xr:uid="{00000000-0005-0000-0000-000012130000}"/>
    <cellStyle name="Normal 2 2 2 9 2 19" xfId="2571" xr:uid="{00000000-0005-0000-0000-000013130000}"/>
    <cellStyle name="Normal 2 2 2 9 2 2" xfId="2572" xr:uid="{00000000-0005-0000-0000-000014130000}"/>
    <cellStyle name="Normal 2 2 2 9 2 20" xfId="2573" xr:uid="{00000000-0005-0000-0000-000015130000}"/>
    <cellStyle name="Normal 2 2 2 9 2 21" xfId="2574" xr:uid="{00000000-0005-0000-0000-000016130000}"/>
    <cellStyle name="Normal 2 2 2 9 2 22" xfId="2575" xr:uid="{00000000-0005-0000-0000-000017130000}"/>
    <cellStyle name="Normal 2 2 2 9 2 23" xfId="2576" xr:uid="{00000000-0005-0000-0000-000018130000}"/>
    <cellStyle name="Normal 2 2 2 9 2 24" xfId="2577" xr:uid="{00000000-0005-0000-0000-000019130000}"/>
    <cellStyle name="Normal 2 2 2 9 2 25" xfId="2578" xr:uid="{00000000-0005-0000-0000-00001A130000}"/>
    <cellStyle name="Normal 2 2 2 9 2 26" xfId="2579" xr:uid="{00000000-0005-0000-0000-00001B130000}"/>
    <cellStyle name="Normal 2 2 2 9 2 27" xfId="2580" xr:uid="{00000000-0005-0000-0000-00001C130000}"/>
    <cellStyle name="Normal 2 2 2 9 2 28" xfId="2581" xr:uid="{00000000-0005-0000-0000-00001D130000}"/>
    <cellStyle name="Normal 2 2 2 9 2 29" xfId="2582" xr:uid="{00000000-0005-0000-0000-00001E130000}"/>
    <cellStyle name="Normal 2 2 2 9 2 3" xfId="2583" xr:uid="{00000000-0005-0000-0000-00001F130000}"/>
    <cellStyle name="Normal 2 2 2 9 2 30" xfId="2584" xr:uid="{00000000-0005-0000-0000-000020130000}"/>
    <cellStyle name="Normal 2 2 2 9 2 31" xfId="2585" xr:uid="{00000000-0005-0000-0000-000021130000}"/>
    <cellStyle name="Normal 2 2 2 9 2 32" xfId="2586" xr:uid="{00000000-0005-0000-0000-000022130000}"/>
    <cellStyle name="Normal 2 2 2 9 2 33" xfId="2587" xr:uid="{00000000-0005-0000-0000-000023130000}"/>
    <cellStyle name="Normal 2 2 2 9 2 34" xfId="2588" xr:uid="{00000000-0005-0000-0000-000024130000}"/>
    <cellStyle name="Normal 2 2 2 9 2 35" xfId="2589" xr:uid="{00000000-0005-0000-0000-000025130000}"/>
    <cellStyle name="Normal 2 2 2 9 2 36" xfId="2590" xr:uid="{00000000-0005-0000-0000-000026130000}"/>
    <cellStyle name="Normal 2 2 2 9 2 37" xfId="2591" xr:uid="{00000000-0005-0000-0000-000027130000}"/>
    <cellStyle name="Normal 2 2 2 9 2 38" xfId="2592" xr:uid="{00000000-0005-0000-0000-000028130000}"/>
    <cellStyle name="Normal 2 2 2 9 2 39" xfId="2593" xr:uid="{00000000-0005-0000-0000-000029130000}"/>
    <cellStyle name="Normal 2 2 2 9 2 4" xfId="2594" xr:uid="{00000000-0005-0000-0000-00002A130000}"/>
    <cellStyle name="Normal 2 2 2 9 2 40" xfId="2595" xr:uid="{00000000-0005-0000-0000-00002B130000}"/>
    <cellStyle name="Normal 2 2 2 9 2 41" xfId="2596" xr:uid="{00000000-0005-0000-0000-00002C130000}"/>
    <cellStyle name="Normal 2 2 2 9 2 42" xfId="2597" xr:uid="{00000000-0005-0000-0000-00002D130000}"/>
    <cellStyle name="Normal 2 2 2 9 2 43" xfId="2598" xr:uid="{00000000-0005-0000-0000-00002E130000}"/>
    <cellStyle name="Normal 2 2 2 9 2 44" xfId="2599" xr:uid="{00000000-0005-0000-0000-00002F130000}"/>
    <cellStyle name="Normal 2 2 2 9 2 45" xfId="2600" xr:uid="{00000000-0005-0000-0000-000030130000}"/>
    <cellStyle name="Normal 2 2 2 9 2 5" xfId="2601" xr:uid="{00000000-0005-0000-0000-000031130000}"/>
    <cellStyle name="Normal 2 2 2 9 2 6" xfId="2602" xr:uid="{00000000-0005-0000-0000-000032130000}"/>
    <cellStyle name="Normal 2 2 2 9 2 7" xfId="2603" xr:uid="{00000000-0005-0000-0000-000033130000}"/>
    <cellStyle name="Normal 2 2 2 9 2 8" xfId="2604" xr:uid="{00000000-0005-0000-0000-000034130000}"/>
    <cellStyle name="Normal 2 2 2 9 2 9" xfId="2605" xr:uid="{00000000-0005-0000-0000-000035130000}"/>
    <cellStyle name="Normal 2 2 3" xfId="2606" xr:uid="{00000000-0005-0000-0000-000036130000}"/>
    <cellStyle name="Normal 2 2 3 2" xfId="6222" xr:uid="{00000000-0005-0000-0000-000037130000}"/>
    <cellStyle name="Normal 2 2 3 3" xfId="6223" xr:uid="{00000000-0005-0000-0000-000038130000}"/>
    <cellStyle name="Normal 2 2 3 4" xfId="6343" xr:uid="{00000000-0005-0000-0000-000039130000}"/>
    <cellStyle name="Normal 2 2 3 4 2" xfId="9882" xr:uid="{00000000-0005-0000-0000-00003A130000}"/>
    <cellStyle name="Normal 2 2 3 4 2 2" xfId="13322" xr:uid="{00000000-0005-0000-0000-00003B130000}"/>
    <cellStyle name="Normal 2 2 3 4 2 3" xfId="13323" xr:uid="{00000000-0005-0000-0000-00003C130000}"/>
    <cellStyle name="Normal 2 2 3 4 3" xfId="13324" xr:uid="{00000000-0005-0000-0000-00003D130000}"/>
    <cellStyle name="Normal 2 2 3 4 4" xfId="13325" xr:uid="{00000000-0005-0000-0000-00003E130000}"/>
    <cellStyle name="Normal 2 2 3 5" xfId="8120" xr:uid="{00000000-0005-0000-0000-00003F130000}"/>
    <cellStyle name="Normal 2 2 3 5 2" xfId="13326" xr:uid="{00000000-0005-0000-0000-000040130000}"/>
    <cellStyle name="Normal 2 2 3 5 2 2" xfId="13327" xr:uid="{00000000-0005-0000-0000-000041130000}"/>
    <cellStyle name="Normal 2 2 3 5 3" xfId="13328" xr:uid="{00000000-0005-0000-0000-000042130000}"/>
    <cellStyle name="Normal 2 2 3 5 4" xfId="13329" xr:uid="{00000000-0005-0000-0000-000043130000}"/>
    <cellStyle name="Normal 2 2 3 6" xfId="13330" xr:uid="{00000000-0005-0000-0000-000044130000}"/>
    <cellStyle name="Normal 2 2 3 6 2" xfId="13331" xr:uid="{00000000-0005-0000-0000-000045130000}"/>
    <cellStyle name="Normal 2 2 3 7" xfId="13332" xr:uid="{00000000-0005-0000-0000-000046130000}"/>
    <cellStyle name="Normal 2 2 3 8" xfId="13333" xr:uid="{00000000-0005-0000-0000-000047130000}"/>
    <cellStyle name="Normal 2 2 4" xfId="2607" xr:uid="{00000000-0005-0000-0000-000048130000}"/>
    <cellStyle name="Normal 2 2 4 10" xfId="2608" xr:uid="{00000000-0005-0000-0000-000049130000}"/>
    <cellStyle name="Normal 2 2 4 11" xfId="2609" xr:uid="{00000000-0005-0000-0000-00004A130000}"/>
    <cellStyle name="Normal 2 2 4 12" xfId="2610" xr:uid="{00000000-0005-0000-0000-00004B130000}"/>
    <cellStyle name="Normal 2 2 4 13" xfId="2611" xr:uid="{00000000-0005-0000-0000-00004C130000}"/>
    <cellStyle name="Normal 2 2 4 14" xfId="2612" xr:uid="{00000000-0005-0000-0000-00004D130000}"/>
    <cellStyle name="Normal 2 2 4 15" xfId="2613" xr:uid="{00000000-0005-0000-0000-00004E130000}"/>
    <cellStyle name="Normal 2 2 4 16" xfId="2614" xr:uid="{00000000-0005-0000-0000-00004F130000}"/>
    <cellStyle name="Normal 2 2 4 17" xfId="2615" xr:uid="{00000000-0005-0000-0000-000050130000}"/>
    <cellStyle name="Normal 2 2 4 18" xfId="2616" xr:uid="{00000000-0005-0000-0000-000051130000}"/>
    <cellStyle name="Normal 2 2 4 19" xfId="2617" xr:uid="{00000000-0005-0000-0000-000052130000}"/>
    <cellStyle name="Normal 2 2 4 2" xfId="2618" xr:uid="{00000000-0005-0000-0000-000053130000}"/>
    <cellStyle name="Normal 2 2 4 2 2" xfId="6344" xr:uid="{00000000-0005-0000-0000-000054130000}"/>
    <cellStyle name="Normal 2 2 4 2 2 2" xfId="9883" xr:uid="{00000000-0005-0000-0000-000055130000}"/>
    <cellStyle name="Normal 2 2 4 2 2 2 2" xfId="13334" xr:uid="{00000000-0005-0000-0000-000056130000}"/>
    <cellStyle name="Normal 2 2 4 2 2 2 3" xfId="13335" xr:uid="{00000000-0005-0000-0000-000057130000}"/>
    <cellStyle name="Normal 2 2 4 2 2 3" xfId="13336" xr:uid="{00000000-0005-0000-0000-000058130000}"/>
    <cellStyle name="Normal 2 2 4 2 2 4" xfId="13337" xr:uid="{00000000-0005-0000-0000-000059130000}"/>
    <cellStyle name="Normal 2 2 4 2 3" xfId="8121" xr:uid="{00000000-0005-0000-0000-00005A130000}"/>
    <cellStyle name="Normal 2 2 4 2 3 2" xfId="13338" xr:uid="{00000000-0005-0000-0000-00005B130000}"/>
    <cellStyle name="Normal 2 2 4 2 3 2 2" xfId="13339" xr:uid="{00000000-0005-0000-0000-00005C130000}"/>
    <cellStyle name="Normal 2 2 4 2 3 3" xfId="13340" xr:uid="{00000000-0005-0000-0000-00005D130000}"/>
    <cellStyle name="Normal 2 2 4 2 3 4" xfId="13341" xr:uid="{00000000-0005-0000-0000-00005E130000}"/>
    <cellStyle name="Normal 2 2 4 2 4" xfId="13342" xr:uid="{00000000-0005-0000-0000-00005F130000}"/>
    <cellStyle name="Normal 2 2 4 2 4 2" xfId="13343" xr:uid="{00000000-0005-0000-0000-000060130000}"/>
    <cellStyle name="Normal 2 2 4 2 5" xfId="13344" xr:uid="{00000000-0005-0000-0000-000061130000}"/>
    <cellStyle name="Normal 2 2 4 2 6" xfId="13345" xr:uid="{00000000-0005-0000-0000-000062130000}"/>
    <cellStyle name="Normal 2 2 4 20" xfId="2619" xr:uid="{00000000-0005-0000-0000-000063130000}"/>
    <cellStyle name="Normal 2 2 4 21" xfId="2620" xr:uid="{00000000-0005-0000-0000-000064130000}"/>
    <cellStyle name="Normal 2 2 4 22" xfId="2621" xr:uid="{00000000-0005-0000-0000-000065130000}"/>
    <cellStyle name="Normal 2 2 4 23" xfId="2622" xr:uid="{00000000-0005-0000-0000-000066130000}"/>
    <cellStyle name="Normal 2 2 4 24" xfId="2623" xr:uid="{00000000-0005-0000-0000-000067130000}"/>
    <cellStyle name="Normal 2 2 4 25" xfId="2624" xr:uid="{00000000-0005-0000-0000-000068130000}"/>
    <cellStyle name="Normal 2 2 4 26" xfId="2625" xr:uid="{00000000-0005-0000-0000-000069130000}"/>
    <cellStyle name="Normal 2 2 4 27" xfId="2626" xr:uid="{00000000-0005-0000-0000-00006A130000}"/>
    <cellStyle name="Normal 2 2 4 28" xfId="2627" xr:uid="{00000000-0005-0000-0000-00006B130000}"/>
    <cellStyle name="Normal 2 2 4 29" xfId="2628" xr:uid="{00000000-0005-0000-0000-00006C130000}"/>
    <cellStyle name="Normal 2 2 4 3" xfId="2629" xr:uid="{00000000-0005-0000-0000-00006D130000}"/>
    <cellStyle name="Normal 2 2 4 3 2" xfId="6345" xr:uid="{00000000-0005-0000-0000-00006E130000}"/>
    <cellStyle name="Normal 2 2 4 3 2 2" xfId="9884" xr:uid="{00000000-0005-0000-0000-00006F130000}"/>
    <cellStyle name="Normal 2 2 4 3 2 2 2" xfId="13346" xr:uid="{00000000-0005-0000-0000-000070130000}"/>
    <cellStyle name="Normal 2 2 4 3 2 2 3" xfId="13347" xr:uid="{00000000-0005-0000-0000-000071130000}"/>
    <cellStyle name="Normal 2 2 4 3 2 3" xfId="13348" xr:uid="{00000000-0005-0000-0000-000072130000}"/>
    <cellStyle name="Normal 2 2 4 3 2 4" xfId="13349" xr:uid="{00000000-0005-0000-0000-000073130000}"/>
    <cellStyle name="Normal 2 2 4 3 3" xfId="8122" xr:uid="{00000000-0005-0000-0000-000074130000}"/>
    <cellStyle name="Normal 2 2 4 3 3 2" xfId="13350" xr:uid="{00000000-0005-0000-0000-000075130000}"/>
    <cellStyle name="Normal 2 2 4 3 3 2 2" xfId="13351" xr:uid="{00000000-0005-0000-0000-000076130000}"/>
    <cellStyle name="Normal 2 2 4 3 3 3" xfId="13352" xr:uid="{00000000-0005-0000-0000-000077130000}"/>
    <cellStyle name="Normal 2 2 4 3 3 4" xfId="13353" xr:uid="{00000000-0005-0000-0000-000078130000}"/>
    <cellStyle name="Normal 2 2 4 3 4" xfId="13354" xr:uid="{00000000-0005-0000-0000-000079130000}"/>
    <cellStyle name="Normal 2 2 4 3 4 2" xfId="13355" xr:uid="{00000000-0005-0000-0000-00007A130000}"/>
    <cellStyle name="Normal 2 2 4 3 5" xfId="13356" xr:uid="{00000000-0005-0000-0000-00007B130000}"/>
    <cellStyle name="Normal 2 2 4 3 6" xfId="13357" xr:uid="{00000000-0005-0000-0000-00007C130000}"/>
    <cellStyle name="Normal 2 2 4 30" xfId="2630" xr:uid="{00000000-0005-0000-0000-00007D130000}"/>
    <cellStyle name="Normal 2 2 4 31" xfId="2631" xr:uid="{00000000-0005-0000-0000-00007E130000}"/>
    <cellStyle name="Normal 2 2 4 32" xfId="2632" xr:uid="{00000000-0005-0000-0000-00007F130000}"/>
    <cellStyle name="Normal 2 2 4 33" xfId="2633" xr:uid="{00000000-0005-0000-0000-000080130000}"/>
    <cellStyle name="Normal 2 2 4 34" xfId="2634" xr:uid="{00000000-0005-0000-0000-000081130000}"/>
    <cellStyle name="Normal 2 2 4 35" xfId="2635" xr:uid="{00000000-0005-0000-0000-000082130000}"/>
    <cellStyle name="Normal 2 2 4 36" xfId="2636" xr:uid="{00000000-0005-0000-0000-000083130000}"/>
    <cellStyle name="Normal 2 2 4 37" xfId="2637" xr:uid="{00000000-0005-0000-0000-000084130000}"/>
    <cellStyle name="Normal 2 2 4 38" xfId="2638" xr:uid="{00000000-0005-0000-0000-000085130000}"/>
    <cellStyle name="Normal 2 2 4 39" xfId="2639" xr:uid="{00000000-0005-0000-0000-000086130000}"/>
    <cellStyle name="Normal 2 2 4 4" xfId="2640" xr:uid="{00000000-0005-0000-0000-000087130000}"/>
    <cellStyle name="Normal 2 2 4 40" xfId="2641" xr:uid="{00000000-0005-0000-0000-000088130000}"/>
    <cellStyle name="Normal 2 2 4 41" xfId="2642" xr:uid="{00000000-0005-0000-0000-000089130000}"/>
    <cellStyle name="Normal 2 2 4 42" xfId="2643" xr:uid="{00000000-0005-0000-0000-00008A130000}"/>
    <cellStyle name="Normal 2 2 4 43" xfId="2644" xr:uid="{00000000-0005-0000-0000-00008B130000}"/>
    <cellStyle name="Normal 2 2 4 44" xfId="2645" xr:uid="{00000000-0005-0000-0000-00008C130000}"/>
    <cellStyle name="Normal 2 2 4 45" xfId="2646" xr:uid="{00000000-0005-0000-0000-00008D130000}"/>
    <cellStyle name="Normal 2 2 4 46" xfId="2647" xr:uid="{00000000-0005-0000-0000-00008E130000}"/>
    <cellStyle name="Normal 2 2 4 47" xfId="2648" xr:uid="{00000000-0005-0000-0000-00008F130000}"/>
    <cellStyle name="Normal 2 2 4 5" xfId="2649" xr:uid="{00000000-0005-0000-0000-000090130000}"/>
    <cellStyle name="Normal 2 2 4 6" xfId="2650" xr:uid="{00000000-0005-0000-0000-000091130000}"/>
    <cellStyle name="Normal 2 2 4 7" xfId="2651" xr:uid="{00000000-0005-0000-0000-000092130000}"/>
    <cellStyle name="Normal 2 2 4 8" xfId="2652" xr:uid="{00000000-0005-0000-0000-000093130000}"/>
    <cellStyle name="Normal 2 2 4 9" xfId="2653" xr:uid="{00000000-0005-0000-0000-000094130000}"/>
    <cellStyle name="Normal 2 2 5" xfId="2654" xr:uid="{00000000-0005-0000-0000-000095130000}"/>
    <cellStyle name="Normal 2 2 5 2" xfId="6346" xr:uid="{00000000-0005-0000-0000-000096130000}"/>
    <cellStyle name="Normal 2 2 5 2 2" xfId="9885" xr:uid="{00000000-0005-0000-0000-000097130000}"/>
    <cellStyle name="Normal 2 2 5 2 2 2" xfId="13358" xr:uid="{00000000-0005-0000-0000-000098130000}"/>
    <cellStyle name="Normal 2 2 5 2 2 3" xfId="13359" xr:uid="{00000000-0005-0000-0000-000099130000}"/>
    <cellStyle name="Normal 2 2 5 2 3" xfId="13360" xr:uid="{00000000-0005-0000-0000-00009A130000}"/>
    <cellStyle name="Normal 2 2 5 2 4" xfId="13361" xr:uid="{00000000-0005-0000-0000-00009B130000}"/>
    <cellStyle name="Normal 2 2 5 3" xfId="8123" xr:uid="{00000000-0005-0000-0000-00009C130000}"/>
    <cellStyle name="Normal 2 2 5 3 2" xfId="13362" xr:uid="{00000000-0005-0000-0000-00009D130000}"/>
    <cellStyle name="Normal 2 2 5 3 2 2" xfId="13363" xr:uid="{00000000-0005-0000-0000-00009E130000}"/>
    <cellStyle name="Normal 2 2 5 3 3" xfId="13364" xr:uid="{00000000-0005-0000-0000-00009F130000}"/>
    <cellStyle name="Normal 2 2 5 3 4" xfId="13365" xr:uid="{00000000-0005-0000-0000-0000A0130000}"/>
    <cellStyle name="Normal 2 2 5 4" xfId="13366" xr:uid="{00000000-0005-0000-0000-0000A1130000}"/>
    <cellStyle name="Normal 2 2 5 4 2" xfId="13367" xr:uid="{00000000-0005-0000-0000-0000A2130000}"/>
    <cellStyle name="Normal 2 2 5 5" xfId="13368" xr:uid="{00000000-0005-0000-0000-0000A3130000}"/>
    <cellStyle name="Normal 2 2 5 6" xfId="13369" xr:uid="{00000000-0005-0000-0000-0000A4130000}"/>
    <cellStyle name="Normal 2 2 6" xfId="2655" xr:uid="{00000000-0005-0000-0000-0000A5130000}"/>
    <cellStyle name="Normal 2 2 6 10" xfId="2656" xr:uid="{00000000-0005-0000-0000-0000A6130000}"/>
    <cellStyle name="Normal 2 2 6 11" xfId="2657" xr:uid="{00000000-0005-0000-0000-0000A7130000}"/>
    <cellStyle name="Normal 2 2 6 12" xfId="2658" xr:uid="{00000000-0005-0000-0000-0000A8130000}"/>
    <cellStyle name="Normal 2 2 6 13" xfId="2659" xr:uid="{00000000-0005-0000-0000-0000A9130000}"/>
    <cellStyle name="Normal 2 2 6 14" xfId="2660" xr:uid="{00000000-0005-0000-0000-0000AA130000}"/>
    <cellStyle name="Normal 2 2 6 15" xfId="2661" xr:uid="{00000000-0005-0000-0000-0000AB130000}"/>
    <cellStyle name="Normal 2 2 6 16" xfId="2662" xr:uid="{00000000-0005-0000-0000-0000AC130000}"/>
    <cellStyle name="Normal 2 2 6 17" xfId="2663" xr:uid="{00000000-0005-0000-0000-0000AD130000}"/>
    <cellStyle name="Normal 2 2 6 18" xfId="2664" xr:uid="{00000000-0005-0000-0000-0000AE130000}"/>
    <cellStyle name="Normal 2 2 6 19" xfId="2665" xr:uid="{00000000-0005-0000-0000-0000AF130000}"/>
    <cellStyle name="Normal 2 2 6 2" xfId="2666" xr:uid="{00000000-0005-0000-0000-0000B0130000}"/>
    <cellStyle name="Normal 2 2 6 20" xfId="2667" xr:uid="{00000000-0005-0000-0000-0000B1130000}"/>
    <cellStyle name="Normal 2 2 6 21" xfId="2668" xr:uid="{00000000-0005-0000-0000-0000B2130000}"/>
    <cellStyle name="Normal 2 2 6 22" xfId="2669" xr:uid="{00000000-0005-0000-0000-0000B3130000}"/>
    <cellStyle name="Normal 2 2 6 23" xfId="2670" xr:uid="{00000000-0005-0000-0000-0000B4130000}"/>
    <cellStyle name="Normal 2 2 6 24" xfId="2671" xr:uid="{00000000-0005-0000-0000-0000B5130000}"/>
    <cellStyle name="Normal 2 2 6 25" xfId="2672" xr:uid="{00000000-0005-0000-0000-0000B6130000}"/>
    <cellStyle name="Normal 2 2 6 26" xfId="2673" xr:uid="{00000000-0005-0000-0000-0000B7130000}"/>
    <cellStyle name="Normal 2 2 6 27" xfId="2674" xr:uid="{00000000-0005-0000-0000-0000B8130000}"/>
    <cellStyle name="Normal 2 2 6 28" xfId="2675" xr:uid="{00000000-0005-0000-0000-0000B9130000}"/>
    <cellStyle name="Normal 2 2 6 29" xfId="2676" xr:uid="{00000000-0005-0000-0000-0000BA130000}"/>
    <cellStyle name="Normal 2 2 6 3" xfId="2677" xr:uid="{00000000-0005-0000-0000-0000BB130000}"/>
    <cellStyle name="Normal 2 2 6 30" xfId="2678" xr:uid="{00000000-0005-0000-0000-0000BC130000}"/>
    <cellStyle name="Normal 2 2 6 31" xfId="2679" xr:uid="{00000000-0005-0000-0000-0000BD130000}"/>
    <cellStyle name="Normal 2 2 6 32" xfId="2680" xr:uid="{00000000-0005-0000-0000-0000BE130000}"/>
    <cellStyle name="Normal 2 2 6 33" xfId="2681" xr:uid="{00000000-0005-0000-0000-0000BF130000}"/>
    <cellStyle name="Normal 2 2 6 34" xfId="2682" xr:uid="{00000000-0005-0000-0000-0000C0130000}"/>
    <cellStyle name="Normal 2 2 6 35" xfId="2683" xr:uid="{00000000-0005-0000-0000-0000C1130000}"/>
    <cellStyle name="Normal 2 2 6 36" xfId="2684" xr:uid="{00000000-0005-0000-0000-0000C2130000}"/>
    <cellStyle name="Normal 2 2 6 37" xfId="2685" xr:uid="{00000000-0005-0000-0000-0000C3130000}"/>
    <cellStyle name="Normal 2 2 6 38" xfId="2686" xr:uid="{00000000-0005-0000-0000-0000C4130000}"/>
    <cellStyle name="Normal 2 2 6 39" xfId="2687" xr:uid="{00000000-0005-0000-0000-0000C5130000}"/>
    <cellStyle name="Normal 2 2 6 4" xfId="2688" xr:uid="{00000000-0005-0000-0000-0000C6130000}"/>
    <cellStyle name="Normal 2 2 6 40" xfId="2689" xr:uid="{00000000-0005-0000-0000-0000C7130000}"/>
    <cellStyle name="Normal 2 2 6 41" xfId="2690" xr:uid="{00000000-0005-0000-0000-0000C8130000}"/>
    <cellStyle name="Normal 2 2 6 42" xfId="2691" xr:uid="{00000000-0005-0000-0000-0000C9130000}"/>
    <cellStyle name="Normal 2 2 6 43" xfId="2692" xr:uid="{00000000-0005-0000-0000-0000CA130000}"/>
    <cellStyle name="Normal 2 2 6 44" xfId="2693" xr:uid="{00000000-0005-0000-0000-0000CB130000}"/>
    <cellStyle name="Normal 2 2 6 45" xfId="2694" xr:uid="{00000000-0005-0000-0000-0000CC130000}"/>
    <cellStyle name="Normal 2 2 6 5" xfId="2695" xr:uid="{00000000-0005-0000-0000-0000CD130000}"/>
    <cellStyle name="Normal 2 2 6 6" xfId="2696" xr:uid="{00000000-0005-0000-0000-0000CE130000}"/>
    <cellStyle name="Normal 2 2 6 7" xfId="2697" xr:uid="{00000000-0005-0000-0000-0000CF130000}"/>
    <cellStyle name="Normal 2 2 6 8" xfId="2698" xr:uid="{00000000-0005-0000-0000-0000D0130000}"/>
    <cellStyle name="Normal 2 2 6 9" xfId="2699" xr:uid="{00000000-0005-0000-0000-0000D1130000}"/>
    <cellStyle name="Normal 2 2 7" xfId="2700" xr:uid="{00000000-0005-0000-0000-0000D2130000}"/>
    <cellStyle name="Normal 2 2 7 2" xfId="6347" xr:uid="{00000000-0005-0000-0000-0000D3130000}"/>
    <cellStyle name="Normal 2 2 7 2 2" xfId="9886" xr:uid="{00000000-0005-0000-0000-0000D4130000}"/>
    <cellStyle name="Normal 2 2 7 2 2 2" xfId="13370" xr:uid="{00000000-0005-0000-0000-0000D5130000}"/>
    <cellStyle name="Normal 2 2 7 2 2 3" xfId="13371" xr:uid="{00000000-0005-0000-0000-0000D6130000}"/>
    <cellStyle name="Normal 2 2 7 2 3" xfId="13372" xr:uid="{00000000-0005-0000-0000-0000D7130000}"/>
    <cellStyle name="Normal 2 2 7 2 4" xfId="13373" xr:uid="{00000000-0005-0000-0000-0000D8130000}"/>
    <cellStyle name="Normal 2 2 7 3" xfId="8124" xr:uid="{00000000-0005-0000-0000-0000D9130000}"/>
    <cellStyle name="Normal 2 2 7 3 2" xfId="13374" xr:uid="{00000000-0005-0000-0000-0000DA130000}"/>
    <cellStyle name="Normal 2 2 7 3 2 2" xfId="13375" xr:uid="{00000000-0005-0000-0000-0000DB130000}"/>
    <cellStyle name="Normal 2 2 7 3 3" xfId="13376" xr:uid="{00000000-0005-0000-0000-0000DC130000}"/>
    <cellStyle name="Normal 2 2 7 3 4" xfId="13377" xr:uid="{00000000-0005-0000-0000-0000DD130000}"/>
    <cellStyle name="Normal 2 2 7 4" xfId="13378" xr:uid="{00000000-0005-0000-0000-0000DE130000}"/>
    <cellStyle name="Normal 2 2 7 4 2" xfId="13379" xr:uid="{00000000-0005-0000-0000-0000DF130000}"/>
    <cellStyle name="Normal 2 2 7 5" xfId="13380" xr:uid="{00000000-0005-0000-0000-0000E0130000}"/>
    <cellStyle name="Normal 2 2 7 6" xfId="13381" xr:uid="{00000000-0005-0000-0000-0000E1130000}"/>
    <cellStyle name="Normal 2 2 8" xfId="2701" xr:uid="{00000000-0005-0000-0000-0000E2130000}"/>
    <cellStyle name="Normal 2 2 8 2" xfId="6348" xr:uid="{00000000-0005-0000-0000-0000E3130000}"/>
    <cellStyle name="Normal 2 2 8 2 2" xfId="9887" xr:uid="{00000000-0005-0000-0000-0000E4130000}"/>
    <cellStyle name="Normal 2 2 8 2 2 2" xfId="13382" xr:uid="{00000000-0005-0000-0000-0000E5130000}"/>
    <cellStyle name="Normal 2 2 8 2 2 3" xfId="13383" xr:uid="{00000000-0005-0000-0000-0000E6130000}"/>
    <cellStyle name="Normal 2 2 8 2 3" xfId="13384" xr:uid="{00000000-0005-0000-0000-0000E7130000}"/>
    <cellStyle name="Normal 2 2 8 2 4" xfId="13385" xr:uid="{00000000-0005-0000-0000-0000E8130000}"/>
    <cellStyle name="Normal 2 2 8 3" xfId="8125" xr:uid="{00000000-0005-0000-0000-0000E9130000}"/>
    <cellStyle name="Normal 2 2 8 3 2" xfId="13386" xr:uid="{00000000-0005-0000-0000-0000EA130000}"/>
    <cellStyle name="Normal 2 2 8 3 2 2" xfId="13387" xr:uid="{00000000-0005-0000-0000-0000EB130000}"/>
    <cellStyle name="Normal 2 2 8 3 3" xfId="13388" xr:uid="{00000000-0005-0000-0000-0000EC130000}"/>
    <cellStyle name="Normal 2 2 8 3 4" xfId="13389" xr:uid="{00000000-0005-0000-0000-0000ED130000}"/>
    <cellStyle name="Normal 2 2 8 4" xfId="13390" xr:uid="{00000000-0005-0000-0000-0000EE130000}"/>
    <cellStyle name="Normal 2 2 8 4 2" xfId="13391" xr:uid="{00000000-0005-0000-0000-0000EF130000}"/>
    <cellStyle name="Normal 2 2 8 5" xfId="13392" xr:uid="{00000000-0005-0000-0000-0000F0130000}"/>
    <cellStyle name="Normal 2 2 8 6" xfId="13393" xr:uid="{00000000-0005-0000-0000-0000F1130000}"/>
    <cellStyle name="Normal 2 2 9" xfId="2702" xr:uid="{00000000-0005-0000-0000-0000F2130000}"/>
    <cellStyle name="Normal 2 2 9 2" xfId="6349" xr:uid="{00000000-0005-0000-0000-0000F3130000}"/>
    <cellStyle name="Normal 2 2 9 2 2" xfId="9888" xr:uid="{00000000-0005-0000-0000-0000F4130000}"/>
    <cellStyle name="Normal 2 2 9 2 2 2" xfId="13394" xr:uid="{00000000-0005-0000-0000-0000F5130000}"/>
    <cellStyle name="Normal 2 2 9 2 2 3" xfId="13395" xr:uid="{00000000-0005-0000-0000-0000F6130000}"/>
    <cellStyle name="Normal 2 2 9 2 3" xfId="13396" xr:uid="{00000000-0005-0000-0000-0000F7130000}"/>
    <cellStyle name="Normal 2 2 9 2 4" xfId="13397" xr:uid="{00000000-0005-0000-0000-0000F8130000}"/>
    <cellStyle name="Normal 2 2 9 3" xfId="8126" xr:uid="{00000000-0005-0000-0000-0000F9130000}"/>
    <cellStyle name="Normal 2 2 9 3 2" xfId="13398" xr:uid="{00000000-0005-0000-0000-0000FA130000}"/>
    <cellStyle name="Normal 2 2 9 3 2 2" xfId="13399" xr:uid="{00000000-0005-0000-0000-0000FB130000}"/>
    <cellStyle name="Normal 2 2 9 3 3" xfId="13400" xr:uid="{00000000-0005-0000-0000-0000FC130000}"/>
    <cellStyle name="Normal 2 2 9 3 4" xfId="13401" xr:uid="{00000000-0005-0000-0000-0000FD130000}"/>
    <cellStyle name="Normal 2 2 9 4" xfId="13402" xr:uid="{00000000-0005-0000-0000-0000FE130000}"/>
    <cellStyle name="Normal 2 2 9 4 2" xfId="13403" xr:uid="{00000000-0005-0000-0000-0000FF130000}"/>
    <cellStyle name="Normal 2 2 9 5" xfId="13404" xr:uid="{00000000-0005-0000-0000-000000140000}"/>
    <cellStyle name="Normal 2 2 9 6" xfId="13405" xr:uid="{00000000-0005-0000-0000-000001140000}"/>
    <cellStyle name="Normal 2 20" xfId="13406" xr:uid="{00000000-0005-0000-0000-000002140000}"/>
    <cellStyle name="Normal 2 3" xfId="90" xr:uid="{00000000-0005-0000-0000-000003140000}"/>
    <cellStyle name="Normal 2 3 1" xfId="13407" xr:uid="{00000000-0005-0000-0000-000004140000}"/>
    <cellStyle name="Normal 2 3 10" xfId="2703" xr:uid="{00000000-0005-0000-0000-000005140000}"/>
    <cellStyle name="Normal 2 3 11" xfId="2704" xr:uid="{00000000-0005-0000-0000-000006140000}"/>
    <cellStyle name="Normal 2 3 12" xfId="2705" xr:uid="{00000000-0005-0000-0000-000007140000}"/>
    <cellStyle name="Normal 2 3 13" xfId="2706" xr:uid="{00000000-0005-0000-0000-000008140000}"/>
    <cellStyle name="Normal 2 3 14" xfId="2707" xr:uid="{00000000-0005-0000-0000-000009140000}"/>
    <cellStyle name="Normal 2 3 15" xfId="2708" xr:uid="{00000000-0005-0000-0000-00000A140000}"/>
    <cellStyle name="Normal 2 3 16" xfId="2709" xr:uid="{00000000-0005-0000-0000-00000B140000}"/>
    <cellStyle name="Normal 2 3 17" xfId="2710" xr:uid="{00000000-0005-0000-0000-00000C140000}"/>
    <cellStyle name="Normal 2 3 18" xfId="2711" xr:uid="{00000000-0005-0000-0000-00000D140000}"/>
    <cellStyle name="Normal 2 3 19" xfId="2712" xr:uid="{00000000-0005-0000-0000-00000E140000}"/>
    <cellStyle name="Normal 2 3 2" xfId="2713" xr:uid="{00000000-0005-0000-0000-00000F140000}"/>
    <cellStyle name="Normal 2 3 2 2" xfId="6350" xr:uid="{00000000-0005-0000-0000-000010140000}"/>
    <cellStyle name="Normal 2 3 2 2 2" xfId="9889" xr:uid="{00000000-0005-0000-0000-000011140000}"/>
    <cellStyle name="Normal 2 3 2 2 2 2" xfId="13408" xr:uid="{00000000-0005-0000-0000-000012140000}"/>
    <cellStyle name="Normal 2 3 2 2 2 3" xfId="13409" xr:uid="{00000000-0005-0000-0000-000013140000}"/>
    <cellStyle name="Normal 2 3 2 2 3" xfId="13410" xr:uid="{00000000-0005-0000-0000-000014140000}"/>
    <cellStyle name="Normal 2 3 2 2 4" xfId="13411" xr:uid="{00000000-0005-0000-0000-000015140000}"/>
    <cellStyle name="Normal 2 3 2 3" xfId="8127" xr:uid="{00000000-0005-0000-0000-000016140000}"/>
    <cellStyle name="Normal 2 3 2 3 2" xfId="13412" xr:uid="{00000000-0005-0000-0000-000017140000}"/>
    <cellStyle name="Normal 2 3 2 3 2 2" xfId="13413" xr:uid="{00000000-0005-0000-0000-000018140000}"/>
    <cellStyle name="Normal 2 3 2 3 3" xfId="13414" xr:uid="{00000000-0005-0000-0000-000019140000}"/>
    <cellStyle name="Normal 2 3 2 3 4" xfId="13415" xr:uid="{00000000-0005-0000-0000-00001A140000}"/>
    <cellStyle name="Normal 2 3 2 4" xfId="13416" xr:uid="{00000000-0005-0000-0000-00001B140000}"/>
    <cellStyle name="Normal 2 3 2 4 2" xfId="13417" xr:uid="{00000000-0005-0000-0000-00001C140000}"/>
    <cellStyle name="Normal 2 3 2 5" xfId="13418" xr:uid="{00000000-0005-0000-0000-00001D140000}"/>
    <cellStyle name="Normal 2 3 2 6" xfId="13419" xr:uid="{00000000-0005-0000-0000-00001E140000}"/>
    <cellStyle name="Normal 2 3 20" xfId="2714" xr:uid="{00000000-0005-0000-0000-00001F140000}"/>
    <cellStyle name="Normal 2 3 21" xfId="2715" xr:uid="{00000000-0005-0000-0000-000020140000}"/>
    <cellStyle name="Normal 2 3 22" xfId="2716" xr:uid="{00000000-0005-0000-0000-000021140000}"/>
    <cellStyle name="Normal 2 3 23" xfId="2717" xr:uid="{00000000-0005-0000-0000-000022140000}"/>
    <cellStyle name="Normal 2 3 24" xfId="2718" xr:uid="{00000000-0005-0000-0000-000023140000}"/>
    <cellStyle name="Normal 2 3 25" xfId="2719" xr:uid="{00000000-0005-0000-0000-000024140000}"/>
    <cellStyle name="Normal 2 3 26" xfId="2720" xr:uid="{00000000-0005-0000-0000-000025140000}"/>
    <cellStyle name="Normal 2 3 27" xfId="2721" xr:uid="{00000000-0005-0000-0000-000026140000}"/>
    <cellStyle name="Normal 2 3 28" xfId="2722" xr:uid="{00000000-0005-0000-0000-000027140000}"/>
    <cellStyle name="Normal 2 3 29" xfId="2723" xr:uid="{00000000-0005-0000-0000-000028140000}"/>
    <cellStyle name="Normal 2 3 3" xfId="2724" xr:uid="{00000000-0005-0000-0000-000029140000}"/>
    <cellStyle name="Normal 2 3 30" xfId="2725" xr:uid="{00000000-0005-0000-0000-00002A140000}"/>
    <cellStyle name="Normal 2 3 31" xfId="2726" xr:uid="{00000000-0005-0000-0000-00002B140000}"/>
    <cellStyle name="Normal 2 3 32" xfId="2727" xr:uid="{00000000-0005-0000-0000-00002C140000}"/>
    <cellStyle name="Normal 2 3 33" xfId="2728" xr:uid="{00000000-0005-0000-0000-00002D140000}"/>
    <cellStyle name="Normal 2 3 34" xfId="2729" xr:uid="{00000000-0005-0000-0000-00002E140000}"/>
    <cellStyle name="Normal 2 3 35" xfId="2730" xr:uid="{00000000-0005-0000-0000-00002F140000}"/>
    <cellStyle name="Normal 2 3 36" xfId="2731" xr:uid="{00000000-0005-0000-0000-000030140000}"/>
    <cellStyle name="Normal 2 3 37" xfId="2732" xr:uid="{00000000-0005-0000-0000-000031140000}"/>
    <cellStyle name="Normal 2 3 38" xfId="2733" xr:uid="{00000000-0005-0000-0000-000032140000}"/>
    <cellStyle name="Normal 2 3 39" xfId="2734" xr:uid="{00000000-0005-0000-0000-000033140000}"/>
    <cellStyle name="Normal 2 3 4" xfId="2735" xr:uid="{00000000-0005-0000-0000-000034140000}"/>
    <cellStyle name="Normal 2 3 40" xfId="2736" xr:uid="{00000000-0005-0000-0000-000035140000}"/>
    <cellStyle name="Normal 2 3 41" xfId="2737" xr:uid="{00000000-0005-0000-0000-000036140000}"/>
    <cellStyle name="Normal 2 3 42" xfId="2738" xr:uid="{00000000-0005-0000-0000-000037140000}"/>
    <cellStyle name="Normal 2 3 43" xfId="2739" xr:uid="{00000000-0005-0000-0000-000038140000}"/>
    <cellStyle name="Normal 2 3 44" xfId="2740" xr:uid="{00000000-0005-0000-0000-000039140000}"/>
    <cellStyle name="Normal 2 3 45" xfId="2741" xr:uid="{00000000-0005-0000-0000-00003A140000}"/>
    <cellStyle name="Normal 2 3 46" xfId="2742" xr:uid="{00000000-0005-0000-0000-00003B140000}"/>
    <cellStyle name="Normal 2 3 47" xfId="2743" xr:uid="{00000000-0005-0000-0000-00003C140000}"/>
    <cellStyle name="Normal 2 3 5" xfId="2744" xr:uid="{00000000-0005-0000-0000-00003D140000}"/>
    <cellStyle name="Normal 2 3 6" xfId="2745" xr:uid="{00000000-0005-0000-0000-00003E140000}"/>
    <cellStyle name="Normal 2 3 7" xfId="2746" xr:uid="{00000000-0005-0000-0000-00003F140000}"/>
    <cellStyle name="Normal 2 3 8" xfId="2747" xr:uid="{00000000-0005-0000-0000-000040140000}"/>
    <cellStyle name="Normal 2 3 9" xfId="2748" xr:uid="{00000000-0005-0000-0000-000041140000}"/>
    <cellStyle name="Normal 2 4" xfId="2749" xr:uid="{00000000-0005-0000-0000-000042140000}"/>
    <cellStyle name="Normal 2 4 1" xfId="13420" xr:uid="{00000000-0005-0000-0000-000043140000}"/>
    <cellStyle name="Normal 2 4 2" xfId="6224" xr:uid="{00000000-0005-0000-0000-000044140000}"/>
    <cellStyle name="Normal 2 4 3" xfId="6351" xr:uid="{00000000-0005-0000-0000-000045140000}"/>
    <cellStyle name="Normal 2 4 3 2" xfId="9890" xr:uid="{00000000-0005-0000-0000-000046140000}"/>
    <cellStyle name="Normal 2 4 3 2 2" xfId="13421" xr:uid="{00000000-0005-0000-0000-000047140000}"/>
    <cellStyle name="Normal 2 4 3 2 3" xfId="13422" xr:uid="{00000000-0005-0000-0000-000048140000}"/>
    <cellStyle name="Normal 2 4 3 3" xfId="13423" xr:uid="{00000000-0005-0000-0000-000049140000}"/>
    <cellStyle name="Normal 2 4 3 4" xfId="13424" xr:uid="{00000000-0005-0000-0000-00004A140000}"/>
    <cellStyle name="Normal 2 4 4" xfId="8128" xr:uid="{00000000-0005-0000-0000-00004B140000}"/>
    <cellStyle name="Normal 2 4 4 2" xfId="13425" xr:uid="{00000000-0005-0000-0000-00004C140000}"/>
    <cellStyle name="Normal 2 4 4 2 2" xfId="13426" xr:uid="{00000000-0005-0000-0000-00004D140000}"/>
    <cellStyle name="Normal 2 4 4 3" xfId="13427" xr:uid="{00000000-0005-0000-0000-00004E140000}"/>
    <cellStyle name="Normal 2 4 4 4" xfId="13428" xr:uid="{00000000-0005-0000-0000-00004F140000}"/>
    <cellStyle name="Normal 2 4 5" xfId="13429" xr:uid="{00000000-0005-0000-0000-000050140000}"/>
    <cellStyle name="Normal 2 4 5 2" xfId="13430" xr:uid="{00000000-0005-0000-0000-000051140000}"/>
    <cellStyle name="Normal 2 4 6" xfId="13431" xr:uid="{00000000-0005-0000-0000-000052140000}"/>
    <cellStyle name="Normal 2 4 7" xfId="13432" xr:uid="{00000000-0005-0000-0000-000053140000}"/>
    <cellStyle name="Normal 2 5" xfId="2750" xr:uid="{00000000-0005-0000-0000-000054140000}"/>
    <cellStyle name="Normal 2 5 1" xfId="13433" xr:uid="{00000000-0005-0000-0000-000055140000}"/>
    <cellStyle name="Normal 2 5 2" xfId="2751" xr:uid="{00000000-0005-0000-0000-000056140000}"/>
    <cellStyle name="Normal 2 5 2 2" xfId="2752" xr:uid="{00000000-0005-0000-0000-000057140000}"/>
    <cellStyle name="Normal 2 5 2 2 10" xfId="2753" xr:uid="{00000000-0005-0000-0000-000058140000}"/>
    <cellStyle name="Normal 2 5 2 2 11" xfId="2754" xr:uid="{00000000-0005-0000-0000-000059140000}"/>
    <cellStyle name="Normal 2 5 2 2 12" xfId="2755" xr:uid="{00000000-0005-0000-0000-00005A140000}"/>
    <cellStyle name="Normal 2 5 2 2 13" xfId="2756" xr:uid="{00000000-0005-0000-0000-00005B140000}"/>
    <cellStyle name="Normal 2 5 2 2 14" xfId="2757" xr:uid="{00000000-0005-0000-0000-00005C140000}"/>
    <cellStyle name="Normal 2 5 2 2 15" xfId="2758" xr:uid="{00000000-0005-0000-0000-00005D140000}"/>
    <cellStyle name="Normal 2 5 2 2 16" xfId="2759" xr:uid="{00000000-0005-0000-0000-00005E140000}"/>
    <cellStyle name="Normal 2 5 2 2 17" xfId="2760" xr:uid="{00000000-0005-0000-0000-00005F140000}"/>
    <cellStyle name="Normal 2 5 2 2 18" xfId="2761" xr:uid="{00000000-0005-0000-0000-000060140000}"/>
    <cellStyle name="Normal 2 5 2 2 19" xfId="2762" xr:uid="{00000000-0005-0000-0000-000061140000}"/>
    <cellStyle name="Normal 2 5 2 2 2" xfId="2763" xr:uid="{00000000-0005-0000-0000-000062140000}"/>
    <cellStyle name="Normal 2 5 2 2 20" xfId="2764" xr:uid="{00000000-0005-0000-0000-000063140000}"/>
    <cellStyle name="Normal 2 5 2 2 21" xfId="2765" xr:uid="{00000000-0005-0000-0000-000064140000}"/>
    <cellStyle name="Normal 2 5 2 2 22" xfId="2766" xr:uid="{00000000-0005-0000-0000-000065140000}"/>
    <cellStyle name="Normal 2 5 2 2 23" xfId="2767" xr:uid="{00000000-0005-0000-0000-000066140000}"/>
    <cellStyle name="Normal 2 5 2 2 24" xfId="2768" xr:uid="{00000000-0005-0000-0000-000067140000}"/>
    <cellStyle name="Normal 2 5 2 2 25" xfId="2769" xr:uid="{00000000-0005-0000-0000-000068140000}"/>
    <cellStyle name="Normal 2 5 2 2 26" xfId="2770" xr:uid="{00000000-0005-0000-0000-000069140000}"/>
    <cellStyle name="Normal 2 5 2 2 27" xfId="2771" xr:uid="{00000000-0005-0000-0000-00006A140000}"/>
    <cellStyle name="Normal 2 5 2 2 28" xfId="2772" xr:uid="{00000000-0005-0000-0000-00006B140000}"/>
    <cellStyle name="Normal 2 5 2 2 29" xfId="2773" xr:uid="{00000000-0005-0000-0000-00006C140000}"/>
    <cellStyle name="Normal 2 5 2 2 3" xfId="2774" xr:uid="{00000000-0005-0000-0000-00006D140000}"/>
    <cellStyle name="Normal 2 5 2 2 30" xfId="2775" xr:uid="{00000000-0005-0000-0000-00006E140000}"/>
    <cellStyle name="Normal 2 5 2 2 31" xfId="2776" xr:uid="{00000000-0005-0000-0000-00006F140000}"/>
    <cellStyle name="Normal 2 5 2 2 32" xfId="2777" xr:uid="{00000000-0005-0000-0000-000070140000}"/>
    <cellStyle name="Normal 2 5 2 2 33" xfId="2778" xr:uid="{00000000-0005-0000-0000-000071140000}"/>
    <cellStyle name="Normal 2 5 2 2 34" xfId="2779" xr:uid="{00000000-0005-0000-0000-000072140000}"/>
    <cellStyle name="Normal 2 5 2 2 35" xfId="2780" xr:uid="{00000000-0005-0000-0000-000073140000}"/>
    <cellStyle name="Normal 2 5 2 2 36" xfId="2781" xr:uid="{00000000-0005-0000-0000-000074140000}"/>
    <cellStyle name="Normal 2 5 2 2 37" xfId="2782" xr:uid="{00000000-0005-0000-0000-000075140000}"/>
    <cellStyle name="Normal 2 5 2 2 38" xfId="2783" xr:uid="{00000000-0005-0000-0000-000076140000}"/>
    <cellStyle name="Normal 2 5 2 2 39" xfId="2784" xr:uid="{00000000-0005-0000-0000-000077140000}"/>
    <cellStyle name="Normal 2 5 2 2 4" xfId="2785" xr:uid="{00000000-0005-0000-0000-000078140000}"/>
    <cellStyle name="Normal 2 5 2 2 40" xfId="2786" xr:uid="{00000000-0005-0000-0000-000079140000}"/>
    <cellStyle name="Normal 2 5 2 2 41" xfId="2787" xr:uid="{00000000-0005-0000-0000-00007A140000}"/>
    <cellStyle name="Normal 2 5 2 2 42" xfId="2788" xr:uid="{00000000-0005-0000-0000-00007B140000}"/>
    <cellStyle name="Normal 2 5 2 2 43" xfId="2789" xr:uid="{00000000-0005-0000-0000-00007C140000}"/>
    <cellStyle name="Normal 2 5 2 2 44" xfId="2790" xr:uid="{00000000-0005-0000-0000-00007D140000}"/>
    <cellStyle name="Normal 2 5 2 2 45" xfId="2791" xr:uid="{00000000-0005-0000-0000-00007E140000}"/>
    <cellStyle name="Normal 2 5 2 2 5" xfId="2792" xr:uid="{00000000-0005-0000-0000-00007F140000}"/>
    <cellStyle name="Normal 2 5 2 2 6" xfId="2793" xr:uid="{00000000-0005-0000-0000-000080140000}"/>
    <cellStyle name="Normal 2 5 2 2 7" xfId="2794" xr:uid="{00000000-0005-0000-0000-000081140000}"/>
    <cellStyle name="Normal 2 5 2 2 8" xfId="2795" xr:uid="{00000000-0005-0000-0000-000082140000}"/>
    <cellStyle name="Normal 2 5 2 2 9" xfId="2796" xr:uid="{00000000-0005-0000-0000-000083140000}"/>
    <cellStyle name="Normal 2 5 2 3" xfId="2797" xr:uid="{00000000-0005-0000-0000-000084140000}"/>
    <cellStyle name="Normal 2 5 2 3 10" xfId="2798" xr:uid="{00000000-0005-0000-0000-000085140000}"/>
    <cellStyle name="Normal 2 5 2 3 11" xfId="2799" xr:uid="{00000000-0005-0000-0000-000086140000}"/>
    <cellStyle name="Normal 2 5 2 3 12" xfId="2800" xr:uid="{00000000-0005-0000-0000-000087140000}"/>
    <cellStyle name="Normal 2 5 2 3 13" xfId="2801" xr:uid="{00000000-0005-0000-0000-000088140000}"/>
    <cellStyle name="Normal 2 5 2 3 14" xfId="2802" xr:uid="{00000000-0005-0000-0000-000089140000}"/>
    <cellStyle name="Normal 2 5 2 3 15" xfId="2803" xr:uid="{00000000-0005-0000-0000-00008A140000}"/>
    <cellStyle name="Normal 2 5 2 3 16" xfId="2804" xr:uid="{00000000-0005-0000-0000-00008B140000}"/>
    <cellStyle name="Normal 2 5 2 3 17" xfId="2805" xr:uid="{00000000-0005-0000-0000-00008C140000}"/>
    <cellStyle name="Normal 2 5 2 3 18" xfId="2806" xr:uid="{00000000-0005-0000-0000-00008D140000}"/>
    <cellStyle name="Normal 2 5 2 3 19" xfId="2807" xr:uid="{00000000-0005-0000-0000-00008E140000}"/>
    <cellStyle name="Normal 2 5 2 3 2" xfId="2808" xr:uid="{00000000-0005-0000-0000-00008F140000}"/>
    <cellStyle name="Normal 2 5 2 3 20" xfId="2809" xr:uid="{00000000-0005-0000-0000-000090140000}"/>
    <cellStyle name="Normal 2 5 2 3 21" xfId="2810" xr:uid="{00000000-0005-0000-0000-000091140000}"/>
    <cellStyle name="Normal 2 5 2 3 22" xfId="2811" xr:uid="{00000000-0005-0000-0000-000092140000}"/>
    <cellStyle name="Normal 2 5 2 3 23" xfId="2812" xr:uid="{00000000-0005-0000-0000-000093140000}"/>
    <cellStyle name="Normal 2 5 2 3 24" xfId="2813" xr:uid="{00000000-0005-0000-0000-000094140000}"/>
    <cellStyle name="Normal 2 5 2 3 25" xfId="2814" xr:uid="{00000000-0005-0000-0000-000095140000}"/>
    <cellStyle name="Normal 2 5 2 3 26" xfId="2815" xr:uid="{00000000-0005-0000-0000-000096140000}"/>
    <cellStyle name="Normal 2 5 2 3 27" xfId="2816" xr:uid="{00000000-0005-0000-0000-000097140000}"/>
    <cellStyle name="Normal 2 5 2 3 28" xfId="2817" xr:uid="{00000000-0005-0000-0000-000098140000}"/>
    <cellStyle name="Normal 2 5 2 3 29" xfId="2818" xr:uid="{00000000-0005-0000-0000-000099140000}"/>
    <cellStyle name="Normal 2 5 2 3 3" xfId="2819" xr:uid="{00000000-0005-0000-0000-00009A140000}"/>
    <cellStyle name="Normal 2 5 2 3 30" xfId="2820" xr:uid="{00000000-0005-0000-0000-00009B140000}"/>
    <cellStyle name="Normal 2 5 2 3 31" xfId="2821" xr:uid="{00000000-0005-0000-0000-00009C140000}"/>
    <cellStyle name="Normal 2 5 2 3 32" xfId="2822" xr:uid="{00000000-0005-0000-0000-00009D140000}"/>
    <cellStyle name="Normal 2 5 2 3 33" xfId="2823" xr:uid="{00000000-0005-0000-0000-00009E140000}"/>
    <cellStyle name="Normal 2 5 2 3 34" xfId="2824" xr:uid="{00000000-0005-0000-0000-00009F140000}"/>
    <cellStyle name="Normal 2 5 2 3 35" xfId="2825" xr:uid="{00000000-0005-0000-0000-0000A0140000}"/>
    <cellStyle name="Normal 2 5 2 3 36" xfId="2826" xr:uid="{00000000-0005-0000-0000-0000A1140000}"/>
    <cellStyle name="Normal 2 5 2 3 37" xfId="2827" xr:uid="{00000000-0005-0000-0000-0000A2140000}"/>
    <cellStyle name="Normal 2 5 2 3 38" xfId="2828" xr:uid="{00000000-0005-0000-0000-0000A3140000}"/>
    <cellStyle name="Normal 2 5 2 3 39" xfId="2829" xr:uid="{00000000-0005-0000-0000-0000A4140000}"/>
    <cellStyle name="Normal 2 5 2 3 4" xfId="2830" xr:uid="{00000000-0005-0000-0000-0000A5140000}"/>
    <cellStyle name="Normal 2 5 2 3 40" xfId="2831" xr:uid="{00000000-0005-0000-0000-0000A6140000}"/>
    <cellStyle name="Normal 2 5 2 3 41" xfId="2832" xr:uid="{00000000-0005-0000-0000-0000A7140000}"/>
    <cellStyle name="Normal 2 5 2 3 42" xfId="2833" xr:uid="{00000000-0005-0000-0000-0000A8140000}"/>
    <cellStyle name="Normal 2 5 2 3 43" xfId="2834" xr:uid="{00000000-0005-0000-0000-0000A9140000}"/>
    <cellStyle name="Normal 2 5 2 3 44" xfId="2835" xr:uid="{00000000-0005-0000-0000-0000AA140000}"/>
    <cellStyle name="Normal 2 5 2 3 45" xfId="2836" xr:uid="{00000000-0005-0000-0000-0000AB140000}"/>
    <cellStyle name="Normal 2 5 2 3 5" xfId="2837" xr:uid="{00000000-0005-0000-0000-0000AC140000}"/>
    <cellStyle name="Normal 2 5 2 3 6" xfId="2838" xr:uid="{00000000-0005-0000-0000-0000AD140000}"/>
    <cellStyle name="Normal 2 5 2 3 7" xfId="2839" xr:uid="{00000000-0005-0000-0000-0000AE140000}"/>
    <cellStyle name="Normal 2 5 2 3 8" xfId="2840" xr:uid="{00000000-0005-0000-0000-0000AF140000}"/>
    <cellStyle name="Normal 2 5 2 3 9" xfId="2841" xr:uid="{00000000-0005-0000-0000-0000B0140000}"/>
    <cellStyle name="Normal 2 5 3" xfId="6352" xr:uid="{00000000-0005-0000-0000-0000B1140000}"/>
    <cellStyle name="Normal 2 5 3 2" xfId="9891" xr:uid="{00000000-0005-0000-0000-0000B2140000}"/>
    <cellStyle name="Normal 2 5 3 2 2" xfId="13434" xr:uid="{00000000-0005-0000-0000-0000B3140000}"/>
    <cellStyle name="Normal 2 5 3 2 3" xfId="13435" xr:uid="{00000000-0005-0000-0000-0000B4140000}"/>
    <cellStyle name="Normal 2 5 3 3" xfId="13436" xr:uid="{00000000-0005-0000-0000-0000B5140000}"/>
    <cellStyle name="Normal 2 5 3 4" xfId="13437" xr:uid="{00000000-0005-0000-0000-0000B6140000}"/>
    <cellStyle name="Normal 2 5 4" xfId="8129" xr:uid="{00000000-0005-0000-0000-0000B7140000}"/>
    <cellStyle name="Normal 2 5 4 2" xfId="13438" xr:uid="{00000000-0005-0000-0000-0000B8140000}"/>
    <cellStyle name="Normal 2 5 4 2 2" xfId="13439" xr:uid="{00000000-0005-0000-0000-0000B9140000}"/>
    <cellStyle name="Normal 2 5 4 3" xfId="13440" xr:uid="{00000000-0005-0000-0000-0000BA140000}"/>
    <cellStyle name="Normal 2 5 4 4" xfId="13441" xr:uid="{00000000-0005-0000-0000-0000BB140000}"/>
    <cellStyle name="Normal 2 5 5" xfId="13442" xr:uid="{00000000-0005-0000-0000-0000BC140000}"/>
    <cellStyle name="Normal 2 5 5 2" xfId="13443" xr:uid="{00000000-0005-0000-0000-0000BD140000}"/>
    <cellStyle name="Normal 2 5 6" xfId="13444" xr:uid="{00000000-0005-0000-0000-0000BE140000}"/>
    <cellStyle name="Normal 2 5 7" xfId="13445" xr:uid="{00000000-0005-0000-0000-0000BF140000}"/>
    <cellStyle name="Normal 2 6" xfId="2842" xr:uid="{00000000-0005-0000-0000-0000C0140000}"/>
    <cellStyle name="Normal 2 6 1" xfId="13446" xr:uid="{00000000-0005-0000-0000-0000C1140000}"/>
    <cellStyle name="Normal 2 6 2" xfId="6225" xr:uid="{00000000-0005-0000-0000-0000C2140000}"/>
    <cellStyle name="Normal 2 6 3" xfId="6353" xr:uid="{00000000-0005-0000-0000-0000C3140000}"/>
    <cellStyle name="Normal 2 6 3 2" xfId="9892" xr:uid="{00000000-0005-0000-0000-0000C4140000}"/>
    <cellStyle name="Normal 2 6 3 2 2" xfId="13447" xr:uid="{00000000-0005-0000-0000-0000C5140000}"/>
    <cellStyle name="Normal 2 6 3 2 3" xfId="13448" xr:uid="{00000000-0005-0000-0000-0000C6140000}"/>
    <cellStyle name="Normal 2 6 3 3" xfId="13449" xr:uid="{00000000-0005-0000-0000-0000C7140000}"/>
    <cellStyle name="Normal 2 6 3 4" xfId="13450" xr:uid="{00000000-0005-0000-0000-0000C8140000}"/>
    <cellStyle name="Normal 2 6 4" xfId="8130" xr:uid="{00000000-0005-0000-0000-0000C9140000}"/>
    <cellStyle name="Normal 2 6 4 2" xfId="13451" xr:uid="{00000000-0005-0000-0000-0000CA140000}"/>
    <cellStyle name="Normal 2 6 4 2 2" xfId="13452" xr:uid="{00000000-0005-0000-0000-0000CB140000}"/>
    <cellStyle name="Normal 2 6 4 3" xfId="13453" xr:uid="{00000000-0005-0000-0000-0000CC140000}"/>
    <cellStyle name="Normal 2 6 4 4" xfId="13454" xr:uid="{00000000-0005-0000-0000-0000CD140000}"/>
    <cellStyle name="Normal 2 6 5" xfId="13455" xr:uid="{00000000-0005-0000-0000-0000CE140000}"/>
    <cellStyle name="Normal 2 6 5 2" xfId="13456" xr:uid="{00000000-0005-0000-0000-0000CF140000}"/>
    <cellStyle name="Normal 2 6 6" xfId="13457" xr:uid="{00000000-0005-0000-0000-0000D0140000}"/>
    <cellStyle name="Normal 2 6 7" xfId="13458" xr:uid="{00000000-0005-0000-0000-0000D1140000}"/>
    <cellStyle name="Normal 2 7" xfId="2843" xr:uid="{00000000-0005-0000-0000-0000D2140000}"/>
    <cellStyle name="Normal 2 7 1" xfId="13459" xr:uid="{00000000-0005-0000-0000-0000D3140000}"/>
    <cellStyle name="Normal 2 7 10" xfId="2844" xr:uid="{00000000-0005-0000-0000-0000D4140000}"/>
    <cellStyle name="Normal 2 7 11" xfId="2845" xr:uid="{00000000-0005-0000-0000-0000D5140000}"/>
    <cellStyle name="Normal 2 7 12" xfId="2846" xr:uid="{00000000-0005-0000-0000-0000D6140000}"/>
    <cellStyle name="Normal 2 7 13" xfId="2847" xr:uid="{00000000-0005-0000-0000-0000D7140000}"/>
    <cellStyle name="Normal 2 7 14" xfId="2848" xr:uid="{00000000-0005-0000-0000-0000D8140000}"/>
    <cellStyle name="Normal 2 7 15" xfId="2849" xr:uid="{00000000-0005-0000-0000-0000D9140000}"/>
    <cellStyle name="Normal 2 7 16" xfId="2850" xr:uid="{00000000-0005-0000-0000-0000DA140000}"/>
    <cellStyle name="Normal 2 7 17" xfId="2851" xr:uid="{00000000-0005-0000-0000-0000DB140000}"/>
    <cellStyle name="Normal 2 7 18" xfId="2852" xr:uid="{00000000-0005-0000-0000-0000DC140000}"/>
    <cellStyle name="Normal 2 7 19" xfId="2853" xr:uid="{00000000-0005-0000-0000-0000DD140000}"/>
    <cellStyle name="Normal 2 7 2" xfId="2854" xr:uid="{00000000-0005-0000-0000-0000DE140000}"/>
    <cellStyle name="Normal 2 7 2 2" xfId="2855" xr:uid="{00000000-0005-0000-0000-0000DF140000}"/>
    <cellStyle name="Normal 2 7 2 2 10" xfId="2856" xr:uid="{00000000-0005-0000-0000-0000E0140000}"/>
    <cellStyle name="Normal 2 7 2 2 11" xfId="2857" xr:uid="{00000000-0005-0000-0000-0000E1140000}"/>
    <cellStyle name="Normal 2 7 2 2 12" xfId="2858" xr:uid="{00000000-0005-0000-0000-0000E2140000}"/>
    <cellStyle name="Normal 2 7 2 2 13" xfId="2859" xr:uid="{00000000-0005-0000-0000-0000E3140000}"/>
    <cellStyle name="Normal 2 7 2 2 14" xfId="2860" xr:uid="{00000000-0005-0000-0000-0000E4140000}"/>
    <cellStyle name="Normal 2 7 2 2 15" xfId="2861" xr:uid="{00000000-0005-0000-0000-0000E5140000}"/>
    <cellStyle name="Normal 2 7 2 2 16" xfId="2862" xr:uid="{00000000-0005-0000-0000-0000E6140000}"/>
    <cellStyle name="Normal 2 7 2 2 17" xfId="2863" xr:uid="{00000000-0005-0000-0000-0000E7140000}"/>
    <cellStyle name="Normal 2 7 2 2 18" xfId="2864" xr:uid="{00000000-0005-0000-0000-0000E8140000}"/>
    <cellStyle name="Normal 2 7 2 2 19" xfId="2865" xr:uid="{00000000-0005-0000-0000-0000E9140000}"/>
    <cellStyle name="Normal 2 7 2 2 2" xfId="2866" xr:uid="{00000000-0005-0000-0000-0000EA140000}"/>
    <cellStyle name="Normal 2 7 2 2 20" xfId="2867" xr:uid="{00000000-0005-0000-0000-0000EB140000}"/>
    <cellStyle name="Normal 2 7 2 2 21" xfId="2868" xr:uid="{00000000-0005-0000-0000-0000EC140000}"/>
    <cellStyle name="Normal 2 7 2 2 22" xfId="2869" xr:uid="{00000000-0005-0000-0000-0000ED140000}"/>
    <cellStyle name="Normal 2 7 2 2 23" xfId="2870" xr:uid="{00000000-0005-0000-0000-0000EE140000}"/>
    <cellStyle name="Normal 2 7 2 2 24" xfId="2871" xr:uid="{00000000-0005-0000-0000-0000EF140000}"/>
    <cellStyle name="Normal 2 7 2 2 25" xfId="2872" xr:uid="{00000000-0005-0000-0000-0000F0140000}"/>
    <cellStyle name="Normal 2 7 2 2 26" xfId="2873" xr:uid="{00000000-0005-0000-0000-0000F1140000}"/>
    <cellStyle name="Normal 2 7 2 2 27" xfId="2874" xr:uid="{00000000-0005-0000-0000-0000F2140000}"/>
    <cellStyle name="Normal 2 7 2 2 28" xfId="2875" xr:uid="{00000000-0005-0000-0000-0000F3140000}"/>
    <cellStyle name="Normal 2 7 2 2 29" xfId="2876" xr:uid="{00000000-0005-0000-0000-0000F4140000}"/>
    <cellStyle name="Normal 2 7 2 2 3" xfId="2877" xr:uid="{00000000-0005-0000-0000-0000F5140000}"/>
    <cellStyle name="Normal 2 7 2 2 30" xfId="2878" xr:uid="{00000000-0005-0000-0000-0000F6140000}"/>
    <cellStyle name="Normal 2 7 2 2 31" xfId="2879" xr:uid="{00000000-0005-0000-0000-0000F7140000}"/>
    <cellStyle name="Normal 2 7 2 2 32" xfId="2880" xr:uid="{00000000-0005-0000-0000-0000F8140000}"/>
    <cellStyle name="Normal 2 7 2 2 33" xfId="2881" xr:uid="{00000000-0005-0000-0000-0000F9140000}"/>
    <cellStyle name="Normal 2 7 2 2 34" xfId="2882" xr:uid="{00000000-0005-0000-0000-0000FA140000}"/>
    <cellStyle name="Normal 2 7 2 2 35" xfId="2883" xr:uid="{00000000-0005-0000-0000-0000FB140000}"/>
    <cellStyle name="Normal 2 7 2 2 36" xfId="2884" xr:uid="{00000000-0005-0000-0000-0000FC140000}"/>
    <cellStyle name="Normal 2 7 2 2 37" xfId="2885" xr:uid="{00000000-0005-0000-0000-0000FD140000}"/>
    <cellStyle name="Normal 2 7 2 2 38" xfId="2886" xr:uid="{00000000-0005-0000-0000-0000FE140000}"/>
    <cellStyle name="Normal 2 7 2 2 39" xfId="2887" xr:uid="{00000000-0005-0000-0000-0000FF140000}"/>
    <cellStyle name="Normal 2 7 2 2 4" xfId="2888" xr:uid="{00000000-0005-0000-0000-000000150000}"/>
    <cellStyle name="Normal 2 7 2 2 40" xfId="2889" xr:uid="{00000000-0005-0000-0000-000001150000}"/>
    <cellStyle name="Normal 2 7 2 2 41" xfId="2890" xr:uid="{00000000-0005-0000-0000-000002150000}"/>
    <cellStyle name="Normal 2 7 2 2 42" xfId="2891" xr:uid="{00000000-0005-0000-0000-000003150000}"/>
    <cellStyle name="Normal 2 7 2 2 43" xfId="2892" xr:uid="{00000000-0005-0000-0000-000004150000}"/>
    <cellStyle name="Normal 2 7 2 2 44" xfId="2893" xr:uid="{00000000-0005-0000-0000-000005150000}"/>
    <cellStyle name="Normal 2 7 2 2 45" xfId="2894" xr:uid="{00000000-0005-0000-0000-000006150000}"/>
    <cellStyle name="Normal 2 7 2 2 5" xfId="2895" xr:uid="{00000000-0005-0000-0000-000007150000}"/>
    <cellStyle name="Normal 2 7 2 2 6" xfId="2896" xr:uid="{00000000-0005-0000-0000-000008150000}"/>
    <cellStyle name="Normal 2 7 2 2 7" xfId="2897" xr:uid="{00000000-0005-0000-0000-000009150000}"/>
    <cellStyle name="Normal 2 7 2 2 8" xfId="2898" xr:uid="{00000000-0005-0000-0000-00000A150000}"/>
    <cellStyle name="Normal 2 7 2 2 9" xfId="2899" xr:uid="{00000000-0005-0000-0000-00000B150000}"/>
    <cellStyle name="Normal 2 7 2 3" xfId="2900" xr:uid="{00000000-0005-0000-0000-00000C150000}"/>
    <cellStyle name="Normal 2 7 2 3 10" xfId="2901" xr:uid="{00000000-0005-0000-0000-00000D150000}"/>
    <cellStyle name="Normal 2 7 2 3 11" xfId="2902" xr:uid="{00000000-0005-0000-0000-00000E150000}"/>
    <cellStyle name="Normal 2 7 2 3 12" xfId="2903" xr:uid="{00000000-0005-0000-0000-00000F150000}"/>
    <cellStyle name="Normal 2 7 2 3 13" xfId="2904" xr:uid="{00000000-0005-0000-0000-000010150000}"/>
    <cellStyle name="Normal 2 7 2 3 14" xfId="2905" xr:uid="{00000000-0005-0000-0000-000011150000}"/>
    <cellStyle name="Normal 2 7 2 3 15" xfId="2906" xr:uid="{00000000-0005-0000-0000-000012150000}"/>
    <cellStyle name="Normal 2 7 2 3 16" xfId="2907" xr:uid="{00000000-0005-0000-0000-000013150000}"/>
    <cellStyle name="Normal 2 7 2 3 17" xfId="2908" xr:uid="{00000000-0005-0000-0000-000014150000}"/>
    <cellStyle name="Normal 2 7 2 3 18" xfId="2909" xr:uid="{00000000-0005-0000-0000-000015150000}"/>
    <cellStyle name="Normal 2 7 2 3 19" xfId="2910" xr:uid="{00000000-0005-0000-0000-000016150000}"/>
    <cellStyle name="Normal 2 7 2 3 2" xfId="2911" xr:uid="{00000000-0005-0000-0000-000017150000}"/>
    <cellStyle name="Normal 2 7 2 3 20" xfId="2912" xr:uid="{00000000-0005-0000-0000-000018150000}"/>
    <cellStyle name="Normal 2 7 2 3 21" xfId="2913" xr:uid="{00000000-0005-0000-0000-000019150000}"/>
    <cellStyle name="Normal 2 7 2 3 22" xfId="2914" xr:uid="{00000000-0005-0000-0000-00001A150000}"/>
    <cellStyle name="Normal 2 7 2 3 23" xfId="2915" xr:uid="{00000000-0005-0000-0000-00001B150000}"/>
    <cellStyle name="Normal 2 7 2 3 24" xfId="2916" xr:uid="{00000000-0005-0000-0000-00001C150000}"/>
    <cellStyle name="Normal 2 7 2 3 25" xfId="2917" xr:uid="{00000000-0005-0000-0000-00001D150000}"/>
    <cellStyle name="Normal 2 7 2 3 26" xfId="2918" xr:uid="{00000000-0005-0000-0000-00001E150000}"/>
    <cellStyle name="Normal 2 7 2 3 27" xfId="2919" xr:uid="{00000000-0005-0000-0000-00001F150000}"/>
    <cellStyle name="Normal 2 7 2 3 28" xfId="2920" xr:uid="{00000000-0005-0000-0000-000020150000}"/>
    <cellStyle name="Normal 2 7 2 3 29" xfId="2921" xr:uid="{00000000-0005-0000-0000-000021150000}"/>
    <cellStyle name="Normal 2 7 2 3 3" xfId="2922" xr:uid="{00000000-0005-0000-0000-000022150000}"/>
    <cellStyle name="Normal 2 7 2 3 30" xfId="2923" xr:uid="{00000000-0005-0000-0000-000023150000}"/>
    <cellStyle name="Normal 2 7 2 3 31" xfId="2924" xr:uid="{00000000-0005-0000-0000-000024150000}"/>
    <cellStyle name="Normal 2 7 2 3 32" xfId="2925" xr:uid="{00000000-0005-0000-0000-000025150000}"/>
    <cellStyle name="Normal 2 7 2 3 33" xfId="2926" xr:uid="{00000000-0005-0000-0000-000026150000}"/>
    <cellStyle name="Normal 2 7 2 3 34" xfId="2927" xr:uid="{00000000-0005-0000-0000-000027150000}"/>
    <cellStyle name="Normal 2 7 2 3 35" xfId="2928" xr:uid="{00000000-0005-0000-0000-000028150000}"/>
    <cellStyle name="Normal 2 7 2 3 36" xfId="2929" xr:uid="{00000000-0005-0000-0000-000029150000}"/>
    <cellStyle name="Normal 2 7 2 3 37" xfId="2930" xr:uid="{00000000-0005-0000-0000-00002A150000}"/>
    <cellStyle name="Normal 2 7 2 3 38" xfId="2931" xr:uid="{00000000-0005-0000-0000-00002B150000}"/>
    <cellStyle name="Normal 2 7 2 3 39" xfId="2932" xr:uid="{00000000-0005-0000-0000-00002C150000}"/>
    <cellStyle name="Normal 2 7 2 3 4" xfId="2933" xr:uid="{00000000-0005-0000-0000-00002D150000}"/>
    <cellStyle name="Normal 2 7 2 3 40" xfId="2934" xr:uid="{00000000-0005-0000-0000-00002E150000}"/>
    <cellStyle name="Normal 2 7 2 3 41" xfId="2935" xr:uid="{00000000-0005-0000-0000-00002F150000}"/>
    <cellStyle name="Normal 2 7 2 3 42" xfId="2936" xr:uid="{00000000-0005-0000-0000-000030150000}"/>
    <cellStyle name="Normal 2 7 2 3 43" xfId="2937" xr:uid="{00000000-0005-0000-0000-000031150000}"/>
    <cellStyle name="Normal 2 7 2 3 44" xfId="2938" xr:uid="{00000000-0005-0000-0000-000032150000}"/>
    <cellStyle name="Normal 2 7 2 3 45" xfId="2939" xr:uid="{00000000-0005-0000-0000-000033150000}"/>
    <cellStyle name="Normal 2 7 2 3 5" xfId="2940" xr:uid="{00000000-0005-0000-0000-000034150000}"/>
    <cellStyle name="Normal 2 7 2 3 6" xfId="2941" xr:uid="{00000000-0005-0000-0000-000035150000}"/>
    <cellStyle name="Normal 2 7 2 3 7" xfId="2942" xr:uid="{00000000-0005-0000-0000-000036150000}"/>
    <cellStyle name="Normal 2 7 2 3 8" xfId="2943" xr:uid="{00000000-0005-0000-0000-000037150000}"/>
    <cellStyle name="Normal 2 7 2 3 9" xfId="2944" xr:uid="{00000000-0005-0000-0000-000038150000}"/>
    <cellStyle name="Normal 2 7 20" xfId="2945" xr:uid="{00000000-0005-0000-0000-000039150000}"/>
    <cellStyle name="Normal 2 7 21" xfId="2946" xr:uid="{00000000-0005-0000-0000-00003A150000}"/>
    <cellStyle name="Normal 2 7 22" xfId="2947" xr:uid="{00000000-0005-0000-0000-00003B150000}"/>
    <cellStyle name="Normal 2 7 23" xfId="2948" xr:uid="{00000000-0005-0000-0000-00003C150000}"/>
    <cellStyle name="Normal 2 7 24" xfId="2949" xr:uid="{00000000-0005-0000-0000-00003D150000}"/>
    <cellStyle name="Normal 2 7 25" xfId="2950" xr:uid="{00000000-0005-0000-0000-00003E150000}"/>
    <cellStyle name="Normal 2 7 26" xfId="2951" xr:uid="{00000000-0005-0000-0000-00003F150000}"/>
    <cellStyle name="Normal 2 7 27" xfId="2952" xr:uid="{00000000-0005-0000-0000-000040150000}"/>
    <cellStyle name="Normal 2 7 28" xfId="2953" xr:uid="{00000000-0005-0000-0000-000041150000}"/>
    <cellStyle name="Normal 2 7 29" xfId="2954" xr:uid="{00000000-0005-0000-0000-000042150000}"/>
    <cellStyle name="Normal 2 7 3" xfId="2955" xr:uid="{00000000-0005-0000-0000-000043150000}"/>
    <cellStyle name="Normal 2 7 3 10" xfId="2956" xr:uid="{00000000-0005-0000-0000-000044150000}"/>
    <cellStyle name="Normal 2 7 3 11" xfId="2957" xr:uid="{00000000-0005-0000-0000-000045150000}"/>
    <cellStyle name="Normal 2 7 3 12" xfId="2958" xr:uid="{00000000-0005-0000-0000-000046150000}"/>
    <cellStyle name="Normal 2 7 3 13" xfId="2959" xr:uid="{00000000-0005-0000-0000-000047150000}"/>
    <cellStyle name="Normal 2 7 3 14" xfId="2960" xr:uid="{00000000-0005-0000-0000-000048150000}"/>
    <cellStyle name="Normal 2 7 3 15" xfId="2961" xr:uid="{00000000-0005-0000-0000-000049150000}"/>
    <cellStyle name="Normal 2 7 3 16" xfId="2962" xr:uid="{00000000-0005-0000-0000-00004A150000}"/>
    <cellStyle name="Normal 2 7 3 17" xfId="2963" xr:uid="{00000000-0005-0000-0000-00004B150000}"/>
    <cellStyle name="Normal 2 7 3 18" xfId="2964" xr:uid="{00000000-0005-0000-0000-00004C150000}"/>
    <cellStyle name="Normal 2 7 3 19" xfId="2965" xr:uid="{00000000-0005-0000-0000-00004D150000}"/>
    <cellStyle name="Normal 2 7 3 2" xfId="2966" xr:uid="{00000000-0005-0000-0000-00004E150000}"/>
    <cellStyle name="Normal 2 7 3 20" xfId="2967" xr:uid="{00000000-0005-0000-0000-00004F150000}"/>
    <cellStyle name="Normal 2 7 3 21" xfId="2968" xr:uid="{00000000-0005-0000-0000-000050150000}"/>
    <cellStyle name="Normal 2 7 3 22" xfId="2969" xr:uid="{00000000-0005-0000-0000-000051150000}"/>
    <cellStyle name="Normal 2 7 3 23" xfId="2970" xr:uid="{00000000-0005-0000-0000-000052150000}"/>
    <cellStyle name="Normal 2 7 3 24" xfId="2971" xr:uid="{00000000-0005-0000-0000-000053150000}"/>
    <cellStyle name="Normal 2 7 3 25" xfId="2972" xr:uid="{00000000-0005-0000-0000-000054150000}"/>
    <cellStyle name="Normal 2 7 3 26" xfId="2973" xr:uid="{00000000-0005-0000-0000-000055150000}"/>
    <cellStyle name="Normal 2 7 3 27" xfId="2974" xr:uid="{00000000-0005-0000-0000-000056150000}"/>
    <cellStyle name="Normal 2 7 3 28" xfId="2975" xr:uid="{00000000-0005-0000-0000-000057150000}"/>
    <cellStyle name="Normal 2 7 3 29" xfId="2976" xr:uid="{00000000-0005-0000-0000-000058150000}"/>
    <cellStyle name="Normal 2 7 3 3" xfId="2977" xr:uid="{00000000-0005-0000-0000-000059150000}"/>
    <cellStyle name="Normal 2 7 3 30" xfId="2978" xr:uid="{00000000-0005-0000-0000-00005A150000}"/>
    <cellStyle name="Normal 2 7 3 31" xfId="2979" xr:uid="{00000000-0005-0000-0000-00005B150000}"/>
    <cellStyle name="Normal 2 7 3 32" xfId="2980" xr:uid="{00000000-0005-0000-0000-00005C150000}"/>
    <cellStyle name="Normal 2 7 3 33" xfId="2981" xr:uid="{00000000-0005-0000-0000-00005D150000}"/>
    <cellStyle name="Normal 2 7 3 34" xfId="2982" xr:uid="{00000000-0005-0000-0000-00005E150000}"/>
    <cellStyle name="Normal 2 7 3 35" xfId="2983" xr:uid="{00000000-0005-0000-0000-00005F150000}"/>
    <cellStyle name="Normal 2 7 3 36" xfId="2984" xr:uid="{00000000-0005-0000-0000-000060150000}"/>
    <cellStyle name="Normal 2 7 3 37" xfId="2985" xr:uid="{00000000-0005-0000-0000-000061150000}"/>
    <cellStyle name="Normal 2 7 3 38" xfId="2986" xr:uid="{00000000-0005-0000-0000-000062150000}"/>
    <cellStyle name="Normal 2 7 3 39" xfId="2987" xr:uid="{00000000-0005-0000-0000-000063150000}"/>
    <cellStyle name="Normal 2 7 3 4" xfId="2988" xr:uid="{00000000-0005-0000-0000-000064150000}"/>
    <cellStyle name="Normal 2 7 3 40" xfId="2989" xr:uid="{00000000-0005-0000-0000-000065150000}"/>
    <cellStyle name="Normal 2 7 3 41" xfId="2990" xr:uid="{00000000-0005-0000-0000-000066150000}"/>
    <cellStyle name="Normal 2 7 3 42" xfId="2991" xr:uid="{00000000-0005-0000-0000-000067150000}"/>
    <cellStyle name="Normal 2 7 3 43" xfId="2992" xr:uid="{00000000-0005-0000-0000-000068150000}"/>
    <cellStyle name="Normal 2 7 3 44" xfId="2993" xr:uid="{00000000-0005-0000-0000-000069150000}"/>
    <cellStyle name="Normal 2 7 3 45" xfId="2994" xr:uid="{00000000-0005-0000-0000-00006A150000}"/>
    <cellStyle name="Normal 2 7 3 5" xfId="2995" xr:uid="{00000000-0005-0000-0000-00006B150000}"/>
    <cellStyle name="Normal 2 7 3 6" xfId="2996" xr:uid="{00000000-0005-0000-0000-00006C150000}"/>
    <cellStyle name="Normal 2 7 3 7" xfId="2997" xr:uid="{00000000-0005-0000-0000-00006D150000}"/>
    <cellStyle name="Normal 2 7 3 8" xfId="2998" xr:uid="{00000000-0005-0000-0000-00006E150000}"/>
    <cellStyle name="Normal 2 7 3 9" xfId="2999" xr:uid="{00000000-0005-0000-0000-00006F150000}"/>
    <cellStyle name="Normal 2 7 30" xfId="3000" xr:uid="{00000000-0005-0000-0000-000070150000}"/>
    <cellStyle name="Normal 2 7 31" xfId="3001" xr:uid="{00000000-0005-0000-0000-000071150000}"/>
    <cellStyle name="Normal 2 7 32" xfId="3002" xr:uid="{00000000-0005-0000-0000-000072150000}"/>
    <cellStyle name="Normal 2 7 33" xfId="3003" xr:uid="{00000000-0005-0000-0000-000073150000}"/>
    <cellStyle name="Normal 2 7 34" xfId="3004" xr:uid="{00000000-0005-0000-0000-000074150000}"/>
    <cellStyle name="Normal 2 7 35" xfId="3005" xr:uid="{00000000-0005-0000-0000-000075150000}"/>
    <cellStyle name="Normal 2 7 36" xfId="3006" xr:uid="{00000000-0005-0000-0000-000076150000}"/>
    <cellStyle name="Normal 2 7 37" xfId="3007" xr:uid="{00000000-0005-0000-0000-000077150000}"/>
    <cellStyle name="Normal 2 7 38" xfId="3008" xr:uid="{00000000-0005-0000-0000-000078150000}"/>
    <cellStyle name="Normal 2 7 39" xfId="3009" xr:uid="{00000000-0005-0000-0000-000079150000}"/>
    <cellStyle name="Normal 2 7 4" xfId="3010" xr:uid="{00000000-0005-0000-0000-00007A150000}"/>
    <cellStyle name="Normal 2 7 4 2" xfId="3011" xr:uid="{00000000-0005-0000-0000-00007B150000}"/>
    <cellStyle name="Normal 2 7 4 2 10" xfId="3012" xr:uid="{00000000-0005-0000-0000-00007C150000}"/>
    <cellStyle name="Normal 2 7 4 2 11" xfId="3013" xr:uid="{00000000-0005-0000-0000-00007D150000}"/>
    <cellStyle name="Normal 2 7 4 2 12" xfId="3014" xr:uid="{00000000-0005-0000-0000-00007E150000}"/>
    <cellStyle name="Normal 2 7 4 2 13" xfId="3015" xr:uid="{00000000-0005-0000-0000-00007F150000}"/>
    <cellStyle name="Normal 2 7 4 2 14" xfId="3016" xr:uid="{00000000-0005-0000-0000-000080150000}"/>
    <cellStyle name="Normal 2 7 4 2 15" xfId="3017" xr:uid="{00000000-0005-0000-0000-000081150000}"/>
    <cellStyle name="Normal 2 7 4 2 16" xfId="3018" xr:uid="{00000000-0005-0000-0000-000082150000}"/>
    <cellStyle name="Normal 2 7 4 2 17" xfId="3019" xr:uid="{00000000-0005-0000-0000-000083150000}"/>
    <cellStyle name="Normal 2 7 4 2 18" xfId="3020" xr:uid="{00000000-0005-0000-0000-000084150000}"/>
    <cellStyle name="Normal 2 7 4 2 19" xfId="3021" xr:uid="{00000000-0005-0000-0000-000085150000}"/>
    <cellStyle name="Normal 2 7 4 2 2" xfId="3022" xr:uid="{00000000-0005-0000-0000-000086150000}"/>
    <cellStyle name="Normal 2 7 4 2 20" xfId="3023" xr:uid="{00000000-0005-0000-0000-000087150000}"/>
    <cellStyle name="Normal 2 7 4 2 21" xfId="3024" xr:uid="{00000000-0005-0000-0000-000088150000}"/>
    <cellStyle name="Normal 2 7 4 2 22" xfId="3025" xr:uid="{00000000-0005-0000-0000-000089150000}"/>
    <cellStyle name="Normal 2 7 4 2 23" xfId="3026" xr:uid="{00000000-0005-0000-0000-00008A150000}"/>
    <cellStyle name="Normal 2 7 4 2 24" xfId="3027" xr:uid="{00000000-0005-0000-0000-00008B150000}"/>
    <cellStyle name="Normal 2 7 4 2 25" xfId="3028" xr:uid="{00000000-0005-0000-0000-00008C150000}"/>
    <cellStyle name="Normal 2 7 4 2 26" xfId="3029" xr:uid="{00000000-0005-0000-0000-00008D150000}"/>
    <cellStyle name="Normal 2 7 4 2 27" xfId="3030" xr:uid="{00000000-0005-0000-0000-00008E150000}"/>
    <cellStyle name="Normal 2 7 4 2 28" xfId="3031" xr:uid="{00000000-0005-0000-0000-00008F150000}"/>
    <cellStyle name="Normal 2 7 4 2 29" xfId="3032" xr:uid="{00000000-0005-0000-0000-000090150000}"/>
    <cellStyle name="Normal 2 7 4 2 3" xfId="3033" xr:uid="{00000000-0005-0000-0000-000091150000}"/>
    <cellStyle name="Normal 2 7 4 2 30" xfId="3034" xr:uid="{00000000-0005-0000-0000-000092150000}"/>
    <cellStyle name="Normal 2 7 4 2 31" xfId="3035" xr:uid="{00000000-0005-0000-0000-000093150000}"/>
    <cellStyle name="Normal 2 7 4 2 32" xfId="3036" xr:uid="{00000000-0005-0000-0000-000094150000}"/>
    <cellStyle name="Normal 2 7 4 2 33" xfId="3037" xr:uid="{00000000-0005-0000-0000-000095150000}"/>
    <cellStyle name="Normal 2 7 4 2 34" xfId="3038" xr:uid="{00000000-0005-0000-0000-000096150000}"/>
    <cellStyle name="Normal 2 7 4 2 35" xfId="3039" xr:uid="{00000000-0005-0000-0000-000097150000}"/>
    <cellStyle name="Normal 2 7 4 2 36" xfId="3040" xr:uid="{00000000-0005-0000-0000-000098150000}"/>
    <cellStyle name="Normal 2 7 4 2 37" xfId="3041" xr:uid="{00000000-0005-0000-0000-000099150000}"/>
    <cellStyle name="Normal 2 7 4 2 38" xfId="3042" xr:uid="{00000000-0005-0000-0000-00009A150000}"/>
    <cellStyle name="Normal 2 7 4 2 39" xfId="3043" xr:uid="{00000000-0005-0000-0000-00009B150000}"/>
    <cellStyle name="Normal 2 7 4 2 4" xfId="3044" xr:uid="{00000000-0005-0000-0000-00009C150000}"/>
    <cellStyle name="Normal 2 7 4 2 40" xfId="3045" xr:uid="{00000000-0005-0000-0000-00009D150000}"/>
    <cellStyle name="Normal 2 7 4 2 41" xfId="3046" xr:uid="{00000000-0005-0000-0000-00009E150000}"/>
    <cellStyle name="Normal 2 7 4 2 42" xfId="3047" xr:uid="{00000000-0005-0000-0000-00009F150000}"/>
    <cellStyle name="Normal 2 7 4 2 43" xfId="3048" xr:uid="{00000000-0005-0000-0000-0000A0150000}"/>
    <cellStyle name="Normal 2 7 4 2 44" xfId="3049" xr:uid="{00000000-0005-0000-0000-0000A1150000}"/>
    <cellStyle name="Normal 2 7 4 2 45" xfId="3050" xr:uid="{00000000-0005-0000-0000-0000A2150000}"/>
    <cellStyle name="Normal 2 7 4 2 5" xfId="3051" xr:uid="{00000000-0005-0000-0000-0000A3150000}"/>
    <cellStyle name="Normal 2 7 4 2 6" xfId="3052" xr:uid="{00000000-0005-0000-0000-0000A4150000}"/>
    <cellStyle name="Normal 2 7 4 2 7" xfId="3053" xr:uid="{00000000-0005-0000-0000-0000A5150000}"/>
    <cellStyle name="Normal 2 7 4 2 8" xfId="3054" xr:uid="{00000000-0005-0000-0000-0000A6150000}"/>
    <cellStyle name="Normal 2 7 4 2 9" xfId="3055" xr:uid="{00000000-0005-0000-0000-0000A7150000}"/>
    <cellStyle name="Normal 2 7 40" xfId="3056" xr:uid="{00000000-0005-0000-0000-0000A8150000}"/>
    <cellStyle name="Normal 2 7 41" xfId="3057" xr:uid="{00000000-0005-0000-0000-0000A9150000}"/>
    <cellStyle name="Normal 2 7 42" xfId="3058" xr:uid="{00000000-0005-0000-0000-0000AA150000}"/>
    <cellStyle name="Normal 2 7 43" xfId="3059" xr:uid="{00000000-0005-0000-0000-0000AB150000}"/>
    <cellStyle name="Normal 2 7 44" xfId="3060" xr:uid="{00000000-0005-0000-0000-0000AC150000}"/>
    <cellStyle name="Normal 2 7 45" xfId="3061" xr:uid="{00000000-0005-0000-0000-0000AD150000}"/>
    <cellStyle name="Normal 2 7 46" xfId="3062" xr:uid="{00000000-0005-0000-0000-0000AE150000}"/>
    <cellStyle name="Normal 2 7 47" xfId="3063" xr:uid="{00000000-0005-0000-0000-0000AF150000}"/>
    <cellStyle name="Normal 2 7 48" xfId="3064" xr:uid="{00000000-0005-0000-0000-0000B0150000}"/>
    <cellStyle name="Normal 2 7 5" xfId="3065" xr:uid="{00000000-0005-0000-0000-0000B1150000}"/>
    <cellStyle name="Normal 2 7 6" xfId="3066" xr:uid="{00000000-0005-0000-0000-0000B2150000}"/>
    <cellStyle name="Normal 2 7 7" xfId="3067" xr:uid="{00000000-0005-0000-0000-0000B3150000}"/>
    <cellStyle name="Normal 2 7 8" xfId="3068" xr:uid="{00000000-0005-0000-0000-0000B4150000}"/>
    <cellStyle name="Normal 2 7 9" xfId="3069" xr:uid="{00000000-0005-0000-0000-0000B5150000}"/>
    <cellStyle name="Normal 2 8" xfId="3070" xr:uid="{00000000-0005-0000-0000-0000B6150000}"/>
    <cellStyle name="Normal 2 8 1" xfId="13460" xr:uid="{00000000-0005-0000-0000-0000B7150000}"/>
    <cellStyle name="Normal 2 8 10" xfId="3071" xr:uid="{00000000-0005-0000-0000-0000B8150000}"/>
    <cellStyle name="Normal 2 8 11" xfId="3072" xr:uid="{00000000-0005-0000-0000-0000B9150000}"/>
    <cellStyle name="Normal 2 8 12" xfId="3073" xr:uid="{00000000-0005-0000-0000-0000BA150000}"/>
    <cellStyle name="Normal 2 8 13" xfId="3074" xr:uid="{00000000-0005-0000-0000-0000BB150000}"/>
    <cellStyle name="Normal 2 8 14" xfId="3075" xr:uid="{00000000-0005-0000-0000-0000BC150000}"/>
    <cellStyle name="Normal 2 8 15" xfId="3076" xr:uid="{00000000-0005-0000-0000-0000BD150000}"/>
    <cellStyle name="Normal 2 8 16" xfId="3077" xr:uid="{00000000-0005-0000-0000-0000BE150000}"/>
    <cellStyle name="Normal 2 8 17" xfId="3078" xr:uid="{00000000-0005-0000-0000-0000BF150000}"/>
    <cellStyle name="Normal 2 8 18" xfId="3079" xr:uid="{00000000-0005-0000-0000-0000C0150000}"/>
    <cellStyle name="Normal 2 8 19" xfId="3080" xr:uid="{00000000-0005-0000-0000-0000C1150000}"/>
    <cellStyle name="Normal 2 8 2" xfId="3081" xr:uid="{00000000-0005-0000-0000-0000C2150000}"/>
    <cellStyle name="Normal 2 8 20" xfId="3082" xr:uid="{00000000-0005-0000-0000-0000C3150000}"/>
    <cellStyle name="Normal 2 8 21" xfId="3083" xr:uid="{00000000-0005-0000-0000-0000C4150000}"/>
    <cellStyle name="Normal 2 8 22" xfId="3084" xr:uid="{00000000-0005-0000-0000-0000C5150000}"/>
    <cellStyle name="Normal 2 8 23" xfId="3085" xr:uid="{00000000-0005-0000-0000-0000C6150000}"/>
    <cellStyle name="Normal 2 8 24" xfId="3086" xr:uid="{00000000-0005-0000-0000-0000C7150000}"/>
    <cellStyle name="Normal 2 8 25" xfId="3087" xr:uid="{00000000-0005-0000-0000-0000C8150000}"/>
    <cellStyle name="Normal 2 8 26" xfId="3088" xr:uid="{00000000-0005-0000-0000-0000C9150000}"/>
    <cellStyle name="Normal 2 8 27" xfId="3089" xr:uid="{00000000-0005-0000-0000-0000CA150000}"/>
    <cellStyle name="Normal 2 8 28" xfId="3090" xr:uid="{00000000-0005-0000-0000-0000CB150000}"/>
    <cellStyle name="Normal 2 8 29" xfId="3091" xr:uid="{00000000-0005-0000-0000-0000CC150000}"/>
    <cellStyle name="Normal 2 8 3" xfId="3092" xr:uid="{00000000-0005-0000-0000-0000CD150000}"/>
    <cellStyle name="Normal 2 8 30" xfId="3093" xr:uid="{00000000-0005-0000-0000-0000CE150000}"/>
    <cellStyle name="Normal 2 8 31" xfId="3094" xr:uid="{00000000-0005-0000-0000-0000CF150000}"/>
    <cellStyle name="Normal 2 8 32" xfId="3095" xr:uid="{00000000-0005-0000-0000-0000D0150000}"/>
    <cellStyle name="Normal 2 8 33" xfId="3096" xr:uid="{00000000-0005-0000-0000-0000D1150000}"/>
    <cellStyle name="Normal 2 8 34" xfId="3097" xr:uid="{00000000-0005-0000-0000-0000D2150000}"/>
    <cellStyle name="Normal 2 8 35" xfId="3098" xr:uid="{00000000-0005-0000-0000-0000D3150000}"/>
    <cellStyle name="Normal 2 8 36" xfId="3099" xr:uid="{00000000-0005-0000-0000-0000D4150000}"/>
    <cellStyle name="Normal 2 8 37" xfId="3100" xr:uid="{00000000-0005-0000-0000-0000D5150000}"/>
    <cellStyle name="Normal 2 8 38" xfId="3101" xr:uid="{00000000-0005-0000-0000-0000D6150000}"/>
    <cellStyle name="Normal 2 8 39" xfId="3102" xr:uid="{00000000-0005-0000-0000-0000D7150000}"/>
    <cellStyle name="Normal 2 8 4" xfId="3103" xr:uid="{00000000-0005-0000-0000-0000D8150000}"/>
    <cellStyle name="Normal 2 8 40" xfId="3104" xr:uid="{00000000-0005-0000-0000-0000D9150000}"/>
    <cellStyle name="Normal 2 8 41" xfId="3105" xr:uid="{00000000-0005-0000-0000-0000DA150000}"/>
    <cellStyle name="Normal 2 8 42" xfId="3106" xr:uid="{00000000-0005-0000-0000-0000DB150000}"/>
    <cellStyle name="Normal 2 8 43" xfId="3107" xr:uid="{00000000-0005-0000-0000-0000DC150000}"/>
    <cellStyle name="Normal 2 8 44" xfId="3108" xr:uid="{00000000-0005-0000-0000-0000DD150000}"/>
    <cellStyle name="Normal 2 8 45" xfId="3109" xr:uid="{00000000-0005-0000-0000-0000DE150000}"/>
    <cellStyle name="Normal 2 8 5" xfId="3110" xr:uid="{00000000-0005-0000-0000-0000DF150000}"/>
    <cellStyle name="Normal 2 8 6" xfId="3111" xr:uid="{00000000-0005-0000-0000-0000E0150000}"/>
    <cellStyle name="Normal 2 8 7" xfId="3112" xr:uid="{00000000-0005-0000-0000-0000E1150000}"/>
    <cellStyle name="Normal 2 8 8" xfId="3113" xr:uid="{00000000-0005-0000-0000-0000E2150000}"/>
    <cellStyle name="Normal 2 8 9" xfId="3114" xr:uid="{00000000-0005-0000-0000-0000E3150000}"/>
    <cellStyle name="Normal 2 9" xfId="3115" xr:uid="{00000000-0005-0000-0000-0000E4150000}"/>
    <cellStyle name="Normal 2 9 1" xfId="13461" xr:uid="{00000000-0005-0000-0000-0000E5150000}"/>
    <cellStyle name="Normal 2 9 2" xfId="3116" xr:uid="{00000000-0005-0000-0000-0000E6150000}"/>
    <cellStyle name="Normal 2 9 2 10" xfId="3117" xr:uid="{00000000-0005-0000-0000-0000E7150000}"/>
    <cellStyle name="Normal 2 9 2 11" xfId="3118" xr:uid="{00000000-0005-0000-0000-0000E8150000}"/>
    <cellStyle name="Normal 2 9 2 12" xfId="3119" xr:uid="{00000000-0005-0000-0000-0000E9150000}"/>
    <cellStyle name="Normal 2 9 2 13" xfId="3120" xr:uid="{00000000-0005-0000-0000-0000EA150000}"/>
    <cellStyle name="Normal 2 9 2 14" xfId="3121" xr:uid="{00000000-0005-0000-0000-0000EB150000}"/>
    <cellStyle name="Normal 2 9 2 15" xfId="3122" xr:uid="{00000000-0005-0000-0000-0000EC150000}"/>
    <cellStyle name="Normal 2 9 2 16" xfId="3123" xr:uid="{00000000-0005-0000-0000-0000ED150000}"/>
    <cellStyle name="Normal 2 9 2 17" xfId="3124" xr:uid="{00000000-0005-0000-0000-0000EE150000}"/>
    <cellStyle name="Normal 2 9 2 18" xfId="3125" xr:uid="{00000000-0005-0000-0000-0000EF150000}"/>
    <cellStyle name="Normal 2 9 2 19" xfId="3126" xr:uid="{00000000-0005-0000-0000-0000F0150000}"/>
    <cellStyle name="Normal 2 9 2 2" xfId="3127" xr:uid="{00000000-0005-0000-0000-0000F1150000}"/>
    <cellStyle name="Normal 2 9 2 20" xfId="3128" xr:uid="{00000000-0005-0000-0000-0000F2150000}"/>
    <cellStyle name="Normal 2 9 2 21" xfId="3129" xr:uid="{00000000-0005-0000-0000-0000F3150000}"/>
    <cellStyle name="Normal 2 9 2 22" xfId="3130" xr:uid="{00000000-0005-0000-0000-0000F4150000}"/>
    <cellStyle name="Normal 2 9 2 23" xfId="3131" xr:uid="{00000000-0005-0000-0000-0000F5150000}"/>
    <cellStyle name="Normal 2 9 2 24" xfId="3132" xr:uid="{00000000-0005-0000-0000-0000F6150000}"/>
    <cellStyle name="Normal 2 9 2 25" xfId="3133" xr:uid="{00000000-0005-0000-0000-0000F7150000}"/>
    <cellStyle name="Normal 2 9 2 26" xfId="3134" xr:uid="{00000000-0005-0000-0000-0000F8150000}"/>
    <cellStyle name="Normal 2 9 2 27" xfId="3135" xr:uid="{00000000-0005-0000-0000-0000F9150000}"/>
    <cellStyle name="Normal 2 9 2 28" xfId="3136" xr:uid="{00000000-0005-0000-0000-0000FA150000}"/>
    <cellStyle name="Normal 2 9 2 29" xfId="3137" xr:uid="{00000000-0005-0000-0000-0000FB150000}"/>
    <cellStyle name="Normal 2 9 2 3" xfId="3138" xr:uid="{00000000-0005-0000-0000-0000FC150000}"/>
    <cellStyle name="Normal 2 9 2 30" xfId="3139" xr:uid="{00000000-0005-0000-0000-0000FD150000}"/>
    <cellStyle name="Normal 2 9 2 31" xfId="3140" xr:uid="{00000000-0005-0000-0000-0000FE150000}"/>
    <cellStyle name="Normal 2 9 2 32" xfId="3141" xr:uid="{00000000-0005-0000-0000-0000FF150000}"/>
    <cellStyle name="Normal 2 9 2 33" xfId="3142" xr:uid="{00000000-0005-0000-0000-000000160000}"/>
    <cellStyle name="Normal 2 9 2 34" xfId="3143" xr:uid="{00000000-0005-0000-0000-000001160000}"/>
    <cellStyle name="Normal 2 9 2 35" xfId="3144" xr:uid="{00000000-0005-0000-0000-000002160000}"/>
    <cellStyle name="Normal 2 9 2 36" xfId="3145" xr:uid="{00000000-0005-0000-0000-000003160000}"/>
    <cellStyle name="Normal 2 9 2 37" xfId="3146" xr:uid="{00000000-0005-0000-0000-000004160000}"/>
    <cellStyle name="Normal 2 9 2 38" xfId="3147" xr:uid="{00000000-0005-0000-0000-000005160000}"/>
    <cellStyle name="Normal 2 9 2 39" xfId="3148" xr:uid="{00000000-0005-0000-0000-000006160000}"/>
    <cellStyle name="Normal 2 9 2 4" xfId="3149" xr:uid="{00000000-0005-0000-0000-000007160000}"/>
    <cellStyle name="Normal 2 9 2 40" xfId="3150" xr:uid="{00000000-0005-0000-0000-000008160000}"/>
    <cellStyle name="Normal 2 9 2 41" xfId="3151" xr:uid="{00000000-0005-0000-0000-000009160000}"/>
    <cellStyle name="Normal 2 9 2 42" xfId="3152" xr:uid="{00000000-0005-0000-0000-00000A160000}"/>
    <cellStyle name="Normal 2 9 2 43" xfId="3153" xr:uid="{00000000-0005-0000-0000-00000B160000}"/>
    <cellStyle name="Normal 2 9 2 44" xfId="3154" xr:uid="{00000000-0005-0000-0000-00000C160000}"/>
    <cellStyle name="Normal 2 9 2 45" xfId="3155" xr:uid="{00000000-0005-0000-0000-00000D160000}"/>
    <cellStyle name="Normal 2 9 2 5" xfId="3156" xr:uid="{00000000-0005-0000-0000-00000E160000}"/>
    <cellStyle name="Normal 2 9 2 6" xfId="3157" xr:uid="{00000000-0005-0000-0000-00000F160000}"/>
    <cellStyle name="Normal 2 9 2 7" xfId="3158" xr:uid="{00000000-0005-0000-0000-000010160000}"/>
    <cellStyle name="Normal 2 9 2 8" xfId="3159" xr:uid="{00000000-0005-0000-0000-000011160000}"/>
    <cellStyle name="Normal 2 9 2 9" xfId="3160" xr:uid="{00000000-0005-0000-0000-000012160000}"/>
    <cellStyle name="Normal 2_concentrados TIJUANA" xfId="13462" xr:uid="{00000000-0005-0000-0000-000013160000}"/>
    <cellStyle name="Normal 20" xfId="11" xr:uid="{00000000-0005-0000-0000-000014160000}"/>
    <cellStyle name="Normal 20 2" xfId="3161" xr:uid="{00000000-0005-0000-0000-000015160000}"/>
    <cellStyle name="Normal 20 2 10" xfId="3162" xr:uid="{00000000-0005-0000-0000-000016160000}"/>
    <cellStyle name="Normal 20 2 11" xfId="3163" xr:uid="{00000000-0005-0000-0000-000017160000}"/>
    <cellStyle name="Normal 20 2 12" xfId="3164" xr:uid="{00000000-0005-0000-0000-000018160000}"/>
    <cellStyle name="Normal 20 2 13" xfId="3165" xr:uid="{00000000-0005-0000-0000-000019160000}"/>
    <cellStyle name="Normal 20 2 14" xfId="3166" xr:uid="{00000000-0005-0000-0000-00001A160000}"/>
    <cellStyle name="Normal 20 2 15" xfId="3167" xr:uid="{00000000-0005-0000-0000-00001B160000}"/>
    <cellStyle name="Normal 20 2 16" xfId="3168" xr:uid="{00000000-0005-0000-0000-00001C160000}"/>
    <cellStyle name="Normal 20 2 17" xfId="3169" xr:uid="{00000000-0005-0000-0000-00001D160000}"/>
    <cellStyle name="Normal 20 2 18" xfId="3170" xr:uid="{00000000-0005-0000-0000-00001E160000}"/>
    <cellStyle name="Normal 20 2 19" xfId="3171" xr:uid="{00000000-0005-0000-0000-00001F160000}"/>
    <cellStyle name="Normal 20 2 2" xfId="3172" xr:uid="{00000000-0005-0000-0000-000020160000}"/>
    <cellStyle name="Normal 20 2 20" xfId="3173" xr:uid="{00000000-0005-0000-0000-000021160000}"/>
    <cellStyle name="Normal 20 2 21" xfId="3174" xr:uid="{00000000-0005-0000-0000-000022160000}"/>
    <cellStyle name="Normal 20 2 22" xfId="3175" xr:uid="{00000000-0005-0000-0000-000023160000}"/>
    <cellStyle name="Normal 20 2 23" xfId="3176" xr:uid="{00000000-0005-0000-0000-000024160000}"/>
    <cellStyle name="Normal 20 2 24" xfId="3177" xr:uid="{00000000-0005-0000-0000-000025160000}"/>
    <cellStyle name="Normal 20 2 25" xfId="3178" xr:uid="{00000000-0005-0000-0000-000026160000}"/>
    <cellStyle name="Normal 20 2 26" xfId="3179" xr:uid="{00000000-0005-0000-0000-000027160000}"/>
    <cellStyle name="Normal 20 2 27" xfId="3180" xr:uid="{00000000-0005-0000-0000-000028160000}"/>
    <cellStyle name="Normal 20 2 28" xfId="3181" xr:uid="{00000000-0005-0000-0000-000029160000}"/>
    <cellStyle name="Normal 20 2 29" xfId="3182" xr:uid="{00000000-0005-0000-0000-00002A160000}"/>
    <cellStyle name="Normal 20 2 3" xfId="3183" xr:uid="{00000000-0005-0000-0000-00002B160000}"/>
    <cellStyle name="Normal 20 2 30" xfId="3184" xr:uid="{00000000-0005-0000-0000-00002C160000}"/>
    <cellStyle name="Normal 20 2 31" xfId="3185" xr:uid="{00000000-0005-0000-0000-00002D160000}"/>
    <cellStyle name="Normal 20 2 32" xfId="3186" xr:uid="{00000000-0005-0000-0000-00002E160000}"/>
    <cellStyle name="Normal 20 2 33" xfId="3187" xr:uid="{00000000-0005-0000-0000-00002F160000}"/>
    <cellStyle name="Normal 20 2 34" xfId="3188" xr:uid="{00000000-0005-0000-0000-000030160000}"/>
    <cellStyle name="Normal 20 2 35" xfId="3189" xr:uid="{00000000-0005-0000-0000-000031160000}"/>
    <cellStyle name="Normal 20 2 36" xfId="3190" xr:uid="{00000000-0005-0000-0000-000032160000}"/>
    <cellStyle name="Normal 20 2 37" xfId="3191" xr:uid="{00000000-0005-0000-0000-000033160000}"/>
    <cellStyle name="Normal 20 2 38" xfId="3192" xr:uid="{00000000-0005-0000-0000-000034160000}"/>
    <cellStyle name="Normal 20 2 39" xfId="3193" xr:uid="{00000000-0005-0000-0000-000035160000}"/>
    <cellStyle name="Normal 20 2 4" xfId="3194" xr:uid="{00000000-0005-0000-0000-000036160000}"/>
    <cellStyle name="Normal 20 2 40" xfId="3195" xr:uid="{00000000-0005-0000-0000-000037160000}"/>
    <cellStyle name="Normal 20 2 41" xfId="3196" xr:uid="{00000000-0005-0000-0000-000038160000}"/>
    <cellStyle name="Normal 20 2 42" xfId="3197" xr:uid="{00000000-0005-0000-0000-000039160000}"/>
    <cellStyle name="Normal 20 2 43" xfId="3198" xr:uid="{00000000-0005-0000-0000-00003A160000}"/>
    <cellStyle name="Normal 20 2 44" xfId="3199" xr:uid="{00000000-0005-0000-0000-00003B160000}"/>
    <cellStyle name="Normal 20 2 45" xfId="3200" xr:uid="{00000000-0005-0000-0000-00003C160000}"/>
    <cellStyle name="Normal 20 2 5" xfId="3201" xr:uid="{00000000-0005-0000-0000-00003D160000}"/>
    <cellStyle name="Normal 20 2 6" xfId="3202" xr:uid="{00000000-0005-0000-0000-00003E160000}"/>
    <cellStyle name="Normal 20 2 7" xfId="3203" xr:uid="{00000000-0005-0000-0000-00003F160000}"/>
    <cellStyle name="Normal 20 2 8" xfId="3204" xr:uid="{00000000-0005-0000-0000-000040160000}"/>
    <cellStyle name="Normal 20 2 9" xfId="3205" xr:uid="{00000000-0005-0000-0000-000041160000}"/>
    <cellStyle name="Normal 21" xfId="12" xr:uid="{00000000-0005-0000-0000-000042160000}"/>
    <cellStyle name="Normal 21 2" xfId="3206" xr:uid="{00000000-0005-0000-0000-000043160000}"/>
    <cellStyle name="Normal 21 2 10" xfId="3207" xr:uid="{00000000-0005-0000-0000-000044160000}"/>
    <cellStyle name="Normal 21 2 11" xfId="3208" xr:uid="{00000000-0005-0000-0000-000045160000}"/>
    <cellStyle name="Normal 21 2 12" xfId="3209" xr:uid="{00000000-0005-0000-0000-000046160000}"/>
    <cellStyle name="Normal 21 2 13" xfId="3210" xr:uid="{00000000-0005-0000-0000-000047160000}"/>
    <cellStyle name="Normal 21 2 14" xfId="3211" xr:uid="{00000000-0005-0000-0000-000048160000}"/>
    <cellStyle name="Normal 21 2 15" xfId="3212" xr:uid="{00000000-0005-0000-0000-000049160000}"/>
    <cellStyle name="Normal 21 2 16" xfId="3213" xr:uid="{00000000-0005-0000-0000-00004A160000}"/>
    <cellStyle name="Normal 21 2 17" xfId="3214" xr:uid="{00000000-0005-0000-0000-00004B160000}"/>
    <cellStyle name="Normal 21 2 18" xfId="3215" xr:uid="{00000000-0005-0000-0000-00004C160000}"/>
    <cellStyle name="Normal 21 2 19" xfId="3216" xr:uid="{00000000-0005-0000-0000-00004D160000}"/>
    <cellStyle name="Normal 21 2 2" xfId="3217" xr:uid="{00000000-0005-0000-0000-00004E160000}"/>
    <cellStyle name="Normal 21 2 20" xfId="3218" xr:uid="{00000000-0005-0000-0000-00004F160000}"/>
    <cellStyle name="Normal 21 2 21" xfId="3219" xr:uid="{00000000-0005-0000-0000-000050160000}"/>
    <cellStyle name="Normal 21 2 22" xfId="3220" xr:uid="{00000000-0005-0000-0000-000051160000}"/>
    <cellStyle name="Normal 21 2 23" xfId="3221" xr:uid="{00000000-0005-0000-0000-000052160000}"/>
    <cellStyle name="Normal 21 2 24" xfId="3222" xr:uid="{00000000-0005-0000-0000-000053160000}"/>
    <cellStyle name="Normal 21 2 25" xfId="3223" xr:uid="{00000000-0005-0000-0000-000054160000}"/>
    <cellStyle name="Normal 21 2 26" xfId="3224" xr:uid="{00000000-0005-0000-0000-000055160000}"/>
    <cellStyle name="Normal 21 2 27" xfId="3225" xr:uid="{00000000-0005-0000-0000-000056160000}"/>
    <cellStyle name="Normal 21 2 28" xfId="3226" xr:uid="{00000000-0005-0000-0000-000057160000}"/>
    <cellStyle name="Normal 21 2 29" xfId="3227" xr:uid="{00000000-0005-0000-0000-000058160000}"/>
    <cellStyle name="Normal 21 2 3" xfId="3228" xr:uid="{00000000-0005-0000-0000-000059160000}"/>
    <cellStyle name="Normal 21 2 30" xfId="3229" xr:uid="{00000000-0005-0000-0000-00005A160000}"/>
    <cellStyle name="Normal 21 2 31" xfId="3230" xr:uid="{00000000-0005-0000-0000-00005B160000}"/>
    <cellStyle name="Normal 21 2 32" xfId="3231" xr:uid="{00000000-0005-0000-0000-00005C160000}"/>
    <cellStyle name="Normal 21 2 33" xfId="3232" xr:uid="{00000000-0005-0000-0000-00005D160000}"/>
    <cellStyle name="Normal 21 2 34" xfId="3233" xr:uid="{00000000-0005-0000-0000-00005E160000}"/>
    <cellStyle name="Normal 21 2 35" xfId="3234" xr:uid="{00000000-0005-0000-0000-00005F160000}"/>
    <cellStyle name="Normal 21 2 36" xfId="3235" xr:uid="{00000000-0005-0000-0000-000060160000}"/>
    <cellStyle name="Normal 21 2 37" xfId="3236" xr:uid="{00000000-0005-0000-0000-000061160000}"/>
    <cellStyle name="Normal 21 2 38" xfId="3237" xr:uid="{00000000-0005-0000-0000-000062160000}"/>
    <cellStyle name="Normal 21 2 39" xfId="3238" xr:uid="{00000000-0005-0000-0000-000063160000}"/>
    <cellStyle name="Normal 21 2 4" xfId="3239" xr:uid="{00000000-0005-0000-0000-000064160000}"/>
    <cellStyle name="Normal 21 2 40" xfId="3240" xr:uid="{00000000-0005-0000-0000-000065160000}"/>
    <cellStyle name="Normal 21 2 41" xfId="3241" xr:uid="{00000000-0005-0000-0000-000066160000}"/>
    <cellStyle name="Normal 21 2 42" xfId="3242" xr:uid="{00000000-0005-0000-0000-000067160000}"/>
    <cellStyle name="Normal 21 2 43" xfId="3243" xr:uid="{00000000-0005-0000-0000-000068160000}"/>
    <cellStyle name="Normal 21 2 44" xfId="3244" xr:uid="{00000000-0005-0000-0000-000069160000}"/>
    <cellStyle name="Normal 21 2 45" xfId="3245" xr:uid="{00000000-0005-0000-0000-00006A160000}"/>
    <cellStyle name="Normal 21 2 5" xfId="3246" xr:uid="{00000000-0005-0000-0000-00006B160000}"/>
    <cellStyle name="Normal 21 2 6" xfId="3247" xr:uid="{00000000-0005-0000-0000-00006C160000}"/>
    <cellStyle name="Normal 21 2 7" xfId="3248" xr:uid="{00000000-0005-0000-0000-00006D160000}"/>
    <cellStyle name="Normal 21 2 8" xfId="3249" xr:uid="{00000000-0005-0000-0000-00006E160000}"/>
    <cellStyle name="Normal 21 2 9" xfId="3250" xr:uid="{00000000-0005-0000-0000-00006F160000}"/>
    <cellStyle name="Normal 22" xfId="13" xr:uid="{00000000-0005-0000-0000-000070160000}"/>
    <cellStyle name="Normal 22 2" xfId="3251" xr:uid="{00000000-0005-0000-0000-000071160000}"/>
    <cellStyle name="Normal 22 2 10" xfId="3252" xr:uid="{00000000-0005-0000-0000-000072160000}"/>
    <cellStyle name="Normal 22 2 11" xfId="3253" xr:uid="{00000000-0005-0000-0000-000073160000}"/>
    <cellStyle name="Normal 22 2 12" xfId="3254" xr:uid="{00000000-0005-0000-0000-000074160000}"/>
    <cellStyle name="Normal 22 2 13" xfId="3255" xr:uid="{00000000-0005-0000-0000-000075160000}"/>
    <cellStyle name="Normal 22 2 14" xfId="3256" xr:uid="{00000000-0005-0000-0000-000076160000}"/>
    <cellStyle name="Normal 22 2 15" xfId="3257" xr:uid="{00000000-0005-0000-0000-000077160000}"/>
    <cellStyle name="Normal 22 2 16" xfId="3258" xr:uid="{00000000-0005-0000-0000-000078160000}"/>
    <cellStyle name="Normal 22 2 17" xfId="3259" xr:uid="{00000000-0005-0000-0000-000079160000}"/>
    <cellStyle name="Normal 22 2 18" xfId="3260" xr:uid="{00000000-0005-0000-0000-00007A160000}"/>
    <cellStyle name="Normal 22 2 19" xfId="3261" xr:uid="{00000000-0005-0000-0000-00007B160000}"/>
    <cellStyle name="Normal 22 2 2" xfId="3262" xr:uid="{00000000-0005-0000-0000-00007C160000}"/>
    <cellStyle name="Normal 22 2 20" xfId="3263" xr:uid="{00000000-0005-0000-0000-00007D160000}"/>
    <cellStyle name="Normal 22 2 21" xfId="3264" xr:uid="{00000000-0005-0000-0000-00007E160000}"/>
    <cellStyle name="Normal 22 2 22" xfId="3265" xr:uid="{00000000-0005-0000-0000-00007F160000}"/>
    <cellStyle name="Normal 22 2 23" xfId="3266" xr:uid="{00000000-0005-0000-0000-000080160000}"/>
    <cellStyle name="Normal 22 2 24" xfId="3267" xr:uid="{00000000-0005-0000-0000-000081160000}"/>
    <cellStyle name="Normal 22 2 25" xfId="3268" xr:uid="{00000000-0005-0000-0000-000082160000}"/>
    <cellStyle name="Normal 22 2 26" xfId="3269" xr:uid="{00000000-0005-0000-0000-000083160000}"/>
    <cellStyle name="Normal 22 2 27" xfId="3270" xr:uid="{00000000-0005-0000-0000-000084160000}"/>
    <cellStyle name="Normal 22 2 28" xfId="3271" xr:uid="{00000000-0005-0000-0000-000085160000}"/>
    <cellStyle name="Normal 22 2 29" xfId="3272" xr:uid="{00000000-0005-0000-0000-000086160000}"/>
    <cellStyle name="Normal 22 2 3" xfId="3273" xr:uid="{00000000-0005-0000-0000-000087160000}"/>
    <cellStyle name="Normal 22 2 30" xfId="3274" xr:uid="{00000000-0005-0000-0000-000088160000}"/>
    <cellStyle name="Normal 22 2 31" xfId="3275" xr:uid="{00000000-0005-0000-0000-000089160000}"/>
    <cellStyle name="Normal 22 2 32" xfId="3276" xr:uid="{00000000-0005-0000-0000-00008A160000}"/>
    <cellStyle name="Normal 22 2 33" xfId="3277" xr:uid="{00000000-0005-0000-0000-00008B160000}"/>
    <cellStyle name="Normal 22 2 34" xfId="3278" xr:uid="{00000000-0005-0000-0000-00008C160000}"/>
    <cellStyle name="Normal 22 2 35" xfId="3279" xr:uid="{00000000-0005-0000-0000-00008D160000}"/>
    <cellStyle name="Normal 22 2 36" xfId="3280" xr:uid="{00000000-0005-0000-0000-00008E160000}"/>
    <cellStyle name="Normal 22 2 37" xfId="3281" xr:uid="{00000000-0005-0000-0000-00008F160000}"/>
    <cellStyle name="Normal 22 2 38" xfId="3282" xr:uid="{00000000-0005-0000-0000-000090160000}"/>
    <cellStyle name="Normal 22 2 39" xfId="3283" xr:uid="{00000000-0005-0000-0000-000091160000}"/>
    <cellStyle name="Normal 22 2 4" xfId="3284" xr:uid="{00000000-0005-0000-0000-000092160000}"/>
    <cellStyle name="Normal 22 2 40" xfId="3285" xr:uid="{00000000-0005-0000-0000-000093160000}"/>
    <cellStyle name="Normal 22 2 41" xfId="3286" xr:uid="{00000000-0005-0000-0000-000094160000}"/>
    <cellStyle name="Normal 22 2 42" xfId="3287" xr:uid="{00000000-0005-0000-0000-000095160000}"/>
    <cellStyle name="Normal 22 2 43" xfId="3288" xr:uid="{00000000-0005-0000-0000-000096160000}"/>
    <cellStyle name="Normal 22 2 44" xfId="3289" xr:uid="{00000000-0005-0000-0000-000097160000}"/>
    <cellStyle name="Normal 22 2 45" xfId="3290" xr:uid="{00000000-0005-0000-0000-000098160000}"/>
    <cellStyle name="Normal 22 2 5" xfId="3291" xr:uid="{00000000-0005-0000-0000-000099160000}"/>
    <cellStyle name="Normal 22 2 6" xfId="3292" xr:uid="{00000000-0005-0000-0000-00009A160000}"/>
    <cellStyle name="Normal 22 2 7" xfId="3293" xr:uid="{00000000-0005-0000-0000-00009B160000}"/>
    <cellStyle name="Normal 22 2 8" xfId="3294" xr:uid="{00000000-0005-0000-0000-00009C160000}"/>
    <cellStyle name="Normal 22 2 9" xfId="3295" xr:uid="{00000000-0005-0000-0000-00009D160000}"/>
    <cellStyle name="Normal 23" xfId="14" xr:uid="{00000000-0005-0000-0000-00009E160000}"/>
    <cellStyle name="Normal 23 2" xfId="3296" xr:uid="{00000000-0005-0000-0000-00009F160000}"/>
    <cellStyle name="Normal 23 2 10" xfId="3297" xr:uid="{00000000-0005-0000-0000-0000A0160000}"/>
    <cellStyle name="Normal 23 2 11" xfId="3298" xr:uid="{00000000-0005-0000-0000-0000A1160000}"/>
    <cellStyle name="Normal 23 2 12" xfId="3299" xr:uid="{00000000-0005-0000-0000-0000A2160000}"/>
    <cellStyle name="Normal 23 2 13" xfId="3300" xr:uid="{00000000-0005-0000-0000-0000A3160000}"/>
    <cellStyle name="Normal 23 2 14" xfId="3301" xr:uid="{00000000-0005-0000-0000-0000A4160000}"/>
    <cellStyle name="Normal 23 2 15" xfId="3302" xr:uid="{00000000-0005-0000-0000-0000A5160000}"/>
    <cellStyle name="Normal 23 2 16" xfId="3303" xr:uid="{00000000-0005-0000-0000-0000A6160000}"/>
    <cellStyle name="Normal 23 2 17" xfId="3304" xr:uid="{00000000-0005-0000-0000-0000A7160000}"/>
    <cellStyle name="Normal 23 2 18" xfId="3305" xr:uid="{00000000-0005-0000-0000-0000A8160000}"/>
    <cellStyle name="Normal 23 2 19" xfId="3306" xr:uid="{00000000-0005-0000-0000-0000A9160000}"/>
    <cellStyle name="Normal 23 2 2" xfId="3307" xr:uid="{00000000-0005-0000-0000-0000AA160000}"/>
    <cellStyle name="Normal 23 2 20" xfId="3308" xr:uid="{00000000-0005-0000-0000-0000AB160000}"/>
    <cellStyle name="Normal 23 2 21" xfId="3309" xr:uid="{00000000-0005-0000-0000-0000AC160000}"/>
    <cellStyle name="Normal 23 2 22" xfId="3310" xr:uid="{00000000-0005-0000-0000-0000AD160000}"/>
    <cellStyle name="Normal 23 2 23" xfId="3311" xr:uid="{00000000-0005-0000-0000-0000AE160000}"/>
    <cellStyle name="Normal 23 2 24" xfId="3312" xr:uid="{00000000-0005-0000-0000-0000AF160000}"/>
    <cellStyle name="Normal 23 2 25" xfId="3313" xr:uid="{00000000-0005-0000-0000-0000B0160000}"/>
    <cellStyle name="Normal 23 2 26" xfId="3314" xr:uid="{00000000-0005-0000-0000-0000B1160000}"/>
    <cellStyle name="Normal 23 2 27" xfId="3315" xr:uid="{00000000-0005-0000-0000-0000B2160000}"/>
    <cellStyle name="Normal 23 2 28" xfId="3316" xr:uid="{00000000-0005-0000-0000-0000B3160000}"/>
    <cellStyle name="Normal 23 2 29" xfId="3317" xr:uid="{00000000-0005-0000-0000-0000B4160000}"/>
    <cellStyle name="Normal 23 2 3" xfId="3318" xr:uid="{00000000-0005-0000-0000-0000B5160000}"/>
    <cellStyle name="Normal 23 2 30" xfId="3319" xr:uid="{00000000-0005-0000-0000-0000B6160000}"/>
    <cellStyle name="Normal 23 2 31" xfId="3320" xr:uid="{00000000-0005-0000-0000-0000B7160000}"/>
    <cellStyle name="Normal 23 2 32" xfId="3321" xr:uid="{00000000-0005-0000-0000-0000B8160000}"/>
    <cellStyle name="Normal 23 2 33" xfId="3322" xr:uid="{00000000-0005-0000-0000-0000B9160000}"/>
    <cellStyle name="Normal 23 2 34" xfId="3323" xr:uid="{00000000-0005-0000-0000-0000BA160000}"/>
    <cellStyle name="Normal 23 2 35" xfId="3324" xr:uid="{00000000-0005-0000-0000-0000BB160000}"/>
    <cellStyle name="Normal 23 2 36" xfId="3325" xr:uid="{00000000-0005-0000-0000-0000BC160000}"/>
    <cellStyle name="Normal 23 2 37" xfId="3326" xr:uid="{00000000-0005-0000-0000-0000BD160000}"/>
    <cellStyle name="Normal 23 2 38" xfId="3327" xr:uid="{00000000-0005-0000-0000-0000BE160000}"/>
    <cellStyle name="Normal 23 2 39" xfId="3328" xr:uid="{00000000-0005-0000-0000-0000BF160000}"/>
    <cellStyle name="Normal 23 2 4" xfId="3329" xr:uid="{00000000-0005-0000-0000-0000C0160000}"/>
    <cellStyle name="Normal 23 2 40" xfId="3330" xr:uid="{00000000-0005-0000-0000-0000C1160000}"/>
    <cellStyle name="Normal 23 2 41" xfId="3331" xr:uid="{00000000-0005-0000-0000-0000C2160000}"/>
    <cellStyle name="Normal 23 2 42" xfId="3332" xr:uid="{00000000-0005-0000-0000-0000C3160000}"/>
    <cellStyle name="Normal 23 2 43" xfId="3333" xr:uid="{00000000-0005-0000-0000-0000C4160000}"/>
    <cellStyle name="Normal 23 2 44" xfId="3334" xr:uid="{00000000-0005-0000-0000-0000C5160000}"/>
    <cellStyle name="Normal 23 2 45" xfId="3335" xr:uid="{00000000-0005-0000-0000-0000C6160000}"/>
    <cellStyle name="Normal 23 2 5" xfId="3336" xr:uid="{00000000-0005-0000-0000-0000C7160000}"/>
    <cellStyle name="Normal 23 2 6" xfId="3337" xr:uid="{00000000-0005-0000-0000-0000C8160000}"/>
    <cellStyle name="Normal 23 2 7" xfId="3338" xr:uid="{00000000-0005-0000-0000-0000C9160000}"/>
    <cellStyle name="Normal 23 2 8" xfId="3339" xr:uid="{00000000-0005-0000-0000-0000CA160000}"/>
    <cellStyle name="Normal 23 2 9" xfId="3340" xr:uid="{00000000-0005-0000-0000-0000CB160000}"/>
    <cellStyle name="Normal 24" xfId="15" xr:uid="{00000000-0005-0000-0000-0000CC160000}"/>
    <cellStyle name="Normal 24 2" xfId="3341" xr:uid="{00000000-0005-0000-0000-0000CD160000}"/>
    <cellStyle name="Normal 24 2 10" xfId="3342" xr:uid="{00000000-0005-0000-0000-0000CE160000}"/>
    <cellStyle name="Normal 24 2 11" xfId="3343" xr:uid="{00000000-0005-0000-0000-0000CF160000}"/>
    <cellStyle name="Normal 24 2 12" xfId="3344" xr:uid="{00000000-0005-0000-0000-0000D0160000}"/>
    <cellStyle name="Normal 24 2 13" xfId="3345" xr:uid="{00000000-0005-0000-0000-0000D1160000}"/>
    <cellStyle name="Normal 24 2 14" xfId="3346" xr:uid="{00000000-0005-0000-0000-0000D2160000}"/>
    <cellStyle name="Normal 24 2 15" xfId="3347" xr:uid="{00000000-0005-0000-0000-0000D3160000}"/>
    <cellStyle name="Normal 24 2 16" xfId="3348" xr:uid="{00000000-0005-0000-0000-0000D4160000}"/>
    <cellStyle name="Normal 24 2 17" xfId="3349" xr:uid="{00000000-0005-0000-0000-0000D5160000}"/>
    <cellStyle name="Normal 24 2 18" xfId="3350" xr:uid="{00000000-0005-0000-0000-0000D6160000}"/>
    <cellStyle name="Normal 24 2 19" xfId="3351" xr:uid="{00000000-0005-0000-0000-0000D7160000}"/>
    <cellStyle name="Normal 24 2 2" xfId="3352" xr:uid="{00000000-0005-0000-0000-0000D8160000}"/>
    <cellStyle name="Normal 24 2 20" xfId="3353" xr:uid="{00000000-0005-0000-0000-0000D9160000}"/>
    <cellStyle name="Normal 24 2 21" xfId="3354" xr:uid="{00000000-0005-0000-0000-0000DA160000}"/>
    <cellStyle name="Normal 24 2 22" xfId="3355" xr:uid="{00000000-0005-0000-0000-0000DB160000}"/>
    <cellStyle name="Normal 24 2 23" xfId="3356" xr:uid="{00000000-0005-0000-0000-0000DC160000}"/>
    <cellStyle name="Normal 24 2 24" xfId="3357" xr:uid="{00000000-0005-0000-0000-0000DD160000}"/>
    <cellStyle name="Normal 24 2 25" xfId="3358" xr:uid="{00000000-0005-0000-0000-0000DE160000}"/>
    <cellStyle name="Normal 24 2 26" xfId="3359" xr:uid="{00000000-0005-0000-0000-0000DF160000}"/>
    <cellStyle name="Normal 24 2 27" xfId="3360" xr:uid="{00000000-0005-0000-0000-0000E0160000}"/>
    <cellStyle name="Normal 24 2 28" xfId="3361" xr:uid="{00000000-0005-0000-0000-0000E1160000}"/>
    <cellStyle name="Normal 24 2 29" xfId="3362" xr:uid="{00000000-0005-0000-0000-0000E2160000}"/>
    <cellStyle name="Normal 24 2 3" xfId="3363" xr:uid="{00000000-0005-0000-0000-0000E3160000}"/>
    <cellStyle name="Normal 24 2 30" xfId="3364" xr:uid="{00000000-0005-0000-0000-0000E4160000}"/>
    <cellStyle name="Normal 24 2 31" xfId="3365" xr:uid="{00000000-0005-0000-0000-0000E5160000}"/>
    <cellStyle name="Normal 24 2 32" xfId="3366" xr:uid="{00000000-0005-0000-0000-0000E6160000}"/>
    <cellStyle name="Normal 24 2 33" xfId="3367" xr:uid="{00000000-0005-0000-0000-0000E7160000}"/>
    <cellStyle name="Normal 24 2 34" xfId="3368" xr:uid="{00000000-0005-0000-0000-0000E8160000}"/>
    <cellStyle name="Normal 24 2 35" xfId="3369" xr:uid="{00000000-0005-0000-0000-0000E9160000}"/>
    <cellStyle name="Normal 24 2 36" xfId="3370" xr:uid="{00000000-0005-0000-0000-0000EA160000}"/>
    <cellStyle name="Normal 24 2 37" xfId="3371" xr:uid="{00000000-0005-0000-0000-0000EB160000}"/>
    <cellStyle name="Normal 24 2 38" xfId="3372" xr:uid="{00000000-0005-0000-0000-0000EC160000}"/>
    <cellStyle name="Normal 24 2 39" xfId="3373" xr:uid="{00000000-0005-0000-0000-0000ED160000}"/>
    <cellStyle name="Normal 24 2 4" xfId="3374" xr:uid="{00000000-0005-0000-0000-0000EE160000}"/>
    <cellStyle name="Normal 24 2 40" xfId="3375" xr:uid="{00000000-0005-0000-0000-0000EF160000}"/>
    <cellStyle name="Normal 24 2 41" xfId="3376" xr:uid="{00000000-0005-0000-0000-0000F0160000}"/>
    <cellStyle name="Normal 24 2 42" xfId="3377" xr:uid="{00000000-0005-0000-0000-0000F1160000}"/>
    <cellStyle name="Normal 24 2 43" xfId="3378" xr:uid="{00000000-0005-0000-0000-0000F2160000}"/>
    <cellStyle name="Normal 24 2 44" xfId="3379" xr:uid="{00000000-0005-0000-0000-0000F3160000}"/>
    <cellStyle name="Normal 24 2 45" xfId="3380" xr:uid="{00000000-0005-0000-0000-0000F4160000}"/>
    <cellStyle name="Normal 24 2 5" xfId="3381" xr:uid="{00000000-0005-0000-0000-0000F5160000}"/>
    <cellStyle name="Normal 24 2 6" xfId="3382" xr:uid="{00000000-0005-0000-0000-0000F6160000}"/>
    <cellStyle name="Normal 24 2 7" xfId="3383" xr:uid="{00000000-0005-0000-0000-0000F7160000}"/>
    <cellStyle name="Normal 24 2 8" xfId="3384" xr:uid="{00000000-0005-0000-0000-0000F8160000}"/>
    <cellStyle name="Normal 24 2 9" xfId="3385" xr:uid="{00000000-0005-0000-0000-0000F9160000}"/>
    <cellStyle name="Normal 25" xfId="16" xr:uid="{00000000-0005-0000-0000-0000FA160000}"/>
    <cellStyle name="Normal 25 2" xfId="3386" xr:uid="{00000000-0005-0000-0000-0000FB160000}"/>
    <cellStyle name="Normal 25 2 10" xfId="3387" xr:uid="{00000000-0005-0000-0000-0000FC160000}"/>
    <cellStyle name="Normal 25 2 11" xfId="3388" xr:uid="{00000000-0005-0000-0000-0000FD160000}"/>
    <cellStyle name="Normal 25 2 12" xfId="3389" xr:uid="{00000000-0005-0000-0000-0000FE160000}"/>
    <cellStyle name="Normal 25 2 13" xfId="3390" xr:uid="{00000000-0005-0000-0000-0000FF160000}"/>
    <cellStyle name="Normal 25 2 14" xfId="3391" xr:uid="{00000000-0005-0000-0000-000000170000}"/>
    <cellStyle name="Normal 25 2 15" xfId="3392" xr:uid="{00000000-0005-0000-0000-000001170000}"/>
    <cellStyle name="Normal 25 2 16" xfId="3393" xr:uid="{00000000-0005-0000-0000-000002170000}"/>
    <cellStyle name="Normal 25 2 17" xfId="3394" xr:uid="{00000000-0005-0000-0000-000003170000}"/>
    <cellStyle name="Normal 25 2 18" xfId="3395" xr:uid="{00000000-0005-0000-0000-000004170000}"/>
    <cellStyle name="Normal 25 2 19" xfId="3396" xr:uid="{00000000-0005-0000-0000-000005170000}"/>
    <cellStyle name="Normal 25 2 2" xfId="3397" xr:uid="{00000000-0005-0000-0000-000006170000}"/>
    <cellStyle name="Normal 25 2 20" xfId="3398" xr:uid="{00000000-0005-0000-0000-000007170000}"/>
    <cellStyle name="Normal 25 2 21" xfId="3399" xr:uid="{00000000-0005-0000-0000-000008170000}"/>
    <cellStyle name="Normal 25 2 22" xfId="3400" xr:uid="{00000000-0005-0000-0000-000009170000}"/>
    <cellStyle name="Normal 25 2 23" xfId="3401" xr:uid="{00000000-0005-0000-0000-00000A170000}"/>
    <cellStyle name="Normal 25 2 24" xfId="3402" xr:uid="{00000000-0005-0000-0000-00000B170000}"/>
    <cellStyle name="Normal 25 2 25" xfId="3403" xr:uid="{00000000-0005-0000-0000-00000C170000}"/>
    <cellStyle name="Normal 25 2 26" xfId="3404" xr:uid="{00000000-0005-0000-0000-00000D170000}"/>
    <cellStyle name="Normal 25 2 27" xfId="3405" xr:uid="{00000000-0005-0000-0000-00000E170000}"/>
    <cellStyle name="Normal 25 2 28" xfId="3406" xr:uid="{00000000-0005-0000-0000-00000F170000}"/>
    <cellStyle name="Normal 25 2 29" xfId="3407" xr:uid="{00000000-0005-0000-0000-000010170000}"/>
    <cellStyle name="Normal 25 2 3" xfId="3408" xr:uid="{00000000-0005-0000-0000-000011170000}"/>
    <cellStyle name="Normal 25 2 30" xfId="3409" xr:uid="{00000000-0005-0000-0000-000012170000}"/>
    <cellStyle name="Normal 25 2 31" xfId="3410" xr:uid="{00000000-0005-0000-0000-000013170000}"/>
    <cellStyle name="Normal 25 2 32" xfId="3411" xr:uid="{00000000-0005-0000-0000-000014170000}"/>
    <cellStyle name="Normal 25 2 33" xfId="3412" xr:uid="{00000000-0005-0000-0000-000015170000}"/>
    <cellStyle name="Normal 25 2 34" xfId="3413" xr:uid="{00000000-0005-0000-0000-000016170000}"/>
    <cellStyle name="Normal 25 2 35" xfId="3414" xr:uid="{00000000-0005-0000-0000-000017170000}"/>
    <cellStyle name="Normal 25 2 36" xfId="3415" xr:uid="{00000000-0005-0000-0000-000018170000}"/>
    <cellStyle name="Normal 25 2 37" xfId="3416" xr:uid="{00000000-0005-0000-0000-000019170000}"/>
    <cellStyle name="Normal 25 2 38" xfId="3417" xr:uid="{00000000-0005-0000-0000-00001A170000}"/>
    <cellStyle name="Normal 25 2 39" xfId="3418" xr:uid="{00000000-0005-0000-0000-00001B170000}"/>
    <cellStyle name="Normal 25 2 4" xfId="3419" xr:uid="{00000000-0005-0000-0000-00001C170000}"/>
    <cellStyle name="Normal 25 2 40" xfId="3420" xr:uid="{00000000-0005-0000-0000-00001D170000}"/>
    <cellStyle name="Normal 25 2 41" xfId="3421" xr:uid="{00000000-0005-0000-0000-00001E170000}"/>
    <cellStyle name="Normal 25 2 42" xfId="3422" xr:uid="{00000000-0005-0000-0000-00001F170000}"/>
    <cellStyle name="Normal 25 2 43" xfId="3423" xr:uid="{00000000-0005-0000-0000-000020170000}"/>
    <cellStyle name="Normal 25 2 44" xfId="3424" xr:uid="{00000000-0005-0000-0000-000021170000}"/>
    <cellStyle name="Normal 25 2 45" xfId="3425" xr:uid="{00000000-0005-0000-0000-000022170000}"/>
    <cellStyle name="Normal 25 2 5" xfId="3426" xr:uid="{00000000-0005-0000-0000-000023170000}"/>
    <cellStyle name="Normal 25 2 6" xfId="3427" xr:uid="{00000000-0005-0000-0000-000024170000}"/>
    <cellStyle name="Normal 25 2 7" xfId="3428" xr:uid="{00000000-0005-0000-0000-000025170000}"/>
    <cellStyle name="Normal 25 2 8" xfId="3429" xr:uid="{00000000-0005-0000-0000-000026170000}"/>
    <cellStyle name="Normal 25 2 9" xfId="3430" xr:uid="{00000000-0005-0000-0000-000027170000}"/>
    <cellStyle name="Normal 26" xfId="17" xr:uid="{00000000-0005-0000-0000-000028170000}"/>
    <cellStyle name="Normal 26 2" xfId="3431" xr:uid="{00000000-0005-0000-0000-000029170000}"/>
    <cellStyle name="Normal 26 2 10" xfId="3432" xr:uid="{00000000-0005-0000-0000-00002A170000}"/>
    <cellStyle name="Normal 26 2 11" xfId="3433" xr:uid="{00000000-0005-0000-0000-00002B170000}"/>
    <cellStyle name="Normal 26 2 12" xfId="3434" xr:uid="{00000000-0005-0000-0000-00002C170000}"/>
    <cellStyle name="Normal 26 2 13" xfId="3435" xr:uid="{00000000-0005-0000-0000-00002D170000}"/>
    <cellStyle name="Normal 26 2 14" xfId="3436" xr:uid="{00000000-0005-0000-0000-00002E170000}"/>
    <cellStyle name="Normal 26 2 15" xfId="3437" xr:uid="{00000000-0005-0000-0000-00002F170000}"/>
    <cellStyle name="Normal 26 2 16" xfId="3438" xr:uid="{00000000-0005-0000-0000-000030170000}"/>
    <cellStyle name="Normal 26 2 17" xfId="3439" xr:uid="{00000000-0005-0000-0000-000031170000}"/>
    <cellStyle name="Normal 26 2 18" xfId="3440" xr:uid="{00000000-0005-0000-0000-000032170000}"/>
    <cellStyle name="Normal 26 2 19" xfId="3441" xr:uid="{00000000-0005-0000-0000-000033170000}"/>
    <cellStyle name="Normal 26 2 2" xfId="3442" xr:uid="{00000000-0005-0000-0000-000034170000}"/>
    <cellStyle name="Normal 26 2 20" xfId="3443" xr:uid="{00000000-0005-0000-0000-000035170000}"/>
    <cellStyle name="Normal 26 2 21" xfId="3444" xr:uid="{00000000-0005-0000-0000-000036170000}"/>
    <cellStyle name="Normal 26 2 22" xfId="3445" xr:uid="{00000000-0005-0000-0000-000037170000}"/>
    <cellStyle name="Normal 26 2 23" xfId="3446" xr:uid="{00000000-0005-0000-0000-000038170000}"/>
    <cellStyle name="Normal 26 2 24" xfId="3447" xr:uid="{00000000-0005-0000-0000-000039170000}"/>
    <cellStyle name="Normal 26 2 25" xfId="3448" xr:uid="{00000000-0005-0000-0000-00003A170000}"/>
    <cellStyle name="Normal 26 2 26" xfId="3449" xr:uid="{00000000-0005-0000-0000-00003B170000}"/>
    <cellStyle name="Normal 26 2 27" xfId="3450" xr:uid="{00000000-0005-0000-0000-00003C170000}"/>
    <cellStyle name="Normal 26 2 28" xfId="3451" xr:uid="{00000000-0005-0000-0000-00003D170000}"/>
    <cellStyle name="Normal 26 2 29" xfId="3452" xr:uid="{00000000-0005-0000-0000-00003E170000}"/>
    <cellStyle name="Normal 26 2 3" xfId="3453" xr:uid="{00000000-0005-0000-0000-00003F170000}"/>
    <cellStyle name="Normal 26 2 30" xfId="3454" xr:uid="{00000000-0005-0000-0000-000040170000}"/>
    <cellStyle name="Normal 26 2 31" xfId="3455" xr:uid="{00000000-0005-0000-0000-000041170000}"/>
    <cellStyle name="Normal 26 2 32" xfId="3456" xr:uid="{00000000-0005-0000-0000-000042170000}"/>
    <cellStyle name="Normal 26 2 33" xfId="3457" xr:uid="{00000000-0005-0000-0000-000043170000}"/>
    <cellStyle name="Normal 26 2 34" xfId="3458" xr:uid="{00000000-0005-0000-0000-000044170000}"/>
    <cellStyle name="Normal 26 2 35" xfId="3459" xr:uid="{00000000-0005-0000-0000-000045170000}"/>
    <cellStyle name="Normal 26 2 36" xfId="3460" xr:uid="{00000000-0005-0000-0000-000046170000}"/>
    <cellStyle name="Normal 26 2 37" xfId="3461" xr:uid="{00000000-0005-0000-0000-000047170000}"/>
    <cellStyle name="Normal 26 2 38" xfId="3462" xr:uid="{00000000-0005-0000-0000-000048170000}"/>
    <cellStyle name="Normal 26 2 39" xfId="3463" xr:uid="{00000000-0005-0000-0000-000049170000}"/>
    <cellStyle name="Normal 26 2 4" xfId="3464" xr:uid="{00000000-0005-0000-0000-00004A170000}"/>
    <cellStyle name="Normal 26 2 40" xfId="3465" xr:uid="{00000000-0005-0000-0000-00004B170000}"/>
    <cellStyle name="Normal 26 2 41" xfId="3466" xr:uid="{00000000-0005-0000-0000-00004C170000}"/>
    <cellStyle name="Normal 26 2 42" xfId="3467" xr:uid="{00000000-0005-0000-0000-00004D170000}"/>
    <cellStyle name="Normal 26 2 43" xfId="3468" xr:uid="{00000000-0005-0000-0000-00004E170000}"/>
    <cellStyle name="Normal 26 2 44" xfId="3469" xr:uid="{00000000-0005-0000-0000-00004F170000}"/>
    <cellStyle name="Normal 26 2 45" xfId="3470" xr:uid="{00000000-0005-0000-0000-000050170000}"/>
    <cellStyle name="Normal 26 2 5" xfId="3471" xr:uid="{00000000-0005-0000-0000-000051170000}"/>
    <cellStyle name="Normal 26 2 6" xfId="3472" xr:uid="{00000000-0005-0000-0000-000052170000}"/>
    <cellStyle name="Normal 26 2 7" xfId="3473" xr:uid="{00000000-0005-0000-0000-000053170000}"/>
    <cellStyle name="Normal 26 2 8" xfId="3474" xr:uid="{00000000-0005-0000-0000-000054170000}"/>
    <cellStyle name="Normal 26 2 9" xfId="3475" xr:uid="{00000000-0005-0000-0000-000055170000}"/>
    <cellStyle name="Normal 27" xfId="18" xr:uid="{00000000-0005-0000-0000-000056170000}"/>
    <cellStyle name="Normal 27 2" xfId="3476" xr:uid="{00000000-0005-0000-0000-000057170000}"/>
    <cellStyle name="Normal 27 2 10" xfId="3477" xr:uid="{00000000-0005-0000-0000-000058170000}"/>
    <cellStyle name="Normal 27 2 11" xfId="3478" xr:uid="{00000000-0005-0000-0000-000059170000}"/>
    <cellStyle name="Normal 27 2 12" xfId="3479" xr:uid="{00000000-0005-0000-0000-00005A170000}"/>
    <cellStyle name="Normal 27 2 13" xfId="3480" xr:uid="{00000000-0005-0000-0000-00005B170000}"/>
    <cellStyle name="Normal 27 2 14" xfId="3481" xr:uid="{00000000-0005-0000-0000-00005C170000}"/>
    <cellStyle name="Normal 27 2 15" xfId="3482" xr:uid="{00000000-0005-0000-0000-00005D170000}"/>
    <cellStyle name="Normal 27 2 16" xfId="3483" xr:uid="{00000000-0005-0000-0000-00005E170000}"/>
    <cellStyle name="Normal 27 2 17" xfId="3484" xr:uid="{00000000-0005-0000-0000-00005F170000}"/>
    <cellStyle name="Normal 27 2 18" xfId="3485" xr:uid="{00000000-0005-0000-0000-000060170000}"/>
    <cellStyle name="Normal 27 2 19" xfId="3486" xr:uid="{00000000-0005-0000-0000-000061170000}"/>
    <cellStyle name="Normal 27 2 2" xfId="3487" xr:uid="{00000000-0005-0000-0000-000062170000}"/>
    <cellStyle name="Normal 27 2 20" xfId="3488" xr:uid="{00000000-0005-0000-0000-000063170000}"/>
    <cellStyle name="Normal 27 2 21" xfId="3489" xr:uid="{00000000-0005-0000-0000-000064170000}"/>
    <cellStyle name="Normal 27 2 22" xfId="3490" xr:uid="{00000000-0005-0000-0000-000065170000}"/>
    <cellStyle name="Normal 27 2 23" xfId="3491" xr:uid="{00000000-0005-0000-0000-000066170000}"/>
    <cellStyle name="Normal 27 2 24" xfId="3492" xr:uid="{00000000-0005-0000-0000-000067170000}"/>
    <cellStyle name="Normal 27 2 25" xfId="3493" xr:uid="{00000000-0005-0000-0000-000068170000}"/>
    <cellStyle name="Normal 27 2 26" xfId="3494" xr:uid="{00000000-0005-0000-0000-000069170000}"/>
    <cellStyle name="Normal 27 2 27" xfId="3495" xr:uid="{00000000-0005-0000-0000-00006A170000}"/>
    <cellStyle name="Normal 27 2 28" xfId="3496" xr:uid="{00000000-0005-0000-0000-00006B170000}"/>
    <cellStyle name="Normal 27 2 29" xfId="3497" xr:uid="{00000000-0005-0000-0000-00006C170000}"/>
    <cellStyle name="Normal 27 2 3" xfId="3498" xr:uid="{00000000-0005-0000-0000-00006D170000}"/>
    <cellStyle name="Normal 27 2 30" xfId="3499" xr:uid="{00000000-0005-0000-0000-00006E170000}"/>
    <cellStyle name="Normal 27 2 31" xfId="3500" xr:uid="{00000000-0005-0000-0000-00006F170000}"/>
    <cellStyle name="Normal 27 2 32" xfId="3501" xr:uid="{00000000-0005-0000-0000-000070170000}"/>
    <cellStyle name="Normal 27 2 33" xfId="3502" xr:uid="{00000000-0005-0000-0000-000071170000}"/>
    <cellStyle name="Normal 27 2 34" xfId="3503" xr:uid="{00000000-0005-0000-0000-000072170000}"/>
    <cellStyle name="Normal 27 2 35" xfId="3504" xr:uid="{00000000-0005-0000-0000-000073170000}"/>
    <cellStyle name="Normal 27 2 36" xfId="3505" xr:uid="{00000000-0005-0000-0000-000074170000}"/>
    <cellStyle name="Normal 27 2 37" xfId="3506" xr:uid="{00000000-0005-0000-0000-000075170000}"/>
    <cellStyle name="Normal 27 2 38" xfId="3507" xr:uid="{00000000-0005-0000-0000-000076170000}"/>
    <cellStyle name="Normal 27 2 39" xfId="3508" xr:uid="{00000000-0005-0000-0000-000077170000}"/>
    <cellStyle name="Normal 27 2 4" xfId="3509" xr:uid="{00000000-0005-0000-0000-000078170000}"/>
    <cellStyle name="Normal 27 2 40" xfId="3510" xr:uid="{00000000-0005-0000-0000-000079170000}"/>
    <cellStyle name="Normal 27 2 41" xfId="3511" xr:uid="{00000000-0005-0000-0000-00007A170000}"/>
    <cellStyle name="Normal 27 2 42" xfId="3512" xr:uid="{00000000-0005-0000-0000-00007B170000}"/>
    <cellStyle name="Normal 27 2 43" xfId="3513" xr:uid="{00000000-0005-0000-0000-00007C170000}"/>
    <cellStyle name="Normal 27 2 44" xfId="3514" xr:uid="{00000000-0005-0000-0000-00007D170000}"/>
    <cellStyle name="Normal 27 2 45" xfId="3515" xr:uid="{00000000-0005-0000-0000-00007E170000}"/>
    <cellStyle name="Normal 27 2 5" xfId="3516" xr:uid="{00000000-0005-0000-0000-00007F170000}"/>
    <cellStyle name="Normal 27 2 6" xfId="3517" xr:uid="{00000000-0005-0000-0000-000080170000}"/>
    <cellStyle name="Normal 27 2 7" xfId="3518" xr:uid="{00000000-0005-0000-0000-000081170000}"/>
    <cellStyle name="Normal 27 2 8" xfId="3519" xr:uid="{00000000-0005-0000-0000-000082170000}"/>
    <cellStyle name="Normal 27 2 9" xfId="3520" xr:uid="{00000000-0005-0000-0000-000083170000}"/>
    <cellStyle name="Normal 28" xfId="19" xr:uid="{00000000-0005-0000-0000-000084170000}"/>
    <cellStyle name="Normal 28 2" xfId="5802" xr:uid="{00000000-0005-0000-0000-000085170000}"/>
    <cellStyle name="Normal 28 2 2" xfId="9811" xr:uid="{00000000-0005-0000-0000-000086170000}"/>
    <cellStyle name="Normal 28 2 2 2" xfId="13463" xr:uid="{00000000-0005-0000-0000-000087170000}"/>
    <cellStyle name="Normal 28 2 2 2 2" xfId="13464" xr:uid="{00000000-0005-0000-0000-000088170000}"/>
    <cellStyle name="Normal 28 2 2 3" xfId="13465" xr:uid="{00000000-0005-0000-0000-000089170000}"/>
    <cellStyle name="Normal 28 2 2 4" xfId="13466" xr:uid="{00000000-0005-0000-0000-00008A170000}"/>
    <cellStyle name="Normal 28 2 3" xfId="13467" xr:uid="{00000000-0005-0000-0000-00008B170000}"/>
    <cellStyle name="Normal 28 2 3 2" xfId="13468" xr:uid="{00000000-0005-0000-0000-00008C170000}"/>
    <cellStyle name="Normal 28 2 4" xfId="13469" xr:uid="{00000000-0005-0000-0000-00008D170000}"/>
    <cellStyle name="Normal 28 2 5" xfId="13470" xr:uid="{00000000-0005-0000-0000-00008E170000}"/>
    <cellStyle name="Normal 28 3" xfId="8131" xr:uid="{00000000-0005-0000-0000-00008F170000}"/>
    <cellStyle name="Normal 28 3 2" xfId="13471" xr:uid="{00000000-0005-0000-0000-000090170000}"/>
    <cellStyle name="Normal 28 3 2 2" xfId="13472" xr:uid="{00000000-0005-0000-0000-000091170000}"/>
    <cellStyle name="Normal 28 3 3" xfId="13473" xr:uid="{00000000-0005-0000-0000-000092170000}"/>
    <cellStyle name="Normal 28 3 4" xfId="13474" xr:uid="{00000000-0005-0000-0000-000093170000}"/>
    <cellStyle name="Normal 28 4" xfId="13475" xr:uid="{00000000-0005-0000-0000-000094170000}"/>
    <cellStyle name="Normal 28 4 2" xfId="13476" xr:uid="{00000000-0005-0000-0000-000095170000}"/>
    <cellStyle name="Normal 28 5" xfId="13477" xr:uid="{00000000-0005-0000-0000-000096170000}"/>
    <cellStyle name="Normal 28 6" xfId="13478" xr:uid="{00000000-0005-0000-0000-000097170000}"/>
    <cellStyle name="Normal 28 7" xfId="3521" xr:uid="{00000000-0005-0000-0000-000098170000}"/>
    <cellStyle name="Normal 29" xfId="20" xr:uid="{00000000-0005-0000-0000-000099170000}"/>
    <cellStyle name="Normal 29 2" xfId="6354" xr:uid="{00000000-0005-0000-0000-00009A170000}"/>
    <cellStyle name="Normal 29 2 2" xfId="9893" xr:uid="{00000000-0005-0000-0000-00009B170000}"/>
    <cellStyle name="Normal 29 2 2 2" xfId="13479" xr:uid="{00000000-0005-0000-0000-00009C170000}"/>
    <cellStyle name="Normal 29 2 2 3" xfId="13480" xr:uid="{00000000-0005-0000-0000-00009D170000}"/>
    <cellStyle name="Normal 29 2 3" xfId="13481" xr:uid="{00000000-0005-0000-0000-00009E170000}"/>
    <cellStyle name="Normal 29 2 4" xfId="13482" xr:uid="{00000000-0005-0000-0000-00009F170000}"/>
    <cellStyle name="Normal 29 3" xfId="8132" xr:uid="{00000000-0005-0000-0000-0000A0170000}"/>
    <cellStyle name="Normal 29 3 2" xfId="13483" xr:uid="{00000000-0005-0000-0000-0000A1170000}"/>
    <cellStyle name="Normal 29 3 2 2" xfId="13484" xr:uid="{00000000-0005-0000-0000-0000A2170000}"/>
    <cellStyle name="Normal 29 3 3" xfId="13485" xr:uid="{00000000-0005-0000-0000-0000A3170000}"/>
    <cellStyle name="Normal 29 3 4" xfId="13486" xr:uid="{00000000-0005-0000-0000-0000A4170000}"/>
    <cellStyle name="Normal 29 4" xfId="13487" xr:uid="{00000000-0005-0000-0000-0000A5170000}"/>
    <cellStyle name="Normal 29 4 2" xfId="13488" xr:uid="{00000000-0005-0000-0000-0000A6170000}"/>
    <cellStyle name="Normal 29 5" xfId="13489" xr:uid="{00000000-0005-0000-0000-0000A7170000}"/>
    <cellStyle name="Normal 29 6" xfId="13490" xr:uid="{00000000-0005-0000-0000-0000A8170000}"/>
    <cellStyle name="Normal 29 7" xfId="3522" xr:uid="{00000000-0005-0000-0000-0000A9170000}"/>
    <cellStyle name="Normal 3" xfId="21" xr:uid="{00000000-0005-0000-0000-0000AA170000}"/>
    <cellStyle name="Normal 3 10" xfId="13491" xr:uid="{00000000-0005-0000-0000-0000AB170000}"/>
    <cellStyle name="Normal 3 11" xfId="13492" xr:uid="{00000000-0005-0000-0000-0000AC170000}"/>
    <cellStyle name="Normal 3 12" xfId="93" xr:uid="{00000000-0005-0000-0000-0000AD170000}"/>
    <cellStyle name="Normal 3 2" xfId="3523" xr:uid="{00000000-0005-0000-0000-0000AE170000}"/>
    <cellStyle name="Normal 3 2 2" xfId="3524" xr:uid="{00000000-0005-0000-0000-0000AF170000}"/>
    <cellStyle name="Normal 3 2 2 10" xfId="3525" xr:uid="{00000000-0005-0000-0000-0000B0170000}"/>
    <cellStyle name="Normal 3 2 2 11" xfId="3526" xr:uid="{00000000-0005-0000-0000-0000B1170000}"/>
    <cellStyle name="Normal 3 2 2 12" xfId="3527" xr:uid="{00000000-0005-0000-0000-0000B2170000}"/>
    <cellStyle name="Normal 3 2 2 13" xfId="3528" xr:uid="{00000000-0005-0000-0000-0000B3170000}"/>
    <cellStyle name="Normal 3 2 2 14" xfId="3529" xr:uid="{00000000-0005-0000-0000-0000B4170000}"/>
    <cellStyle name="Normal 3 2 2 15" xfId="3530" xr:uid="{00000000-0005-0000-0000-0000B5170000}"/>
    <cellStyle name="Normal 3 2 2 16" xfId="3531" xr:uid="{00000000-0005-0000-0000-0000B6170000}"/>
    <cellStyle name="Normal 3 2 2 17" xfId="3532" xr:uid="{00000000-0005-0000-0000-0000B7170000}"/>
    <cellStyle name="Normal 3 2 2 18" xfId="3533" xr:uid="{00000000-0005-0000-0000-0000B8170000}"/>
    <cellStyle name="Normal 3 2 2 19" xfId="3534" xr:uid="{00000000-0005-0000-0000-0000B9170000}"/>
    <cellStyle name="Normal 3 2 2 2" xfId="3535" xr:uid="{00000000-0005-0000-0000-0000BA170000}"/>
    <cellStyle name="Normal 3 2 2 2 2" xfId="3536" xr:uid="{00000000-0005-0000-0000-0000BB170000}"/>
    <cellStyle name="Normal 3 2 2 2 2 10" xfId="3537" xr:uid="{00000000-0005-0000-0000-0000BC170000}"/>
    <cellStyle name="Normal 3 2 2 2 2 11" xfId="3538" xr:uid="{00000000-0005-0000-0000-0000BD170000}"/>
    <cellStyle name="Normal 3 2 2 2 2 12" xfId="3539" xr:uid="{00000000-0005-0000-0000-0000BE170000}"/>
    <cellStyle name="Normal 3 2 2 2 2 13" xfId="3540" xr:uid="{00000000-0005-0000-0000-0000BF170000}"/>
    <cellStyle name="Normal 3 2 2 2 2 14" xfId="3541" xr:uid="{00000000-0005-0000-0000-0000C0170000}"/>
    <cellStyle name="Normal 3 2 2 2 2 15" xfId="3542" xr:uid="{00000000-0005-0000-0000-0000C1170000}"/>
    <cellStyle name="Normal 3 2 2 2 2 16" xfId="3543" xr:uid="{00000000-0005-0000-0000-0000C2170000}"/>
    <cellStyle name="Normal 3 2 2 2 2 17" xfId="3544" xr:uid="{00000000-0005-0000-0000-0000C3170000}"/>
    <cellStyle name="Normal 3 2 2 2 2 18" xfId="3545" xr:uid="{00000000-0005-0000-0000-0000C4170000}"/>
    <cellStyle name="Normal 3 2 2 2 2 19" xfId="3546" xr:uid="{00000000-0005-0000-0000-0000C5170000}"/>
    <cellStyle name="Normal 3 2 2 2 2 2" xfId="3547" xr:uid="{00000000-0005-0000-0000-0000C6170000}"/>
    <cellStyle name="Normal 3 2 2 2 2 20" xfId="3548" xr:uid="{00000000-0005-0000-0000-0000C7170000}"/>
    <cellStyle name="Normal 3 2 2 2 2 21" xfId="3549" xr:uid="{00000000-0005-0000-0000-0000C8170000}"/>
    <cellStyle name="Normal 3 2 2 2 2 22" xfId="3550" xr:uid="{00000000-0005-0000-0000-0000C9170000}"/>
    <cellStyle name="Normal 3 2 2 2 2 23" xfId="3551" xr:uid="{00000000-0005-0000-0000-0000CA170000}"/>
    <cellStyle name="Normal 3 2 2 2 2 24" xfId="3552" xr:uid="{00000000-0005-0000-0000-0000CB170000}"/>
    <cellStyle name="Normal 3 2 2 2 2 25" xfId="3553" xr:uid="{00000000-0005-0000-0000-0000CC170000}"/>
    <cellStyle name="Normal 3 2 2 2 2 26" xfId="3554" xr:uid="{00000000-0005-0000-0000-0000CD170000}"/>
    <cellStyle name="Normal 3 2 2 2 2 27" xfId="3555" xr:uid="{00000000-0005-0000-0000-0000CE170000}"/>
    <cellStyle name="Normal 3 2 2 2 2 28" xfId="3556" xr:uid="{00000000-0005-0000-0000-0000CF170000}"/>
    <cellStyle name="Normal 3 2 2 2 2 29" xfId="3557" xr:uid="{00000000-0005-0000-0000-0000D0170000}"/>
    <cellStyle name="Normal 3 2 2 2 2 3" xfId="3558" xr:uid="{00000000-0005-0000-0000-0000D1170000}"/>
    <cellStyle name="Normal 3 2 2 2 2 30" xfId="3559" xr:uid="{00000000-0005-0000-0000-0000D2170000}"/>
    <cellStyle name="Normal 3 2 2 2 2 31" xfId="3560" xr:uid="{00000000-0005-0000-0000-0000D3170000}"/>
    <cellStyle name="Normal 3 2 2 2 2 32" xfId="3561" xr:uid="{00000000-0005-0000-0000-0000D4170000}"/>
    <cellStyle name="Normal 3 2 2 2 2 33" xfId="3562" xr:uid="{00000000-0005-0000-0000-0000D5170000}"/>
    <cellStyle name="Normal 3 2 2 2 2 34" xfId="3563" xr:uid="{00000000-0005-0000-0000-0000D6170000}"/>
    <cellStyle name="Normal 3 2 2 2 2 35" xfId="3564" xr:uid="{00000000-0005-0000-0000-0000D7170000}"/>
    <cellStyle name="Normal 3 2 2 2 2 36" xfId="3565" xr:uid="{00000000-0005-0000-0000-0000D8170000}"/>
    <cellStyle name="Normal 3 2 2 2 2 37" xfId="3566" xr:uid="{00000000-0005-0000-0000-0000D9170000}"/>
    <cellStyle name="Normal 3 2 2 2 2 38" xfId="3567" xr:uid="{00000000-0005-0000-0000-0000DA170000}"/>
    <cellStyle name="Normal 3 2 2 2 2 39" xfId="3568" xr:uid="{00000000-0005-0000-0000-0000DB170000}"/>
    <cellStyle name="Normal 3 2 2 2 2 4" xfId="3569" xr:uid="{00000000-0005-0000-0000-0000DC170000}"/>
    <cellStyle name="Normal 3 2 2 2 2 40" xfId="3570" xr:uid="{00000000-0005-0000-0000-0000DD170000}"/>
    <cellStyle name="Normal 3 2 2 2 2 41" xfId="3571" xr:uid="{00000000-0005-0000-0000-0000DE170000}"/>
    <cellStyle name="Normal 3 2 2 2 2 42" xfId="3572" xr:uid="{00000000-0005-0000-0000-0000DF170000}"/>
    <cellStyle name="Normal 3 2 2 2 2 43" xfId="3573" xr:uid="{00000000-0005-0000-0000-0000E0170000}"/>
    <cellStyle name="Normal 3 2 2 2 2 44" xfId="3574" xr:uid="{00000000-0005-0000-0000-0000E1170000}"/>
    <cellStyle name="Normal 3 2 2 2 2 45" xfId="3575" xr:uid="{00000000-0005-0000-0000-0000E2170000}"/>
    <cellStyle name="Normal 3 2 2 2 2 5" xfId="3576" xr:uid="{00000000-0005-0000-0000-0000E3170000}"/>
    <cellStyle name="Normal 3 2 2 2 2 6" xfId="3577" xr:uid="{00000000-0005-0000-0000-0000E4170000}"/>
    <cellStyle name="Normal 3 2 2 2 2 7" xfId="3578" xr:uid="{00000000-0005-0000-0000-0000E5170000}"/>
    <cellStyle name="Normal 3 2 2 2 2 8" xfId="3579" xr:uid="{00000000-0005-0000-0000-0000E6170000}"/>
    <cellStyle name="Normal 3 2 2 2 2 9" xfId="3580" xr:uid="{00000000-0005-0000-0000-0000E7170000}"/>
    <cellStyle name="Normal 3 2 2 2 3" xfId="3581" xr:uid="{00000000-0005-0000-0000-0000E8170000}"/>
    <cellStyle name="Normal 3 2 2 2 3 10" xfId="3582" xr:uid="{00000000-0005-0000-0000-0000E9170000}"/>
    <cellStyle name="Normal 3 2 2 2 3 11" xfId="3583" xr:uid="{00000000-0005-0000-0000-0000EA170000}"/>
    <cellStyle name="Normal 3 2 2 2 3 12" xfId="3584" xr:uid="{00000000-0005-0000-0000-0000EB170000}"/>
    <cellStyle name="Normal 3 2 2 2 3 13" xfId="3585" xr:uid="{00000000-0005-0000-0000-0000EC170000}"/>
    <cellStyle name="Normal 3 2 2 2 3 14" xfId="3586" xr:uid="{00000000-0005-0000-0000-0000ED170000}"/>
    <cellStyle name="Normal 3 2 2 2 3 15" xfId="3587" xr:uid="{00000000-0005-0000-0000-0000EE170000}"/>
    <cellStyle name="Normal 3 2 2 2 3 16" xfId="3588" xr:uid="{00000000-0005-0000-0000-0000EF170000}"/>
    <cellStyle name="Normal 3 2 2 2 3 17" xfId="3589" xr:uid="{00000000-0005-0000-0000-0000F0170000}"/>
    <cellStyle name="Normal 3 2 2 2 3 18" xfId="3590" xr:uid="{00000000-0005-0000-0000-0000F1170000}"/>
    <cellStyle name="Normal 3 2 2 2 3 19" xfId="3591" xr:uid="{00000000-0005-0000-0000-0000F2170000}"/>
    <cellStyle name="Normal 3 2 2 2 3 2" xfId="3592" xr:uid="{00000000-0005-0000-0000-0000F3170000}"/>
    <cellStyle name="Normal 3 2 2 2 3 20" xfId="3593" xr:uid="{00000000-0005-0000-0000-0000F4170000}"/>
    <cellStyle name="Normal 3 2 2 2 3 21" xfId="3594" xr:uid="{00000000-0005-0000-0000-0000F5170000}"/>
    <cellStyle name="Normal 3 2 2 2 3 22" xfId="3595" xr:uid="{00000000-0005-0000-0000-0000F6170000}"/>
    <cellStyle name="Normal 3 2 2 2 3 23" xfId="3596" xr:uid="{00000000-0005-0000-0000-0000F7170000}"/>
    <cellStyle name="Normal 3 2 2 2 3 24" xfId="3597" xr:uid="{00000000-0005-0000-0000-0000F8170000}"/>
    <cellStyle name="Normal 3 2 2 2 3 25" xfId="3598" xr:uid="{00000000-0005-0000-0000-0000F9170000}"/>
    <cellStyle name="Normal 3 2 2 2 3 26" xfId="3599" xr:uid="{00000000-0005-0000-0000-0000FA170000}"/>
    <cellStyle name="Normal 3 2 2 2 3 27" xfId="3600" xr:uid="{00000000-0005-0000-0000-0000FB170000}"/>
    <cellStyle name="Normal 3 2 2 2 3 28" xfId="3601" xr:uid="{00000000-0005-0000-0000-0000FC170000}"/>
    <cellStyle name="Normal 3 2 2 2 3 29" xfId="3602" xr:uid="{00000000-0005-0000-0000-0000FD170000}"/>
    <cellStyle name="Normal 3 2 2 2 3 3" xfId="3603" xr:uid="{00000000-0005-0000-0000-0000FE170000}"/>
    <cellStyle name="Normal 3 2 2 2 3 30" xfId="3604" xr:uid="{00000000-0005-0000-0000-0000FF170000}"/>
    <cellStyle name="Normal 3 2 2 2 3 31" xfId="3605" xr:uid="{00000000-0005-0000-0000-000000180000}"/>
    <cellStyle name="Normal 3 2 2 2 3 32" xfId="3606" xr:uid="{00000000-0005-0000-0000-000001180000}"/>
    <cellStyle name="Normal 3 2 2 2 3 33" xfId="3607" xr:uid="{00000000-0005-0000-0000-000002180000}"/>
    <cellStyle name="Normal 3 2 2 2 3 34" xfId="3608" xr:uid="{00000000-0005-0000-0000-000003180000}"/>
    <cellStyle name="Normal 3 2 2 2 3 35" xfId="3609" xr:uid="{00000000-0005-0000-0000-000004180000}"/>
    <cellStyle name="Normal 3 2 2 2 3 36" xfId="3610" xr:uid="{00000000-0005-0000-0000-000005180000}"/>
    <cellStyle name="Normal 3 2 2 2 3 37" xfId="3611" xr:uid="{00000000-0005-0000-0000-000006180000}"/>
    <cellStyle name="Normal 3 2 2 2 3 38" xfId="3612" xr:uid="{00000000-0005-0000-0000-000007180000}"/>
    <cellStyle name="Normal 3 2 2 2 3 39" xfId="3613" xr:uid="{00000000-0005-0000-0000-000008180000}"/>
    <cellStyle name="Normal 3 2 2 2 3 4" xfId="3614" xr:uid="{00000000-0005-0000-0000-000009180000}"/>
    <cellStyle name="Normal 3 2 2 2 3 40" xfId="3615" xr:uid="{00000000-0005-0000-0000-00000A180000}"/>
    <cellStyle name="Normal 3 2 2 2 3 41" xfId="3616" xr:uid="{00000000-0005-0000-0000-00000B180000}"/>
    <cellStyle name="Normal 3 2 2 2 3 42" xfId="3617" xr:uid="{00000000-0005-0000-0000-00000C180000}"/>
    <cellStyle name="Normal 3 2 2 2 3 43" xfId="3618" xr:uid="{00000000-0005-0000-0000-00000D180000}"/>
    <cellStyle name="Normal 3 2 2 2 3 44" xfId="3619" xr:uid="{00000000-0005-0000-0000-00000E180000}"/>
    <cellStyle name="Normal 3 2 2 2 3 45" xfId="3620" xr:uid="{00000000-0005-0000-0000-00000F180000}"/>
    <cellStyle name="Normal 3 2 2 2 3 5" xfId="3621" xr:uid="{00000000-0005-0000-0000-000010180000}"/>
    <cellStyle name="Normal 3 2 2 2 3 6" xfId="3622" xr:uid="{00000000-0005-0000-0000-000011180000}"/>
    <cellStyle name="Normal 3 2 2 2 3 7" xfId="3623" xr:uid="{00000000-0005-0000-0000-000012180000}"/>
    <cellStyle name="Normal 3 2 2 2 3 8" xfId="3624" xr:uid="{00000000-0005-0000-0000-000013180000}"/>
    <cellStyle name="Normal 3 2 2 2 3 9" xfId="3625" xr:uid="{00000000-0005-0000-0000-000014180000}"/>
    <cellStyle name="Normal 3 2 2 2 4" xfId="6355" xr:uid="{00000000-0005-0000-0000-000015180000}"/>
    <cellStyle name="Normal 3 2 2 2 4 2" xfId="9894" xr:uid="{00000000-0005-0000-0000-000016180000}"/>
    <cellStyle name="Normal 3 2 2 2 4 2 2" xfId="13493" xr:uid="{00000000-0005-0000-0000-000017180000}"/>
    <cellStyle name="Normal 3 2 2 2 4 2 3" xfId="13494" xr:uid="{00000000-0005-0000-0000-000018180000}"/>
    <cellStyle name="Normal 3 2 2 2 4 3" xfId="13495" xr:uid="{00000000-0005-0000-0000-000019180000}"/>
    <cellStyle name="Normal 3 2 2 2 4 4" xfId="13496" xr:uid="{00000000-0005-0000-0000-00001A180000}"/>
    <cellStyle name="Normal 3 2 2 2 5" xfId="8133" xr:uid="{00000000-0005-0000-0000-00001B180000}"/>
    <cellStyle name="Normal 3 2 2 2 5 2" xfId="13497" xr:uid="{00000000-0005-0000-0000-00001C180000}"/>
    <cellStyle name="Normal 3 2 2 2 5 2 2" xfId="13498" xr:uid="{00000000-0005-0000-0000-00001D180000}"/>
    <cellStyle name="Normal 3 2 2 2 5 3" xfId="13499" xr:uid="{00000000-0005-0000-0000-00001E180000}"/>
    <cellStyle name="Normal 3 2 2 2 5 4" xfId="13500" xr:uid="{00000000-0005-0000-0000-00001F180000}"/>
    <cellStyle name="Normal 3 2 2 2 6" xfId="13501" xr:uid="{00000000-0005-0000-0000-000020180000}"/>
    <cellStyle name="Normal 3 2 2 2 6 2" xfId="13502" xr:uid="{00000000-0005-0000-0000-000021180000}"/>
    <cellStyle name="Normal 3 2 2 2 7" xfId="13503" xr:uid="{00000000-0005-0000-0000-000022180000}"/>
    <cellStyle name="Normal 3 2 2 2 8" xfId="13504" xr:uid="{00000000-0005-0000-0000-000023180000}"/>
    <cellStyle name="Normal 3 2 2 20" xfId="3626" xr:uid="{00000000-0005-0000-0000-000024180000}"/>
    <cellStyle name="Normal 3 2 2 21" xfId="3627" xr:uid="{00000000-0005-0000-0000-000025180000}"/>
    <cellStyle name="Normal 3 2 2 22" xfId="3628" xr:uid="{00000000-0005-0000-0000-000026180000}"/>
    <cellStyle name="Normal 3 2 2 23" xfId="3629" xr:uid="{00000000-0005-0000-0000-000027180000}"/>
    <cellStyle name="Normal 3 2 2 24" xfId="3630" xr:uid="{00000000-0005-0000-0000-000028180000}"/>
    <cellStyle name="Normal 3 2 2 25" xfId="3631" xr:uid="{00000000-0005-0000-0000-000029180000}"/>
    <cellStyle name="Normal 3 2 2 26" xfId="3632" xr:uid="{00000000-0005-0000-0000-00002A180000}"/>
    <cellStyle name="Normal 3 2 2 27" xfId="3633" xr:uid="{00000000-0005-0000-0000-00002B180000}"/>
    <cellStyle name="Normal 3 2 2 28" xfId="3634" xr:uid="{00000000-0005-0000-0000-00002C180000}"/>
    <cellStyle name="Normal 3 2 2 29" xfId="3635" xr:uid="{00000000-0005-0000-0000-00002D180000}"/>
    <cellStyle name="Normal 3 2 2 3" xfId="3636" xr:uid="{00000000-0005-0000-0000-00002E180000}"/>
    <cellStyle name="Normal 3 2 2 3 10" xfId="3637" xr:uid="{00000000-0005-0000-0000-00002F180000}"/>
    <cellStyle name="Normal 3 2 2 3 11" xfId="3638" xr:uid="{00000000-0005-0000-0000-000030180000}"/>
    <cellStyle name="Normal 3 2 2 3 12" xfId="3639" xr:uid="{00000000-0005-0000-0000-000031180000}"/>
    <cellStyle name="Normal 3 2 2 3 13" xfId="3640" xr:uid="{00000000-0005-0000-0000-000032180000}"/>
    <cellStyle name="Normal 3 2 2 3 14" xfId="3641" xr:uid="{00000000-0005-0000-0000-000033180000}"/>
    <cellStyle name="Normal 3 2 2 3 15" xfId="3642" xr:uid="{00000000-0005-0000-0000-000034180000}"/>
    <cellStyle name="Normal 3 2 2 3 16" xfId="3643" xr:uid="{00000000-0005-0000-0000-000035180000}"/>
    <cellStyle name="Normal 3 2 2 3 17" xfId="3644" xr:uid="{00000000-0005-0000-0000-000036180000}"/>
    <cellStyle name="Normal 3 2 2 3 18" xfId="3645" xr:uid="{00000000-0005-0000-0000-000037180000}"/>
    <cellStyle name="Normal 3 2 2 3 19" xfId="3646" xr:uid="{00000000-0005-0000-0000-000038180000}"/>
    <cellStyle name="Normal 3 2 2 3 2" xfId="3647" xr:uid="{00000000-0005-0000-0000-000039180000}"/>
    <cellStyle name="Normal 3 2 2 3 20" xfId="3648" xr:uid="{00000000-0005-0000-0000-00003A180000}"/>
    <cellStyle name="Normal 3 2 2 3 21" xfId="3649" xr:uid="{00000000-0005-0000-0000-00003B180000}"/>
    <cellStyle name="Normal 3 2 2 3 22" xfId="3650" xr:uid="{00000000-0005-0000-0000-00003C180000}"/>
    <cellStyle name="Normal 3 2 2 3 23" xfId="3651" xr:uid="{00000000-0005-0000-0000-00003D180000}"/>
    <cellStyle name="Normal 3 2 2 3 24" xfId="3652" xr:uid="{00000000-0005-0000-0000-00003E180000}"/>
    <cellStyle name="Normal 3 2 2 3 25" xfId="3653" xr:uid="{00000000-0005-0000-0000-00003F180000}"/>
    <cellStyle name="Normal 3 2 2 3 26" xfId="3654" xr:uid="{00000000-0005-0000-0000-000040180000}"/>
    <cellStyle name="Normal 3 2 2 3 27" xfId="3655" xr:uid="{00000000-0005-0000-0000-000041180000}"/>
    <cellStyle name="Normal 3 2 2 3 28" xfId="3656" xr:uid="{00000000-0005-0000-0000-000042180000}"/>
    <cellStyle name="Normal 3 2 2 3 29" xfId="3657" xr:uid="{00000000-0005-0000-0000-000043180000}"/>
    <cellStyle name="Normal 3 2 2 3 3" xfId="3658" xr:uid="{00000000-0005-0000-0000-000044180000}"/>
    <cellStyle name="Normal 3 2 2 3 30" xfId="3659" xr:uid="{00000000-0005-0000-0000-000045180000}"/>
    <cellStyle name="Normal 3 2 2 3 31" xfId="3660" xr:uid="{00000000-0005-0000-0000-000046180000}"/>
    <cellStyle name="Normal 3 2 2 3 32" xfId="3661" xr:uid="{00000000-0005-0000-0000-000047180000}"/>
    <cellStyle name="Normal 3 2 2 3 33" xfId="3662" xr:uid="{00000000-0005-0000-0000-000048180000}"/>
    <cellStyle name="Normal 3 2 2 3 34" xfId="3663" xr:uid="{00000000-0005-0000-0000-000049180000}"/>
    <cellStyle name="Normal 3 2 2 3 35" xfId="3664" xr:uid="{00000000-0005-0000-0000-00004A180000}"/>
    <cellStyle name="Normal 3 2 2 3 36" xfId="3665" xr:uid="{00000000-0005-0000-0000-00004B180000}"/>
    <cellStyle name="Normal 3 2 2 3 37" xfId="3666" xr:uid="{00000000-0005-0000-0000-00004C180000}"/>
    <cellStyle name="Normal 3 2 2 3 38" xfId="3667" xr:uid="{00000000-0005-0000-0000-00004D180000}"/>
    <cellStyle name="Normal 3 2 2 3 39" xfId="3668" xr:uid="{00000000-0005-0000-0000-00004E180000}"/>
    <cellStyle name="Normal 3 2 2 3 4" xfId="3669" xr:uid="{00000000-0005-0000-0000-00004F180000}"/>
    <cellStyle name="Normal 3 2 2 3 40" xfId="3670" xr:uid="{00000000-0005-0000-0000-000050180000}"/>
    <cellStyle name="Normal 3 2 2 3 41" xfId="3671" xr:uid="{00000000-0005-0000-0000-000051180000}"/>
    <cellStyle name="Normal 3 2 2 3 42" xfId="3672" xr:uid="{00000000-0005-0000-0000-000052180000}"/>
    <cellStyle name="Normal 3 2 2 3 43" xfId="3673" xr:uid="{00000000-0005-0000-0000-000053180000}"/>
    <cellStyle name="Normal 3 2 2 3 44" xfId="3674" xr:uid="{00000000-0005-0000-0000-000054180000}"/>
    <cellStyle name="Normal 3 2 2 3 45" xfId="3675" xr:uid="{00000000-0005-0000-0000-000055180000}"/>
    <cellStyle name="Normal 3 2 2 3 5" xfId="3676" xr:uid="{00000000-0005-0000-0000-000056180000}"/>
    <cellStyle name="Normal 3 2 2 3 6" xfId="3677" xr:uid="{00000000-0005-0000-0000-000057180000}"/>
    <cellStyle name="Normal 3 2 2 3 7" xfId="3678" xr:uid="{00000000-0005-0000-0000-000058180000}"/>
    <cellStyle name="Normal 3 2 2 3 8" xfId="3679" xr:uid="{00000000-0005-0000-0000-000059180000}"/>
    <cellStyle name="Normal 3 2 2 3 9" xfId="3680" xr:uid="{00000000-0005-0000-0000-00005A180000}"/>
    <cellStyle name="Normal 3 2 2 30" xfId="3681" xr:uid="{00000000-0005-0000-0000-00005B180000}"/>
    <cellStyle name="Normal 3 2 2 31" xfId="3682" xr:uid="{00000000-0005-0000-0000-00005C180000}"/>
    <cellStyle name="Normal 3 2 2 32" xfId="3683" xr:uid="{00000000-0005-0000-0000-00005D180000}"/>
    <cellStyle name="Normal 3 2 2 33" xfId="3684" xr:uid="{00000000-0005-0000-0000-00005E180000}"/>
    <cellStyle name="Normal 3 2 2 34" xfId="3685" xr:uid="{00000000-0005-0000-0000-00005F180000}"/>
    <cellStyle name="Normal 3 2 2 35" xfId="3686" xr:uid="{00000000-0005-0000-0000-000060180000}"/>
    <cellStyle name="Normal 3 2 2 36" xfId="3687" xr:uid="{00000000-0005-0000-0000-000061180000}"/>
    <cellStyle name="Normal 3 2 2 37" xfId="3688" xr:uid="{00000000-0005-0000-0000-000062180000}"/>
    <cellStyle name="Normal 3 2 2 38" xfId="3689" xr:uid="{00000000-0005-0000-0000-000063180000}"/>
    <cellStyle name="Normal 3 2 2 39" xfId="3690" xr:uid="{00000000-0005-0000-0000-000064180000}"/>
    <cellStyle name="Normal 3 2 2 4" xfId="3691" xr:uid="{00000000-0005-0000-0000-000065180000}"/>
    <cellStyle name="Normal 3 2 2 4 2" xfId="6356" xr:uid="{00000000-0005-0000-0000-000066180000}"/>
    <cellStyle name="Normal 3 2 2 4 2 2" xfId="9895" xr:uid="{00000000-0005-0000-0000-000067180000}"/>
    <cellStyle name="Normal 3 2 2 4 2 2 2" xfId="13505" xr:uid="{00000000-0005-0000-0000-000068180000}"/>
    <cellStyle name="Normal 3 2 2 4 2 2 3" xfId="13506" xr:uid="{00000000-0005-0000-0000-000069180000}"/>
    <cellStyle name="Normal 3 2 2 4 2 3" xfId="13507" xr:uid="{00000000-0005-0000-0000-00006A180000}"/>
    <cellStyle name="Normal 3 2 2 4 2 4" xfId="13508" xr:uid="{00000000-0005-0000-0000-00006B180000}"/>
    <cellStyle name="Normal 3 2 2 4 3" xfId="8134" xr:uid="{00000000-0005-0000-0000-00006C180000}"/>
    <cellStyle name="Normal 3 2 2 4 3 2" xfId="13509" xr:uid="{00000000-0005-0000-0000-00006D180000}"/>
    <cellStyle name="Normal 3 2 2 4 3 2 2" xfId="13510" xr:uid="{00000000-0005-0000-0000-00006E180000}"/>
    <cellStyle name="Normal 3 2 2 4 3 3" xfId="13511" xr:uid="{00000000-0005-0000-0000-00006F180000}"/>
    <cellStyle name="Normal 3 2 2 4 3 4" xfId="13512" xr:uid="{00000000-0005-0000-0000-000070180000}"/>
    <cellStyle name="Normal 3 2 2 4 4" xfId="13513" xr:uid="{00000000-0005-0000-0000-000071180000}"/>
    <cellStyle name="Normal 3 2 2 4 4 2" xfId="13514" xr:uid="{00000000-0005-0000-0000-000072180000}"/>
    <cellStyle name="Normal 3 2 2 4 5" xfId="13515" xr:uid="{00000000-0005-0000-0000-000073180000}"/>
    <cellStyle name="Normal 3 2 2 4 6" xfId="13516" xr:uid="{00000000-0005-0000-0000-000074180000}"/>
    <cellStyle name="Normal 3 2 2 40" xfId="3692" xr:uid="{00000000-0005-0000-0000-000075180000}"/>
    <cellStyle name="Normal 3 2 2 41" xfId="3693" xr:uid="{00000000-0005-0000-0000-000076180000}"/>
    <cellStyle name="Normal 3 2 2 42" xfId="3694" xr:uid="{00000000-0005-0000-0000-000077180000}"/>
    <cellStyle name="Normal 3 2 2 43" xfId="3695" xr:uid="{00000000-0005-0000-0000-000078180000}"/>
    <cellStyle name="Normal 3 2 2 44" xfId="3696" xr:uid="{00000000-0005-0000-0000-000079180000}"/>
    <cellStyle name="Normal 3 2 2 45" xfId="3697" xr:uid="{00000000-0005-0000-0000-00007A180000}"/>
    <cellStyle name="Normal 3 2 2 46" xfId="3698" xr:uid="{00000000-0005-0000-0000-00007B180000}"/>
    <cellStyle name="Normal 3 2 2 47" xfId="3699" xr:uid="{00000000-0005-0000-0000-00007C180000}"/>
    <cellStyle name="Normal 3 2 2 48" xfId="3700" xr:uid="{00000000-0005-0000-0000-00007D180000}"/>
    <cellStyle name="Normal 3 2 2 5" xfId="3701" xr:uid="{00000000-0005-0000-0000-00007E180000}"/>
    <cellStyle name="Normal 3 2 2 6" xfId="3702" xr:uid="{00000000-0005-0000-0000-00007F180000}"/>
    <cellStyle name="Normal 3 2 2 7" xfId="3703" xr:uid="{00000000-0005-0000-0000-000080180000}"/>
    <cellStyle name="Normal 3 2 2 8" xfId="3704" xr:uid="{00000000-0005-0000-0000-000081180000}"/>
    <cellStyle name="Normal 3 2 2 9" xfId="3705" xr:uid="{00000000-0005-0000-0000-000082180000}"/>
    <cellStyle name="Normal 3 2 21" xfId="13517" xr:uid="{00000000-0005-0000-0000-000083180000}"/>
    <cellStyle name="Normal 3 2 3" xfId="3706" xr:uid="{00000000-0005-0000-0000-000084180000}"/>
    <cellStyle name="Normal 3 2 3 10" xfId="3707" xr:uid="{00000000-0005-0000-0000-000085180000}"/>
    <cellStyle name="Normal 3 2 3 11" xfId="3708" xr:uid="{00000000-0005-0000-0000-000086180000}"/>
    <cellStyle name="Normal 3 2 3 12" xfId="3709" xr:uid="{00000000-0005-0000-0000-000087180000}"/>
    <cellStyle name="Normal 3 2 3 13" xfId="3710" xr:uid="{00000000-0005-0000-0000-000088180000}"/>
    <cellStyle name="Normal 3 2 3 14" xfId="3711" xr:uid="{00000000-0005-0000-0000-000089180000}"/>
    <cellStyle name="Normal 3 2 3 15" xfId="3712" xr:uid="{00000000-0005-0000-0000-00008A180000}"/>
    <cellStyle name="Normal 3 2 3 16" xfId="3713" xr:uid="{00000000-0005-0000-0000-00008B180000}"/>
    <cellStyle name="Normal 3 2 3 17" xfId="3714" xr:uid="{00000000-0005-0000-0000-00008C180000}"/>
    <cellStyle name="Normal 3 2 3 18" xfId="3715" xr:uid="{00000000-0005-0000-0000-00008D180000}"/>
    <cellStyle name="Normal 3 2 3 19" xfId="3716" xr:uid="{00000000-0005-0000-0000-00008E180000}"/>
    <cellStyle name="Normal 3 2 3 2" xfId="3717" xr:uid="{00000000-0005-0000-0000-00008F180000}"/>
    <cellStyle name="Normal 3 2 3 20" xfId="3718" xr:uid="{00000000-0005-0000-0000-000090180000}"/>
    <cellStyle name="Normal 3 2 3 21" xfId="3719" xr:uid="{00000000-0005-0000-0000-000091180000}"/>
    <cellStyle name="Normal 3 2 3 22" xfId="3720" xr:uid="{00000000-0005-0000-0000-000092180000}"/>
    <cellStyle name="Normal 3 2 3 23" xfId="3721" xr:uid="{00000000-0005-0000-0000-000093180000}"/>
    <cellStyle name="Normal 3 2 3 24" xfId="3722" xr:uid="{00000000-0005-0000-0000-000094180000}"/>
    <cellStyle name="Normal 3 2 3 25" xfId="3723" xr:uid="{00000000-0005-0000-0000-000095180000}"/>
    <cellStyle name="Normal 3 2 3 26" xfId="3724" xr:uid="{00000000-0005-0000-0000-000096180000}"/>
    <cellStyle name="Normal 3 2 3 27" xfId="3725" xr:uid="{00000000-0005-0000-0000-000097180000}"/>
    <cellStyle name="Normal 3 2 3 28" xfId="3726" xr:uid="{00000000-0005-0000-0000-000098180000}"/>
    <cellStyle name="Normal 3 2 3 29" xfId="3727" xr:uid="{00000000-0005-0000-0000-000099180000}"/>
    <cellStyle name="Normal 3 2 3 3" xfId="3728" xr:uid="{00000000-0005-0000-0000-00009A180000}"/>
    <cellStyle name="Normal 3 2 3 30" xfId="3729" xr:uid="{00000000-0005-0000-0000-00009B180000}"/>
    <cellStyle name="Normal 3 2 3 31" xfId="3730" xr:uid="{00000000-0005-0000-0000-00009C180000}"/>
    <cellStyle name="Normal 3 2 3 32" xfId="3731" xr:uid="{00000000-0005-0000-0000-00009D180000}"/>
    <cellStyle name="Normal 3 2 3 33" xfId="3732" xr:uid="{00000000-0005-0000-0000-00009E180000}"/>
    <cellStyle name="Normal 3 2 3 34" xfId="3733" xr:uid="{00000000-0005-0000-0000-00009F180000}"/>
    <cellStyle name="Normal 3 2 3 35" xfId="3734" xr:uid="{00000000-0005-0000-0000-0000A0180000}"/>
    <cellStyle name="Normal 3 2 3 36" xfId="3735" xr:uid="{00000000-0005-0000-0000-0000A1180000}"/>
    <cellStyle name="Normal 3 2 3 37" xfId="3736" xr:uid="{00000000-0005-0000-0000-0000A2180000}"/>
    <cellStyle name="Normal 3 2 3 38" xfId="3737" xr:uid="{00000000-0005-0000-0000-0000A3180000}"/>
    <cellStyle name="Normal 3 2 3 39" xfId="3738" xr:uid="{00000000-0005-0000-0000-0000A4180000}"/>
    <cellStyle name="Normal 3 2 3 4" xfId="3739" xr:uid="{00000000-0005-0000-0000-0000A5180000}"/>
    <cellStyle name="Normal 3 2 3 40" xfId="3740" xr:uid="{00000000-0005-0000-0000-0000A6180000}"/>
    <cellStyle name="Normal 3 2 3 41" xfId="3741" xr:uid="{00000000-0005-0000-0000-0000A7180000}"/>
    <cellStyle name="Normal 3 2 3 42" xfId="3742" xr:uid="{00000000-0005-0000-0000-0000A8180000}"/>
    <cellStyle name="Normal 3 2 3 43" xfId="3743" xr:uid="{00000000-0005-0000-0000-0000A9180000}"/>
    <cellStyle name="Normal 3 2 3 44" xfId="3744" xr:uid="{00000000-0005-0000-0000-0000AA180000}"/>
    <cellStyle name="Normal 3 2 3 45" xfId="3745" xr:uid="{00000000-0005-0000-0000-0000AB180000}"/>
    <cellStyle name="Normal 3 2 3 5" xfId="3746" xr:uid="{00000000-0005-0000-0000-0000AC180000}"/>
    <cellStyle name="Normal 3 2 3 6" xfId="3747" xr:uid="{00000000-0005-0000-0000-0000AD180000}"/>
    <cellStyle name="Normal 3 2 3 7" xfId="3748" xr:uid="{00000000-0005-0000-0000-0000AE180000}"/>
    <cellStyle name="Normal 3 2 3 8" xfId="3749" xr:uid="{00000000-0005-0000-0000-0000AF180000}"/>
    <cellStyle name="Normal 3 2 3 9" xfId="3750" xr:uid="{00000000-0005-0000-0000-0000B0180000}"/>
    <cellStyle name="Normal 3 2 4" xfId="3751" xr:uid="{00000000-0005-0000-0000-0000B1180000}"/>
    <cellStyle name="Normal 3 2 4 10" xfId="3752" xr:uid="{00000000-0005-0000-0000-0000B2180000}"/>
    <cellStyle name="Normal 3 2 4 11" xfId="3753" xr:uid="{00000000-0005-0000-0000-0000B3180000}"/>
    <cellStyle name="Normal 3 2 4 12" xfId="3754" xr:uid="{00000000-0005-0000-0000-0000B4180000}"/>
    <cellStyle name="Normal 3 2 4 13" xfId="3755" xr:uid="{00000000-0005-0000-0000-0000B5180000}"/>
    <cellStyle name="Normal 3 2 4 14" xfId="3756" xr:uid="{00000000-0005-0000-0000-0000B6180000}"/>
    <cellStyle name="Normal 3 2 4 15" xfId="3757" xr:uid="{00000000-0005-0000-0000-0000B7180000}"/>
    <cellStyle name="Normal 3 2 4 16" xfId="3758" xr:uid="{00000000-0005-0000-0000-0000B8180000}"/>
    <cellStyle name="Normal 3 2 4 17" xfId="3759" xr:uid="{00000000-0005-0000-0000-0000B9180000}"/>
    <cellStyle name="Normal 3 2 4 18" xfId="3760" xr:uid="{00000000-0005-0000-0000-0000BA180000}"/>
    <cellStyle name="Normal 3 2 4 19" xfId="3761" xr:uid="{00000000-0005-0000-0000-0000BB180000}"/>
    <cellStyle name="Normal 3 2 4 2" xfId="3762" xr:uid="{00000000-0005-0000-0000-0000BC180000}"/>
    <cellStyle name="Normal 3 2 4 20" xfId="3763" xr:uid="{00000000-0005-0000-0000-0000BD180000}"/>
    <cellStyle name="Normal 3 2 4 21" xfId="3764" xr:uid="{00000000-0005-0000-0000-0000BE180000}"/>
    <cellStyle name="Normal 3 2 4 22" xfId="3765" xr:uid="{00000000-0005-0000-0000-0000BF180000}"/>
    <cellStyle name="Normal 3 2 4 23" xfId="3766" xr:uid="{00000000-0005-0000-0000-0000C0180000}"/>
    <cellStyle name="Normal 3 2 4 24" xfId="3767" xr:uid="{00000000-0005-0000-0000-0000C1180000}"/>
    <cellStyle name="Normal 3 2 4 25" xfId="3768" xr:uid="{00000000-0005-0000-0000-0000C2180000}"/>
    <cellStyle name="Normal 3 2 4 26" xfId="3769" xr:uid="{00000000-0005-0000-0000-0000C3180000}"/>
    <cellStyle name="Normal 3 2 4 27" xfId="3770" xr:uid="{00000000-0005-0000-0000-0000C4180000}"/>
    <cellStyle name="Normal 3 2 4 28" xfId="3771" xr:uid="{00000000-0005-0000-0000-0000C5180000}"/>
    <cellStyle name="Normal 3 2 4 29" xfId="3772" xr:uid="{00000000-0005-0000-0000-0000C6180000}"/>
    <cellStyle name="Normal 3 2 4 3" xfId="3773" xr:uid="{00000000-0005-0000-0000-0000C7180000}"/>
    <cellStyle name="Normal 3 2 4 30" xfId="3774" xr:uid="{00000000-0005-0000-0000-0000C8180000}"/>
    <cellStyle name="Normal 3 2 4 31" xfId="3775" xr:uid="{00000000-0005-0000-0000-0000C9180000}"/>
    <cellStyle name="Normal 3 2 4 32" xfId="3776" xr:uid="{00000000-0005-0000-0000-0000CA180000}"/>
    <cellStyle name="Normal 3 2 4 33" xfId="3777" xr:uid="{00000000-0005-0000-0000-0000CB180000}"/>
    <cellStyle name="Normal 3 2 4 34" xfId="3778" xr:uid="{00000000-0005-0000-0000-0000CC180000}"/>
    <cellStyle name="Normal 3 2 4 35" xfId="3779" xr:uid="{00000000-0005-0000-0000-0000CD180000}"/>
    <cellStyle name="Normal 3 2 4 36" xfId="3780" xr:uid="{00000000-0005-0000-0000-0000CE180000}"/>
    <cellStyle name="Normal 3 2 4 37" xfId="3781" xr:uid="{00000000-0005-0000-0000-0000CF180000}"/>
    <cellStyle name="Normal 3 2 4 38" xfId="3782" xr:uid="{00000000-0005-0000-0000-0000D0180000}"/>
    <cellStyle name="Normal 3 2 4 39" xfId="3783" xr:uid="{00000000-0005-0000-0000-0000D1180000}"/>
    <cellStyle name="Normal 3 2 4 4" xfId="3784" xr:uid="{00000000-0005-0000-0000-0000D2180000}"/>
    <cellStyle name="Normal 3 2 4 40" xfId="3785" xr:uid="{00000000-0005-0000-0000-0000D3180000}"/>
    <cellStyle name="Normal 3 2 4 41" xfId="3786" xr:uid="{00000000-0005-0000-0000-0000D4180000}"/>
    <cellStyle name="Normal 3 2 4 42" xfId="3787" xr:uid="{00000000-0005-0000-0000-0000D5180000}"/>
    <cellStyle name="Normal 3 2 4 43" xfId="3788" xr:uid="{00000000-0005-0000-0000-0000D6180000}"/>
    <cellStyle name="Normal 3 2 4 44" xfId="3789" xr:uid="{00000000-0005-0000-0000-0000D7180000}"/>
    <cellStyle name="Normal 3 2 4 45" xfId="3790" xr:uid="{00000000-0005-0000-0000-0000D8180000}"/>
    <cellStyle name="Normal 3 2 4 5" xfId="3791" xr:uid="{00000000-0005-0000-0000-0000D9180000}"/>
    <cellStyle name="Normal 3 2 4 6" xfId="3792" xr:uid="{00000000-0005-0000-0000-0000DA180000}"/>
    <cellStyle name="Normal 3 2 4 7" xfId="3793" xr:uid="{00000000-0005-0000-0000-0000DB180000}"/>
    <cellStyle name="Normal 3 2 4 8" xfId="3794" xr:uid="{00000000-0005-0000-0000-0000DC180000}"/>
    <cellStyle name="Normal 3 2 4 9" xfId="3795" xr:uid="{00000000-0005-0000-0000-0000DD180000}"/>
    <cellStyle name="Normal 3 2 5" xfId="3796" xr:uid="{00000000-0005-0000-0000-0000DE180000}"/>
    <cellStyle name="Normal 3 2 5 2" xfId="6357" xr:uid="{00000000-0005-0000-0000-0000DF180000}"/>
    <cellStyle name="Normal 3 2 5 2 2" xfId="9896" xr:uid="{00000000-0005-0000-0000-0000E0180000}"/>
    <cellStyle name="Normal 3 2 5 2 2 2" xfId="13518" xr:uid="{00000000-0005-0000-0000-0000E1180000}"/>
    <cellStyle name="Normal 3 2 5 2 2 3" xfId="13519" xr:uid="{00000000-0005-0000-0000-0000E2180000}"/>
    <cellStyle name="Normal 3 2 5 2 3" xfId="13520" xr:uid="{00000000-0005-0000-0000-0000E3180000}"/>
    <cellStyle name="Normal 3 2 5 2 4" xfId="13521" xr:uid="{00000000-0005-0000-0000-0000E4180000}"/>
    <cellStyle name="Normal 3 2 5 3" xfId="8135" xr:uid="{00000000-0005-0000-0000-0000E5180000}"/>
    <cellStyle name="Normal 3 2 5 3 2" xfId="13522" xr:uid="{00000000-0005-0000-0000-0000E6180000}"/>
    <cellStyle name="Normal 3 2 5 3 2 2" xfId="13523" xr:uid="{00000000-0005-0000-0000-0000E7180000}"/>
    <cellStyle name="Normal 3 2 5 3 3" xfId="13524" xr:uid="{00000000-0005-0000-0000-0000E8180000}"/>
    <cellStyle name="Normal 3 2 5 3 4" xfId="13525" xr:uid="{00000000-0005-0000-0000-0000E9180000}"/>
    <cellStyle name="Normal 3 2 5 4" xfId="13526" xr:uid="{00000000-0005-0000-0000-0000EA180000}"/>
    <cellStyle name="Normal 3 2 5 4 2" xfId="13527" xr:uid="{00000000-0005-0000-0000-0000EB180000}"/>
    <cellStyle name="Normal 3 2 5 5" xfId="13528" xr:uid="{00000000-0005-0000-0000-0000EC180000}"/>
    <cellStyle name="Normal 3 2 5 6" xfId="13529" xr:uid="{00000000-0005-0000-0000-0000ED180000}"/>
    <cellStyle name="Normal 3 2 6" xfId="3797" xr:uid="{00000000-0005-0000-0000-0000EE180000}"/>
    <cellStyle name="Normal 3 2 6 10" xfId="3798" xr:uid="{00000000-0005-0000-0000-0000EF180000}"/>
    <cellStyle name="Normal 3 2 6 11" xfId="3799" xr:uid="{00000000-0005-0000-0000-0000F0180000}"/>
    <cellStyle name="Normal 3 2 6 12" xfId="3800" xr:uid="{00000000-0005-0000-0000-0000F1180000}"/>
    <cellStyle name="Normal 3 2 6 13" xfId="3801" xr:uid="{00000000-0005-0000-0000-0000F2180000}"/>
    <cellStyle name="Normal 3 2 6 14" xfId="3802" xr:uid="{00000000-0005-0000-0000-0000F3180000}"/>
    <cellStyle name="Normal 3 2 6 15" xfId="3803" xr:uid="{00000000-0005-0000-0000-0000F4180000}"/>
    <cellStyle name="Normal 3 2 6 16" xfId="3804" xr:uid="{00000000-0005-0000-0000-0000F5180000}"/>
    <cellStyle name="Normal 3 2 6 17" xfId="3805" xr:uid="{00000000-0005-0000-0000-0000F6180000}"/>
    <cellStyle name="Normal 3 2 6 18" xfId="3806" xr:uid="{00000000-0005-0000-0000-0000F7180000}"/>
    <cellStyle name="Normal 3 2 6 19" xfId="3807" xr:uid="{00000000-0005-0000-0000-0000F8180000}"/>
    <cellStyle name="Normal 3 2 6 2" xfId="3808" xr:uid="{00000000-0005-0000-0000-0000F9180000}"/>
    <cellStyle name="Normal 3 2 6 20" xfId="3809" xr:uid="{00000000-0005-0000-0000-0000FA180000}"/>
    <cellStyle name="Normal 3 2 6 21" xfId="3810" xr:uid="{00000000-0005-0000-0000-0000FB180000}"/>
    <cellStyle name="Normal 3 2 6 22" xfId="3811" xr:uid="{00000000-0005-0000-0000-0000FC180000}"/>
    <cellStyle name="Normal 3 2 6 23" xfId="3812" xr:uid="{00000000-0005-0000-0000-0000FD180000}"/>
    <cellStyle name="Normal 3 2 6 24" xfId="3813" xr:uid="{00000000-0005-0000-0000-0000FE180000}"/>
    <cellStyle name="Normal 3 2 6 25" xfId="3814" xr:uid="{00000000-0005-0000-0000-0000FF180000}"/>
    <cellStyle name="Normal 3 2 6 26" xfId="3815" xr:uid="{00000000-0005-0000-0000-000000190000}"/>
    <cellStyle name="Normal 3 2 6 27" xfId="3816" xr:uid="{00000000-0005-0000-0000-000001190000}"/>
    <cellStyle name="Normal 3 2 6 28" xfId="3817" xr:uid="{00000000-0005-0000-0000-000002190000}"/>
    <cellStyle name="Normal 3 2 6 29" xfId="3818" xr:uid="{00000000-0005-0000-0000-000003190000}"/>
    <cellStyle name="Normal 3 2 6 3" xfId="3819" xr:uid="{00000000-0005-0000-0000-000004190000}"/>
    <cellStyle name="Normal 3 2 6 30" xfId="3820" xr:uid="{00000000-0005-0000-0000-000005190000}"/>
    <cellStyle name="Normal 3 2 6 31" xfId="3821" xr:uid="{00000000-0005-0000-0000-000006190000}"/>
    <cellStyle name="Normal 3 2 6 32" xfId="3822" xr:uid="{00000000-0005-0000-0000-000007190000}"/>
    <cellStyle name="Normal 3 2 6 33" xfId="3823" xr:uid="{00000000-0005-0000-0000-000008190000}"/>
    <cellStyle name="Normal 3 2 6 34" xfId="3824" xr:uid="{00000000-0005-0000-0000-000009190000}"/>
    <cellStyle name="Normal 3 2 6 35" xfId="3825" xr:uid="{00000000-0005-0000-0000-00000A190000}"/>
    <cellStyle name="Normal 3 2 6 36" xfId="3826" xr:uid="{00000000-0005-0000-0000-00000B190000}"/>
    <cellStyle name="Normal 3 2 6 37" xfId="3827" xr:uid="{00000000-0005-0000-0000-00000C190000}"/>
    <cellStyle name="Normal 3 2 6 38" xfId="3828" xr:uid="{00000000-0005-0000-0000-00000D190000}"/>
    <cellStyle name="Normal 3 2 6 39" xfId="3829" xr:uid="{00000000-0005-0000-0000-00000E190000}"/>
    <cellStyle name="Normal 3 2 6 4" xfId="3830" xr:uid="{00000000-0005-0000-0000-00000F190000}"/>
    <cellStyle name="Normal 3 2 6 40" xfId="3831" xr:uid="{00000000-0005-0000-0000-000010190000}"/>
    <cellStyle name="Normal 3 2 6 41" xfId="3832" xr:uid="{00000000-0005-0000-0000-000011190000}"/>
    <cellStyle name="Normal 3 2 6 42" xfId="3833" xr:uid="{00000000-0005-0000-0000-000012190000}"/>
    <cellStyle name="Normal 3 2 6 43" xfId="3834" xr:uid="{00000000-0005-0000-0000-000013190000}"/>
    <cellStyle name="Normal 3 2 6 44" xfId="3835" xr:uid="{00000000-0005-0000-0000-000014190000}"/>
    <cellStyle name="Normal 3 2 6 45" xfId="3836" xr:uid="{00000000-0005-0000-0000-000015190000}"/>
    <cellStyle name="Normal 3 2 6 5" xfId="3837" xr:uid="{00000000-0005-0000-0000-000016190000}"/>
    <cellStyle name="Normal 3 2 6 6" xfId="3838" xr:uid="{00000000-0005-0000-0000-000017190000}"/>
    <cellStyle name="Normal 3 2 6 7" xfId="3839" xr:uid="{00000000-0005-0000-0000-000018190000}"/>
    <cellStyle name="Normal 3 2 6 8" xfId="3840" xr:uid="{00000000-0005-0000-0000-000019190000}"/>
    <cellStyle name="Normal 3 2 6 9" xfId="3841" xr:uid="{00000000-0005-0000-0000-00001A190000}"/>
    <cellStyle name="Normal 3 2 7" xfId="3842" xr:uid="{00000000-0005-0000-0000-00001B190000}"/>
    <cellStyle name="Normal 3 2 7 2" xfId="3843" xr:uid="{00000000-0005-0000-0000-00001C190000}"/>
    <cellStyle name="Normal 3 2 7 2 10" xfId="3844" xr:uid="{00000000-0005-0000-0000-00001D190000}"/>
    <cellStyle name="Normal 3 2 7 2 11" xfId="3845" xr:uid="{00000000-0005-0000-0000-00001E190000}"/>
    <cellStyle name="Normal 3 2 7 2 12" xfId="3846" xr:uid="{00000000-0005-0000-0000-00001F190000}"/>
    <cellStyle name="Normal 3 2 7 2 13" xfId="3847" xr:uid="{00000000-0005-0000-0000-000020190000}"/>
    <cellStyle name="Normal 3 2 7 2 14" xfId="3848" xr:uid="{00000000-0005-0000-0000-000021190000}"/>
    <cellStyle name="Normal 3 2 7 2 15" xfId="3849" xr:uid="{00000000-0005-0000-0000-000022190000}"/>
    <cellStyle name="Normal 3 2 7 2 16" xfId="3850" xr:uid="{00000000-0005-0000-0000-000023190000}"/>
    <cellStyle name="Normal 3 2 7 2 17" xfId="3851" xr:uid="{00000000-0005-0000-0000-000024190000}"/>
    <cellStyle name="Normal 3 2 7 2 18" xfId="3852" xr:uid="{00000000-0005-0000-0000-000025190000}"/>
    <cellStyle name="Normal 3 2 7 2 19" xfId="3853" xr:uid="{00000000-0005-0000-0000-000026190000}"/>
    <cellStyle name="Normal 3 2 7 2 2" xfId="3854" xr:uid="{00000000-0005-0000-0000-000027190000}"/>
    <cellStyle name="Normal 3 2 7 2 20" xfId="3855" xr:uid="{00000000-0005-0000-0000-000028190000}"/>
    <cellStyle name="Normal 3 2 7 2 21" xfId="3856" xr:uid="{00000000-0005-0000-0000-000029190000}"/>
    <cellStyle name="Normal 3 2 7 2 22" xfId="3857" xr:uid="{00000000-0005-0000-0000-00002A190000}"/>
    <cellStyle name="Normal 3 2 7 2 23" xfId="3858" xr:uid="{00000000-0005-0000-0000-00002B190000}"/>
    <cellStyle name="Normal 3 2 7 2 24" xfId="3859" xr:uid="{00000000-0005-0000-0000-00002C190000}"/>
    <cellStyle name="Normal 3 2 7 2 25" xfId="3860" xr:uid="{00000000-0005-0000-0000-00002D190000}"/>
    <cellStyle name="Normal 3 2 7 2 26" xfId="3861" xr:uid="{00000000-0005-0000-0000-00002E190000}"/>
    <cellStyle name="Normal 3 2 7 2 27" xfId="3862" xr:uid="{00000000-0005-0000-0000-00002F190000}"/>
    <cellStyle name="Normal 3 2 7 2 28" xfId="3863" xr:uid="{00000000-0005-0000-0000-000030190000}"/>
    <cellStyle name="Normal 3 2 7 2 29" xfId="3864" xr:uid="{00000000-0005-0000-0000-000031190000}"/>
    <cellStyle name="Normal 3 2 7 2 3" xfId="3865" xr:uid="{00000000-0005-0000-0000-000032190000}"/>
    <cellStyle name="Normal 3 2 7 2 30" xfId="3866" xr:uid="{00000000-0005-0000-0000-000033190000}"/>
    <cellStyle name="Normal 3 2 7 2 31" xfId="3867" xr:uid="{00000000-0005-0000-0000-000034190000}"/>
    <cellStyle name="Normal 3 2 7 2 32" xfId="3868" xr:uid="{00000000-0005-0000-0000-000035190000}"/>
    <cellStyle name="Normal 3 2 7 2 33" xfId="3869" xr:uid="{00000000-0005-0000-0000-000036190000}"/>
    <cellStyle name="Normal 3 2 7 2 34" xfId="3870" xr:uid="{00000000-0005-0000-0000-000037190000}"/>
    <cellStyle name="Normal 3 2 7 2 35" xfId="3871" xr:uid="{00000000-0005-0000-0000-000038190000}"/>
    <cellStyle name="Normal 3 2 7 2 36" xfId="3872" xr:uid="{00000000-0005-0000-0000-000039190000}"/>
    <cellStyle name="Normal 3 2 7 2 37" xfId="3873" xr:uid="{00000000-0005-0000-0000-00003A190000}"/>
    <cellStyle name="Normal 3 2 7 2 38" xfId="3874" xr:uid="{00000000-0005-0000-0000-00003B190000}"/>
    <cellStyle name="Normal 3 2 7 2 39" xfId="3875" xr:uid="{00000000-0005-0000-0000-00003C190000}"/>
    <cellStyle name="Normal 3 2 7 2 4" xfId="3876" xr:uid="{00000000-0005-0000-0000-00003D190000}"/>
    <cellStyle name="Normal 3 2 7 2 40" xfId="3877" xr:uid="{00000000-0005-0000-0000-00003E190000}"/>
    <cellStyle name="Normal 3 2 7 2 41" xfId="3878" xr:uid="{00000000-0005-0000-0000-00003F190000}"/>
    <cellStyle name="Normal 3 2 7 2 42" xfId="3879" xr:uid="{00000000-0005-0000-0000-000040190000}"/>
    <cellStyle name="Normal 3 2 7 2 43" xfId="3880" xr:uid="{00000000-0005-0000-0000-000041190000}"/>
    <cellStyle name="Normal 3 2 7 2 44" xfId="3881" xr:uid="{00000000-0005-0000-0000-000042190000}"/>
    <cellStyle name="Normal 3 2 7 2 45" xfId="3882" xr:uid="{00000000-0005-0000-0000-000043190000}"/>
    <cellStyle name="Normal 3 2 7 2 5" xfId="3883" xr:uid="{00000000-0005-0000-0000-000044190000}"/>
    <cellStyle name="Normal 3 2 7 2 6" xfId="3884" xr:uid="{00000000-0005-0000-0000-000045190000}"/>
    <cellStyle name="Normal 3 2 7 2 7" xfId="3885" xr:uid="{00000000-0005-0000-0000-000046190000}"/>
    <cellStyle name="Normal 3 2 7 2 8" xfId="3886" xr:uid="{00000000-0005-0000-0000-000047190000}"/>
    <cellStyle name="Normal 3 2 7 2 9" xfId="3887" xr:uid="{00000000-0005-0000-0000-000048190000}"/>
    <cellStyle name="Normal 3 2 8" xfId="3888" xr:uid="{00000000-0005-0000-0000-000049190000}"/>
    <cellStyle name="Normal 3 3" xfId="3889" xr:uid="{00000000-0005-0000-0000-00004A190000}"/>
    <cellStyle name="Normal 3 3 2" xfId="3890" xr:uid="{00000000-0005-0000-0000-00004B190000}"/>
    <cellStyle name="Normal 3 3 2 2" xfId="6358" xr:uid="{00000000-0005-0000-0000-00004C190000}"/>
    <cellStyle name="Normal 3 3 2 2 2" xfId="9897" xr:uid="{00000000-0005-0000-0000-00004D190000}"/>
    <cellStyle name="Normal 3 3 2 2 2 2" xfId="13530" xr:uid="{00000000-0005-0000-0000-00004E190000}"/>
    <cellStyle name="Normal 3 3 2 2 2 3" xfId="13531" xr:uid="{00000000-0005-0000-0000-00004F190000}"/>
    <cellStyle name="Normal 3 3 2 2 3" xfId="13532" xr:uid="{00000000-0005-0000-0000-000050190000}"/>
    <cellStyle name="Normal 3 3 2 2 4" xfId="13533" xr:uid="{00000000-0005-0000-0000-000051190000}"/>
    <cellStyle name="Normal 3 3 2 3" xfId="8136" xr:uid="{00000000-0005-0000-0000-000052190000}"/>
    <cellStyle name="Normal 3 3 2 3 2" xfId="13534" xr:uid="{00000000-0005-0000-0000-000053190000}"/>
    <cellStyle name="Normal 3 3 2 3 2 2" xfId="13535" xr:uid="{00000000-0005-0000-0000-000054190000}"/>
    <cellStyle name="Normal 3 3 2 3 3" xfId="13536" xr:uid="{00000000-0005-0000-0000-000055190000}"/>
    <cellStyle name="Normal 3 3 2 3 4" xfId="13537" xr:uid="{00000000-0005-0000-0000-000056190000}"/>
    <cellStyle name="Normal 3 3 2 4" xfId="13538" xr:uid="{00000000-0005-0000-0000-000057190000}"/>
    <cellStyle name="Normal 3 3 2 4 2" xfId="13539" xr:uid="{00000000-0005-0000-0000-000058190000}"/>
    <cellStyle name="Normal 3 3 2 5" xfId="13540" xr:uid="{00000000-0005-0000-0000-000059190000}"/>
    <cellStyle name="Normal 3 3 2 6" xfId="13541" xr:uid="{00000000-0005-0000-0000-00005A190000}"/>
    <cellStyle name="Normal 3 3 3" xfId="3891" xr:uid="{00000000-0005-0000-0000-00005B190000}"/>
    <cellStyle name="Normal 3 3 3 2" xfId="6359" xr:uid="{00000000-0005-0000-0000-00005C190000}"/>
    <cellStyle name="Normal 3 3 3 2 2" xfId="9898" xr:uid="{00000000-0005-0000-0000-00005D190000}"/>
    <cellStyle name="Normal 3 3 3 2 2 2" xfId="13542" xr:uid="{00000000-0005-0000-0000-00005E190000}"/>
    <cellStyle name="Normal 3 3 3 2 2 3" xfId="13543" xr:uid="{00000000-0005-0000-0000-00005F190000}"/>
    <cellStyle name="Normal 3 3 3 2 3" xfId="13544" xr:uid="{00000000-0005-0000-0000-000060190000}"/>
    <cellStyle name="Normal 3 3 3 2 4" xfId="13545" xr:uid="{00000000-0005-0000-0000-000061190000}"/>
    <cellStyle name="Normal 3 3 3 3" xfId="8137" xr:uid="{00000000-0005-0000-0000-000062190000}"/>
    <cellStyle name="Normal 3 3 3 3 2" xfId="13546" xr:uid="{00000000-0005-0000-0000-000063190000}"/>
    <cellStyle name="Normal 3 3 3 3 2 2" xfId="13547" xr:uid="{00000000-0005-0000-0000-000064190000}"/>
    <cellStyle name="Normal 3 3 3 3 3" xfId="13548" xr:uid="{00000000-0005-0000-0000-000065190000}"/>
    <cellStyle name="Normal 3 3 3 3 4" xfId="13549" xr:uid="{00000000-0005-0000-0000-000066190000}"/>
    <cellStyle name="Normal 3 3 3 4" xfId="13550" xr:uid="{00000000-0005-0000-0000-000067190000}"/>
    <cellStyle name="Normal 3 3 3 4 2" xfId="13551" xr:uid="{00000000-0005-0000-0000-000068190000}"/>
    <cellStyle name="Normal 3 3 3 5" xfId="13552" xr:uid="{00000000-0005-0000-0000-000069190000}"/>
    <cellStyle name="Normal 3 3 3 6" xfId="13553" xr:uid="{00000000-0005-0000-0000-00006A190000}"/>
    <cellStyle name="Normal 3 3 4" xfId="3892" xr:uid="{00000000-0005-0000-0000-00006B190000}"/>
    <cellStyle name="Normal 3 3 4 10" xfId="3893" xr:uid="{00000000-0005-0000-0000-00006C190000}"/>
    <cellStyle name="Normal 3 3 4 11" xfId="3894" xr:uid="{00000000-0005-0000-0000-00006D190000}"/>
    <cellStyle name="Normal 3 3 4 12" xfId="3895" xr:uid="{00000000-0005-0000-0000-00006E190000}"/>
    <cellStyle name="Normal 3 3 4 13" xfId="3896" xr:uid="{00000000-0005-0000-0000-00006F190000}"/>
    <cellStyle name="Normal 3 3 4 14" xfId="3897" xr:uid="{00000000-0005-0000-0000-000070190000}"/>
    <cellStyle name="Normal 3 3 4 15" xfId="3898" xr:uid="{00000000-0005-0000-0000-000071190000}"/>
    <cellStyle name="Normal 3 3 4 16" xfId="3899" xr:uid="{00000000-0005-0000-0000-000072190000}"/>
    <cellStyle name="Normal 3 3 4 17" xfId="3900" xr:uid="{00000000-0005-0000-0000-000073190000}"/>
    <cellStyle name="Normal 3 3 4 18" xfId="3901" xr:uid="{00000000-0005-0000-0000-000074190000}"/>
    <cellStyle name="Normal 3 3 4 19" xfId="3902" xr:uid="{00000000-0005-0000-0000-000075190000}"/>
    <cellStyle name="Normal 3 3 4 2" xfId="3903" xr:uid="{00000000-0005-0000-0000-000076190000}"/>
    <cellStyle name="Normal 3 3 4 20" xfId="3904" xr:uid="{00000000-0005-0000-0000-000077190000}"/>
    <cellStyle name="Normal 3 3 4 21" xfId="3905" xr:uid="{00000000-0005-0000-0000-000078190000}"/>
    <cellStyle name="Normal 3 3 4 22" xfId="3906" xr:uid="{00000000-0005-0000-0000-000079190000}"/>
    <cellStyle name="Normal 3 3 4 23" xfId="3907" xr:uid="{00000000-0005-0000-0000-00007A190000}"/>
    <cellStyle name="Normal 3 3 4 24" xfId="3908" xr:uid="{00000000-0005-0000-0000-00007B190000}"/>
    <cellStyle name="Normal 3 3 4 25" xfId="3909" xr:uid="{00000000-0005-0000-0000-00007C190000}"/>
    <cellStyle name="Normal 3 3 4 26" xfId="3910" xr:uid="{00000000-0005-0000-0000-00007D190000}"/>
    <cellStyle name="Normal 3 3 4 27" xfId="3911" xr:uid="{00000000-0005-0000-0000-00007E190000}"/>
    <cellStyle name="Normal 3 3 4 28" xfId="3912" xr:uid="{00000000-0005-0000-0000-00007F190000}"/>
    <cellStyle name="Normal 3 3 4 29" xfId="3913" xr:uid="{00000000-0005-0000-0000-000080190000}"/>
    <cellStyle name="Normal 3 3 4 3" xfId="3914" xr:uid="{00000000-0005-0000-0000-000081190000}"/>
    <cellStyle name="Normal 3 3 4 30" xfId="3915" xr:uid="{00000000-0005-0000-0000-000082190000}"/>
    <cellStyle name="Normal 3 3 4 31" xfId="3916" xr:uid="{00000000-0005-0000-0000-000083190000}"/>
    <cellStyle name="Normal 3 3 4 32" xfId="3917" xr:uid="{00000000-0005-0000-0000-000084190000}"/>
    <cellStyle name="Normal 3 3 4 33" xfId="3918" xr:uid="{00000000-0005-0000-0000-000085190000}"/>
    <cellStyle name="Normal 3 3 4 34" xfId="3919" xr:uid="{00000000-0005-0000-0000-000086190000}"/>
    <cellStyle name="Normal 3 3 4 35" xfId="3920" xr:uid="{00000000-0005-0000-0000-000087190000}"/>
    <cellStyle name="Normal 3 3 4 36" xfId="3921" xr:uid="{00000000-0005-0000-0000-000088190000}"/>
    <cellStyle name="Normal 3 3 4 37" xfId="3922" xr:uid="{00000000-0005-0000-0000-000089190000}"/>
    <cellStyle name="Normal 3 3 4 38" xfId="3923" xr:uid="{00000000-0005-0000-0000-00008A190000}"/>
    <cellStyle name="Normal 3 3 4 39" xfId="3924" xr:uid="{00000000-0005-0000-0000-00008B190000}"/>
    <cellStyle name="Normal 3 3 4 4" xfId="3925" xr:uid="{00000000-0005-0000-0000-00008C190000}"/>
    <cellStyle name="Normal 3 3 4 40" xfId="3926" xr:uid="{00000000-0005-0000-0000-00008D190000}"/>
    <cellStyle name="Normal 3 3 4 41" xfId="3927" xr:uid="{00000000-0005-0000-0000-00008E190000}"/>
    <cellStyle name="Normal 3 3 4 42" xfId="3928" xr:uid="{00000000-0005-0000-0000-00008F190000}"/>
    <cellStyle name="Normal 3 3 4 43" xfId="3929" xr:uid="{00000000-0005-0000-0000-000090190000}"/>
    <cellStyle name="Normal 3 3 4 44" xfId="3930" xr:uid="{00000000-0005-0000-0000-000091190000}"/>
    <cellStyle name="Normal 3 3 4 45" xfId="3931" xr:uid="{00000000-0005-0000-0000-000092190000}"/>
    <cellStyle name="Normal 3 3 4 5" xfId="3932" xr:uid="{00000000-0005-0000-0000-000093190000}"/>
    <cellStyle name="Normal 3 3 4 6" xfId="3933" xr:uid="{00000000-0005-0000-0000-000094190000}"/>
    <cellStyle name="Normal 3 3 4 7" xfId="3934" xr:uid="{00000000-0005-0000-0000-000095190000}"/>
    <cellStyle name="Normal 3 3 4 8" xfId="3935" xr:uid="{00000000-0005-0000-0000-000096190000}"/>
    <cellStyle name="Normal 3 3 4 9" xfId="3936" xr:uid="{00000000-0005-0000-0000-000097190000}"/>
    <cellStyle name="Normal 3 3 5" xfId="3937" xr:uid="{00000000-0005-0000-0000-000098190000}"/>
    <cellStyle name="Normal 3 4" xfId="3938" xr:uid="{00000000-0005-0000-0000-000099190000}"/>
    <cellStyle name="Normal 3 4 2" xfId="6360" xr:uid="{00000000-0005-0000-0000-00009A190000}"/>
    <cellStyle name="Normal 3 4 2 2" xfId="9899" xr:uid="{00000000-0005-0000-0000-00009B190000}"/>
    <cellStyle name="Normal 3 4 2 2 2" xfId="13554" xr:uid="{00000000-0005-0000-0000-00009C190000}"/>
    <cellStyle name="Normal 3 4 2 2 3" xfId="13555" xr:uid="{00000000-0005-0000-0000-00009D190000}"/>
    <cellStyle name="Normal 3 4 2 3" xfId="13556" xr:uid="{00000000-0005-0000-0000-00009E190000}"/>
    <cellStyle name="Normal 3 4 2 4" xfId="13557" xr:uid="{00000000-0005-0000-0000-00009F190000}"/>
    <cellStyle name="Normal 3 4 3" xfId="8138" xr:uid="{00000000-0005-0000-0000-0000A0190000}"/>
    <cellStyle name="Normal 3 4 3 2" xfId="13558" xr:uid="{00000000-0005-0000-0000-0000A1190000}"/>
    <cellStyle name="Normal 3 4 3 2 2" xfId="13559" xr:uid="{00000000-0005-0000-0000-0000A2190000}"/>
    <cellStyle name="Normal 3 4 3 3" xfId="13560" xr:uid="{00000000-0005-0000-0000-0000A3190000}"/>
    <cellStyle name="Normal 3 4 3 4" xfId="13561" xr:uid="{00000000-0005-0000-0000-0000A4190000}"/>
    <cellStyle name="Normal 3 4 4" xfId="13562" xr:uid="{00000000-0005-0000-0000-0000A5190000}"/>
    <cellStyle name="Normal 3 4 4 2" xfId="13563" xr:uid="{00000000-0005-0000-0000-0000A6190000}"/>
    <cellStyle name="Normal 3 4 5" xfId="13564" xr:uid="{00000000-0005-0000-0000-0000A7190000}"/>
    <cellStyle name="Normal 3 4 6" xfId="13565" xr:uid="{00000000-0005-0000-0000-0000A8190000}"/>
    <cellStyle name="Normal 3 5" xfId="3939" xr:uid="{00000000-0005-0000-0000-0000A9190000}"/>
    <cellStyle name="Normal 3 5 2" xfId="3940" xr:uid="{00000000-0005-0000-0000-0000AA190000}"/>
    <cellStyle name="Normal 3 5 2 10" xfId="3941" xr:uid="{00000000-0005-0000-0000-0000AB190000}"/>
    <cellStyle name="Normal 3 5 2 11" xfId="3942" xr:uid="{00000000-0005-0000-0000-0000AC190000}"/>
    <cellStyle name="Normal 3 5 2 12" xfId="3943" xr:uid="{00000000-0005-0000-0000-0000AD190000}"/>
    <cellStyle name="Normal 3 5 2 13" xfId="3944" xr:uid="{00000000-0005-0000-0000-0000AE190000}"/>
    <cellStyle name="Normal 3 5 2 14" xfId="3945" xr:uid="{00000000-0005-0000-0000-0000AF190000}"/>
    <cellStyle name="Normal 3 5 2 15" xfId="3946" xr:uid="{00000000-0005-0000-0000-0000B0190000}"/>
    <cellStyle name="Normal 3 5 2 16" xfId="3947" xr:uid="{00000000-0005-0000-0000-0000B1190000}"/>
    <cellStyle name="Normal 3 5 2 17" xfId="3948" xr:uid="{00000000-0005-0000-0000-0000B2190000}"/>
    <cellStyle name="Normal 3 5 2 18" xfId="3949" xr:uid="{00000000-0005-0000-0000-0000B3190000}"/>
    <cellStyle name="Normal 3 5 2 19" xfId="3950" xr:uid="{00000000-0005-0000-0000-0000B4190000}"/>
    <cellStyle name="Normal 3 5 2 2" xfId="3951" xr:uid="{00000000-0005-0000-0000-0000B5190000}"/>
    <cellStyle name="Normal 3 5 2 20" xfId="3952" xr:uid="{00000000-0005-0000-0000-0000B6190000}"/>
    <cellStyle name="Normal 3 5 2 21" xfId="3953" xr:uid="{00000000-0005-0000-0000-0000B7190000}"/>
    <cellStyle name="Normal 3 5 2 22" xfId="3954" xr:uid="{00000000-0005-0000-0000-0000B8190000}"/>
    <cellStyle name="Normal 3 5 2 23" xfId="3955" xr:uid="{00000000-0005-0000-0000-0000B9190000}"/>
    <cellStyle name="Normal 3 5 2 24" xfId="3956" xr:uid="{00000000-0005-0000-0000-0000BA190000}"/>
    <cellStyle name="Normal 3 5 2 25" xfId="3957" xr:uid="{00000000-0005-0000-0000-0000BB190000}"/>
    <cellStyle name="Normal 3 5 2 26" xfId="3958" xr:uid="{00000000-0005-0000-0000-0000BC190000}"/>
    <cellStyle name="Normal 3 5 2 27" xfId="3959" xr:uid="{00000000-0005-0000-0000-0000BD190000}"/>
    <cellStyle name="Normal 3 5 2 28" xfId="3960" xr:uid="{00000000-0005-0000-0000-0000BE190000}"/>
    <cellStyle name="Normal 3 5 2 29" xfId="3961" xr:uid="{00000000-0005-0000-0000-0000BF190000}"/>
    <cellStyle name="Normal 3 5 2 3" xfId="3962" xr:uid="{00000000-0005-0000-0000-0000C0190000}"/>
    <cellStyle name="Normal 3 5 2 30" xfId="3963" xr:uid="{00000000-0005-0000-0000-0000C1190000}"/>
    <cellStyle name="Normal 3 5 2 31" xfId="3964" xr:uid="{00000000-0005-0000-0000-0000C2190000}"/>
    <cellStyle name="Normal 3 5 2 32" xfId="3965" xr:uid="{00000000-0005-0000-0000-0000C3190000}"/>
    <cellStyle name="Normal 3 5 2 33" xfId="3966" xr:uid="{00000000-0005-0000-0000-0000C4190000}"/>
    <cellStyle name="Normal 3 5 2 34" xfId="3967" xr:uid="{00000000-0005-0000-0000-0000C5190000}"/>
    <cellStyle name="Normal 3 5 2 35" xfId="3968" xr:uid="{00000000-0005-0000-0000-0000C6190000}"/>
    <cellStyle name="Normal 3 5 2 36" xfId="3969" xr:uid="{00000000-0005-0000-0000-0000C7190000}"/>
    <cellStyle name="Normal 3 5 2 37" xfId="3970" xr:uid="{00000000-0005-0000-0000-0000C8190000}"/>
    <cellStyle name="Normal 3 5 2 38" xfId="3971" xr:uid="{00000000-0005-0000-0000-0000C9190000}"/>
    <cellStyle name="Normal 3 5 2 39" xfId="3972" xr:uid="{00000000-0005-0000-0000-0000CA190000}"/>
    <cellStyle name="Normal 3 5 2 4" xfId="3973" xr:uid="{00000000-0005-0000-0000-0000CB190000}"/>
    <cellStyle name="Normal 3 5 2 40" xfId="3974" xr:uid="{00000000-0005-0000-0000-0000CC190000}"/>
    <cellStyle name="Normal 3 5 2 41" xfId="3975" xr:uid="{00000000-0005-0000-0000-0000CD190000}"/>
    <cellStyle name="Normal 3 5 2 42" xfId="3976" xr:uid="{00000000-0005-0000-0000-0000CE190000}"/>
    <cellStyle name="Normal 3 5 2 43" xfId="3977" xr:uid="{00000000-0005-0000-0000-0000CF190000}"/>
    <cellStyle name="Normal 3 5 2 44" xfId="3978" xr:uid="{00000000-0005-0000-0000-0000D0190000}"/>
    <cellStyle name="Normal 3 5 2 45" xfId="3979" xr:uid="{00000000-0005-0000-0000-0000D1190000}"/>
    <cellStyle name="Normal 3 5 2 5" xfId="3980" xr:uid="{00000000-0005-0000-0000-0000D2190000}"/>
    <cellStyle name="Normal 3 5 2 6" xfId="3981" xr:uid="{00000000-0005-0000-0000-0000D3190000}"/>
    <cellStyle name="Normal 3 5 2 7" xfId="3982" xr:uid="{00000000-0005-0000-0000-0000D4190000}"/>
    <cellStyle name="Normal 3 5 2 8" xfId="3983" xr:uid="{00000000-0005-0000-0000-0000D5190000}"/>
    <cellStyle name="Normal 3 5 2 9" xfId="3984" xr:uid="{00000000-0005-0000-0000-0000D6190000}"/>
    <cellStyle name="Normal 3 6" xfId="3985" xr:uid="{00000000-0005-0000-0000-0000D7190000}"/>
    <cellStyle name="Normal 3 6 2" xfId="3986" xr:uid="{00000000-0005-0000-0000-0000D8190000}"/>
    <cellStyle name="Normal 3 7" xfId="6307" xr:uid="{00000000-0005-0000-0000-0000D9190000}"/>
    <cellStyle name="Normal 3 7 2" xfId="9847" xr:uid="{00000000-0005-0000-0000-0000DA190000}"/>
    <cellStyle name="Normal 3 7 2 2" xfId="13566" xr:uid="{00000000-0005-0000-0000-0000DB190000}"/>
    <cellStyle name="Normal 3 7 2 3" xfId="13567" xr:uid="{00000000-0005-0000-0000-0000DC190000}"/>
    <cellStyle name="Normal 3 7 3" xfId="13568" xr:uid="{00000000-0005-0000-0000-0000DD190000}"/>
    <cellStyle name="Normal 3 7 4" xfId="13569" xr:uid="{00000000-0005-0000-0000-0000DE190000}"/>
    <cellStyle name="Normal 3 8" xfId="8035" xr:uid="{00000000-0005-0000-0000-0000DF190000}"/>
    <cellStyle name="Normal 3 8 2" xfId="13570" xr:uid="{00000000-0005-0000-0000-0000E0190000}"/>
    <cellStyle name="Normal 3 8 2 2" xfId="13571" xr:uid="{00000000-0005-0000-0000-0000E1190000}"/>
    <cellStyle name="Normal 3 8 3" xfId="13572" xr:uid="{00000000-0005-0000-0000-0000E2190000}"/>
    <cellStyle name="Normal 3 8 4" xfId="13573" xr:uid="{00000000-0005-0000-0000-0000E3190000}"/>
    <cellStyle name="Normal 3 9" xfId="13574" xr:uid="{00000000-0005-0000-0000-0000E4190000}"/>
    <cellStyle name="Normal 3_Nuevo LeondistBGG" xfId="3987" xr:uid="{00000000-0005-0000-0000-0000E5190000}"/>
    <cellStyle name="Normal 30" xfId="22" xr:uid="{00000000-0005-0000-0000-0000E6190000}"/>
    <cellStyle name="Normal 30 2" xfId="8030" xr:uid="{00000000-0005-0000-0000-0000E7190000}"/>
    <cellStyle name="Normal 30 3" xfId="5795" xr:uid="{00000000-0005-0000-0000-0000E8190000}"/>
    <cellStyle name="Normal 31" xfId="23" xr:uid="{00000000-0005-0000-0000-0000E9190000}"/>
    <cellStyle name="Normal 31 2" xfId="8032" xr:uid="{00000000-0005-0000-0000-0000EA190000}"/>
    <cellStyle name="Normal 31 2 2" xfId="11570" xr:uid="{00000000-0005-0000-0000-0000EB190000}"/>
    <cellStyle name="Normal 31 2 2 2" xfId="13575" xr:uid="{00000000-0005-0000-0000-0000EC190000}"/>
    <cellStyle name="Normal 31 2 2 3" xfId="13576" xr:uid="{00000000-0005-0000-0000-0000ED190000}"/>
    <cellStyle name="Normal 31 2 3" xfId="13577" xr:uid="{00000000-0005-0000-0000-0000EE190000}"/>
    <cellStyle name="Normal 31 2 4" xfId="13578" xr:uid="{00000000-0005-0000-0000-0000EF190000}"/>
    <cellStyle name="Normal 31 3" xfId="9809" xr:uid="{00000000-0005-0000-0000-0000F0190000}"/>
    <cellStyle name="Normal 31 3 2" xfId="13579" xr:uid="{00000000-0005-0000-0000-0000F1190000}"/>
    <cellStyle name="Normal 31 3 2 2" xfId="13580" xr:uid="{00000000-0005-0000-0000-0000F2190000}"/>
    <cellStyle name="Normal 31 3 3" xfId="13581" xr:uid="{00000000-0005-0000-0000-0000F3190000}"/>
    <cellStyle name="Normal 31 3 4" xfId="13582" xr:uid="{00000000-0005-0000-0000-0000F4190000}"/>
    <cellStyle name="Normal 31 4" xfId="13583" xr:uid="{00000000-0005-0000-0000-0000F5190000}"/>
    <cellStyle name="Normal 31 4 2" xfId="13584" xr:uid="{00000000-0005-0000-0000-0000F6190000}"/>
    <cellStyle name="Normal 31 5" xfId="13585" xr:uid="{00000000-0005-0000-0000-0000F7190000}"/>
    <cellStyle name="Normal 31 6" xfId="13586" xr:uid="{00000000-0005-0000-0000-0000F8190000}"/>
    <cellStyle name="Normal 31 7" xfId="5797" xr:uid="{00000000-0005-0000-0000-0000F9190000}"/>
    <cellStyle name="Normal 32" xfId="24" xr:uid="{00000000-0005-0000-0000-0000FA190000}"/>
    <cellStyle name="Normal 32 2" xfId="8033" xr:uid="{00000000-0005-0000-0000-0000FB190000}"/>
    <cellStyle name="Normal 32 2 2" xfId="11571" xr:uid="{00000000-0005-0000-0000-0000FC190000}"/>
    <cellStyle name="Normal 32 2 2 2" xfId="13587" xr:uid="{00000000-0005-0000-0000-0000FD190000}"/>
    <cellStyle name="Normal 32 2 2 3" xfId="13588" xr:uid="{00000000-0005-0000-0000-0000FE190000}"/>
    <cellStyle name="Normal 32 2 3" xfId="13589" xr:uid="{00000000-0005-0000-0000-0000FF190000}"/>
    <cellStyle name="Normal 32 2 4" xfId="13590" xr:uid="{00000000-0005-0000-0000-0000001A0000}"/>
    <cellStyle name="Normal 32 3" xfId="9810" xr:uid="{00000000-0005-0000-0000-0000011A0000}"/>
    <cellStyle name="Normal 32 3 2" xfId="13591" xr:uid="{00000000-0005-0000-0000-0000021A0000}"/>
    <cellStyle name="Normal 32 3 2 2" xfId="13592" xr:uid="{00000000-0005-0000-0000-0000031A0000}"/>
    <cellStyle name="Normal 32 3 3" xfId="13593" xr:uid="{00000000-0005-0000-0000-0000041A0000}"/>
    <cellStyle name="Normal 32 3 4" xfId="13594" xr:uid="{00000000-0005-0000-0000-0000051A0000}"/>
    <cellStyle name="Normal 32 4" xfId="13595" xr:uid="{00000000-0005-0000-0000-0000061A0000}"/>
    <cellStyle name="Normal 32 4 2" xfId="13596" xr:uid="{00000000-0005-0000-0000-0000071A0000}"/>
    <cellStyle name="Normal 32 5" xfId="13597" xr:uid="{00000000-0005-0000-0000-0000081A0000}"/>
    <cellStyle name="Normal 32 6" xfId="13598" xr:uid="{00000000-0005-0000-0000-0000091A0000}"/>
    <cellStyle name="Normal 32 7" xfId="5798" xr:uid="{00000000-0005-0000-0000-00000A1A0000}"/>
    <cellStyle name="Normal 33" xfId="25" xr:uid="{00000000-0005-0000-0000-00000B1A0000}"/>
    <cellStyle name="Normal 33 2" xfId="5801" xr:uid="{00000000-0005-0000-0000-00000C1A0000}"/>
    <cellStyle name="Normal 33 3" xfId="5799" xr:uid="{00000000-0005-0000-0000-00000D1A0000}"/>
    <cellStyle name="Normal 34" xfId="26" xr:uid="{00000000-0005-0000-0000-00000E1A0000}"/>
    <cellStyle name="Normal 34 2" xfId="11573" xr:uid="{00000000-0005-0000-0000-00000F1A0000}"/>
    <cellStyle name="Normal 34 2 2" xfId="13599" xr:uid="{00000000-0005-0000-0000-0000101A0000}"/>
    <cellStyle name="Normal 34 3" xfId="13600" xr:uid="{00000000-0005-0000-0000-0000111A0000}"/>
    <cellStyle name="Normal 34 3 2" xfId="13601" xr:uid="{00000000-0005-0000-0000-0000121A0000}"/>
    <cellStyle name="Normal 34 4" xfId="13602" xr:uid="{00000000-0005-0000-0000-0000131A0000}"/>
    <cellStyle name="Normal 34 5" xfId="13603" xr:uid="{00000000-0005-0000-0000-0000141A0000}"/>
    <cellStyle name="Normal 34 6" xfId="9843" xr:uid="{00000000-0005-0000-0000-0000151A0000}"/>
    <cellStyle name="Normal 35" xfId="27" xr:uid="{00000000-0005-0000-0000-0000161A0000}"/>
    <cellStyle name="Normal 35 2" xfId="13604" xr:uid="{00000000-0005-0000-0000-0000171A0000}"/>
    <cellStyle name="Normal 35 2 2" xfId="13605" xr:uid="{00000000-0005-0000-0000-0000181A0000}"/>
    <cellStyle name="Normal 35 2 3" xfId="13606" xr:uid="{00000000-0005-0000-0000-0000191A0000}"/>
    <cellStyle name="Normal 35 3" xfId="13607" xr:uid="{00000000-0005-0000-0000-00001A1A0000}"/>
    <cellStyle name="Normal 35 4" xfId="13608" xr:uid="{00000000-0005-0000-0000-00001B1A0000}"/>
    <cellStyle name="Normal 35 5" xfId="13609" xr:uid="{00000000-0005-0000-0000-00001C1A0000}"/>
    <cellStyle name="Normal 35 6" xfId="13610" xr:uid="{00000000-0005-0000-0000-00001D1A0000}"/>
    <cellStyle name="Normal 35 7" xfId="9845" xr:uid="{00000000-0005-0000-0000-00001E1A0000}"/>
    <cellStyle name="Normal 36" xfId="28" xr:uid="{00000000-0005-0000-0000-00001F1A0000}"/>
    <cellStyle name="Normal 36 2" xfId="13611" xr:uid="{00000000-0005-0000-0000-0000201A0000}"/>
    <cellStyle name="Normal 36 2 2" xfId="13612" xr:uid="{00000000-0005-0000-0000-0000211A0000}"/>
    <cellStyle name="Normal 36 2 2 2" xfId="13613" xr:uid="{00000000-0005-0000-0000-0000221A0000}"/>
    <cellStyle name="Normal 36 2 2 2 2" xfId="13614" xr:uid="{00000000-0005-0000-0000-0000231A0000}"/>
    <cellStyle name="Normal 36 2 2 3" xfId="13615" xr:uid="{00000000-0005-0000-0000-0000241A0000}"/>
    <cellStyle name="Normal 36 2 2 4" xfId="13616" xr:uid="{00000000-0005-0000-0000-0000251A0000}"/>
    <cellStyle name="Normal 36 2 3" xfId="13617" xr:uid="{00000000-0005-0000-0000-0000261A0000}"/>
    <cellStyle name="Normal 36 3" xfId="13618" xr:uid="{00000000-0005-0000-0000-0000271A0000}"/>
    <cellStyle name="Normal 36 4" xfId="13619" xr:uid="{00000000-0005-0000-0000-0000281A0000}"/>
    <cellStyle name="Normal 36 5" xfId="13620" xr:uid="{00000000-0005-0000-0000-0000291A0000}"/>
    <cellStyle name="Normal 36 6" xfId="9844" xr:uid="{00000000-0005-0000-0000-00002A1A0000}"/>
    <cellStyle name="Normal 37" xfId="29" xr:uid="{00000000-0005-0000-0000-00002B1A0000}"/>
    <cellStyle name="Normal 37 2" xfId="13621" xr:uid="{00000000-0005-0000-0000-00002C1A0000}"/>
    <cellStyle name="Normal 37 3" xfId="13622" xr:uid="{00000000-0005-0000-0000-00002D1A0000}"/>
    <cellStyle name="Normal 37 4" xfId="13623" xr:uid="{00000000-0005-0000-0000-00002E1A0000}"/>
    <cellStyle name="Normal 37 5" xfId="11574" xr:uid="{00000000-0005-0000-0000-00002F1A0000}"/>
    <cellStyle name="Normal 38" xfId="30" xr:uid="{00000000-0005-0000-0000-0000301A0000}"/>
    <cellStyle name="Normal 38 1" xfId="13625" xr:uid="{00000000-0005-0000-0000-0000311A0000}"/>
    <cellStyle name="Normal 38 2" xfId="13626" xr:uid="{00000000-0005-0000-0000-0000321A0000}"/>
    <cellStyle name="Normal 38 3" xfId="13624" xr:uid="{00000000-0005-0000-0000-0000331A0000}"/>
    <cellStyle name="Normal 39" xfId="31" xr:uid="{00000000-0005-0000-0000-0000341A0000}"/>
    <cellStyle name="Normal 39 2" xfId="13628" xr:uid="{00000000-0005-0000-0000-0000351A0000}"/>
    <cellStyle name="Normal 39 3" xfId="13627" xr:uid="{00000000-0005-0000-0000-0000361A0000}"/>
    <cellStyle name="Normal 4" xfId="32" xr:uid="{00000000-0005-0000-0000-0000371A0000}"/>
    <cellStyle name="Normal 4 10" xfId="3988" xr:uid="{00000000-0005-0000-0000-0000381A0000}"/>
    <cellStyle name="Normal 4 10 2" xfId="3989" xr:uid="{00000000-0005-0000-0000-0000391A0000}"/>
    <cellStyle name="Normal 4 10 2 10" xfId="3990" xr:uid="{00000000-0005-0000-0000-00003A1A0000}"/>
    <cellStyle name="Normal 4 10 2 11" xfId="3991" xr:uid="{00000000-0005-0000-0000-00003B1A0000}"/>
    <cellStyle name="Normal 4 10 2 12" xfId="3992" xr:uid="{00000000-0005-0000-0000-00003C1A0000}"/>
    <cellStyle name="Normal 4 10 2 13" xfId="3993" xr:uid="{00000000-0005-0000-0000-00003D1A0000}"/>
    <cellStyle name="Normal 4 10 2 14" xfId="3994" xr:uid="{00000000-0005-0000-0000-00003E1A0000}"/>
    <cellStyle name="Normal 4 10 2 15" xfId="3995" xr:uid="{00000000-0005-0000-0000-00003F1A0000}"/>
    <cellStyle name="Normal 4 10 2 16" xfId="3996" xr:uid="{00000000-0005-0000-0000-0000401A0000}"/>
    <cellStyle name="Normal 4 10 2 17" xfId="3997" xr:uid="{00000000-0005-0000-0000-0000411A0000}"/>
    <cellStyle name="Normal 4 10 2 18" xfId="3998" xr:uid="{00000000-0005-0000-0000-0000421A0000}"/>
    <cellStyle name="Normal 4 10 2 19" xfId="3999" xr:uid="{00000000-0005-0000-0000-0000431A0000}"/>
    <cellStyle name="Normal 4 10 2 2" xfId="4000" xr:uid="{00000000-0005-0000-0000-0000441A0000}"/>
    <cellStyle name="Normal 4 10 2 20" xfId="4001" xr:uid="{00000000-0005-0000-0000-0000451A0000}"/>
    <cellStyle name="Normal 4 10 2 21" xfId="4002" xr:uid="{00000000-0005-0000-0000-0000461A0000}"/>
    <cellStyle name="Normal 4 10 2 22" xfId="4003" xr:uid="{00000000-0005-0000-0000-0000471A0000}"/>
    <cellStyle name="Normal 4 10 2 23" xfId="4004" xr:uid="{00000000-0005-0000-0000-0000481A0000}"/>
    <cellStyle name="Normal 4 10 2 24" xfId="4005" xr:uid="{00000000-0005-0000-0000-0000491A0000}"/>
    <cellStyle name="Normal 4 10 2 25" xfId="4006" xr:uid="{00000000-0005-0000-0000-00004A1A0000}"/>
    <cellStyle name="Normal 4 10 2 26" xfId="4007" xr:uid="{00000000-0005-0000-0000-00004B1A0000}"/>
    <cellStyle name="Normal 4 10 2 27" xfId="4008" xr:uid="{00000000-0005-0000-0000-00004C1A0000}"/>
    <cellStyle name="Normal 4 10 2 28" xfId="4009" xr:uid="{00000000-0005-0000-0000-00004D1A0000}"/>
    <cellStyle name="Normal 4 10 2 29" xfId="4010" xr:uid="{00000000-0005-0000-0000-00004E1A0000}"/>
    <cellStyle name="Normal 4 10 2 3" xfId="4011" xr:uid="{00000000-0005-0000-0000-00004F1A0000}"/>
    <cellStyle name="Normal 4 10 2 30" xfId="4012" xr:uid="{00000000-0005-0000-0000-0000501A0000}"/>
    <cellStyle name="Normal 4 10 2 31" xfId="4013" xr:uid="{00000000-0005-0000-0000-0000511A0000}"/>
    <cellStyle name="Normal 4 10 2 32" xfId="4014" xr:uid="{00000000-0005-0000-0000-0000521A0000}"/>
    <cellStyle name="Normal 4 10 2 33" xfId="4015" xr:uid="{00000000-0005-0000-0000-0000531A0000}"/>
    <cellStyle name="Normal 4 10 2 34" xfId="4016" xr:uid="{00000000-0005-0000-0000-0000541A0000}"/>
    <cellStyle name="Normal 4 10 2 35" xfId="4017" xr:uid="{00000000-0005-0000-0000-0000551A0000}"/>
    <cellStyle name="Normal 4 10 2 36" xfId="4018" xr:uid="{00000000-0005-0000-0000-0000561A0000}"/>
    <cellStyle name="Normal 4 10 2 37" xfId="4019" xr:uid="{00000000-0005-0000-0000-0000571A0000}"/>
    <cellStyle name="Normal 4 10 2 38" xfId="4020" xr:uid="{00000000-0005-0000-0000-0000581A0000}"/>
    <cellStyle name="Normal 4 10 2 39" xfId="4021" xr:uid="{00000000-0005-0000-0000-0000591A0000}"/>
    <cellStyle name="Normal 4 10 2 4" xfId="4022" xr:uid="{00000000-0005-0000-0000-00005A1A0000}"/>
    <cellStyle name="Normal 4 10 2 40" xfId="4023" xr:uid="{00000000-0005-0000-0000-00005B1A0000}"/>
    <cellStyle name="Normal 4 10 2 41" xfId="4024" xr:uid="{00000000-0005-0000-0000-00005C1A0000}"/>
    <cellStyle name="Normal 4 10 2 42" xfId="4025" xr:uid="{00000000-0005-0000-0000-00005D1A0000}"/>
    <cellStyle name="Normal 4 10 2 43" xfId="4026" xr:uid="{00000000-0005-0000-0000-00005E1A0000}"/>
    <cellStyle name="Normal 4 10 2 44" xfId="4027" xr:uid="{00000000-0005-0000-0000-00005F1A0000}"/>
    <cellStyle name="Normal 4 10 2 45" xfId="4028" xr:uid="{00000000-0005-0000-0000-0000601A0000}"/>
    <cellStyle name="Normal 4 10 2 5" xfId="4029" xr:uid="{00000000-0005-0000-0000-0000611A0000}"/>
    <cellStyle name="Normal 4 10 2 6" xfId="4030" xr:uid="{00000000-0005-0000-0000-0000621A0000}"/>
    <cellStyle name="Normal 4 10 2 7" xfId="4031" xr:uid="{00000000-0005-0000-0000-0000631A0000}"/>
    <cellStyle name="Normal 4 10 2 8" xfId="4032" xr:uid="{00000000-0005-0000-0000-0000641A0000}"/>
    <cellStyle name="Normal 4 10 2 9" xfId="4033" xr:uid="{00000000-0005-0000-0000-0000651A0000}"/>
    <cellStyle name="Normal 4 11" xfId="4034" xr:uid="{00000000-0005-0000-0000-0000661A0000}"/>
    <cellStyle name="Normal 4 12" xfId="4035" xr:uid="{00000000-0005-0000-0000-0000671A0000}"/>
    <cellStyle name="Normal 4 13" xfId="4036" xr:uid="{00000000-0005-0000-0000-0000681A0000}"/>
    <cellStyle name="Normal 4 14" xfId="4037" xr:uid="{00000000-0005-0000-0000-0000691A0000}"/>
    <cellStyle name="Normal 4 15" xfId="4038" xr:uid="{00000000-0005-0000-0000-00006A1A0000}"/>
    <cellStyle name="Normal 4 16" xfId="4039" xr:uid="{00000000-0005-0000-0000-00006B1A0000}"/>
    <cellStyle name="Normal 4 17" xfId="4040" xr:uid="{00000000-0005-0000-0000-00006C1A0000}"/>
    <cellStyle name="Normal 4 18" xfId="4041" xr:uid="{00000000-0005-0000-0000-00006D1A0000}"/>
    <cellStyle name="Normal 4 19" xfId="4042" xr:uid="{00000000-0005-0000-0000-00006E1A0000}"/>
    <cellStyle name="Normal 4 2" xfId="95" xr:uid="{00000000-0005-0000-0000-00006F1A0000}"/>
    <cellStyle name="Normal 4 2 10" xfId="4043" xr:uid="{00000000-0005-0000-0000-0000701A0000}"/>
    <cellStyle name="Normal 4 2 2" xfId="4044" xr:uid="{00000000-0005-0000-0000-0000711A0000}"/>
    <cellStyle name="Normal 4 2 2 10" xfId="4045" xr:uid="{00000000-0005-0000-0000-0000721A0000}"/>
    <cellStyle name="Normal 4 2 2 11" xfId="4046" xr:uid="{00000000-0005-0000-0000-0000731A0000}"/>
    <cellStyle name="Normal 4 2 2 12" xfId="4047" xr:uid="{00000000-0005-0000-0000-0000741A0000}"/>
    <cellStyle name="Normal 4 2 2 13" xfId="4048" xr:uid="{00000000-0005-0000-0000-0000751A0000}"/>
    <cellStyle name="Normal 4 2 2 14" xfId="4049" xr:uid="{00000000-0005-0000-0000-0000761A0000}"/>
    <cellStyle name="Normal 4 2 2 15" xfId="4050" xr:uid="{00000000-0005-0000-0000-0000771A0000}"/>
    <cellStyle name="Normal 4 2 2 16" xfId="4051" xr:uid="{00000000-0005-0000-0000-0000781A0000}"/>
    <cellStyle name="Normal 4 2 2 17" xfId="4052" xr:uid="{00000000-0005-0000-0000-0000791A0000}"/>
    <cellStyle name="Normal 4 2 2 18" xfId="4053" xr:uid="{00000000-0005-0000-0000-00007A1A0000}"/>
    <cellStyle name="Normal 4 2 2 19" xfId="4054" xr:uid="{00000000-0005-0000-0000-00007B1A0000}"/>
    <cellStyle name="Normal 4 2 2 2" xfId="4055" xr:uid="{00000000-0005-0000-0000-00007C1A0000}"/>
    <cellStyle name="Normal 4 2 2 20" xfId="4056" xr:uid="{00000000-0005-0000-0000-00007D1A0000}"/>
    <cellStyle name="Normal 4 2 2 21" xfId="4057" xr:uid="{00000000-0005-0000-0000-00007E1A0000}"/>
    <cellStyle name="Normal 4 2 2 22" xfId="4058" xr:uid="{00000000-0005-0000-0000-00007F1A0000}"/>
    <cellStyle name="Normal 4 2 2 23" xfId="4059" xr:uid="{00000000-0005-0000-0000-0000801A0000}"/>
    <cellStyle name="Normal 4 2 2 24" xfId="4060" xr:uid="{00000000-0005-0000-0000-0000811A0000}"/>
    <cellStyle name="Normal 4 2 2 25" xfId="4061" xr:uid="{00000000-0005-0000-0000-0000821A0000}"/>
    <cellStyle name="Normal 4 2 2 26" xfId="4062" xr:uid="{00000000-0005-0000-0000-0000831A0000}"/>
    <cellStyle name="Normal 4 2 2 27" xfId="4063" xr:uid="{00000000-0005-0000-0000-0000841A0000}"/>
    <cellStyle name="Normal 4 2 2 28" xfId="4064" xr:uid="{00000000-0005-0000-0000-0000851A0000}"/>
    <cellStyle name="Normal 4 2 2 29" xfId="4065" xr:uid="{00000000-0005-0000-0000-0000861A0000}"/>
    <cellStyle name="Normal 4 2 2 3" xfId="4066" xr:uid="{00000000-0005-0000-0000-0000871A0000}"/>
    <cellStyle name="Normal 4 2 2 30" xfId="4067" xr:uid="{00000000-0005-0000-0000-0000881A0000}"/>
    <cellStyle name="Normal 4 2 2 31" xfId="4068" xr:uid="{00000000-0005-0000-0000-0000891A0000}"/>
    <cellStyle name="Normal 4 2 2 32" xfId="4069" xr:uid="{00000000-0005-0000-0000-00008A1A0000}"/>
    <cellStyle name="Normal 4 2 2 33" xfId="4070" xr:uid="{00000000-0005-0000-0000-00008B1A0000}"/>
    <cellStyle name="Normal 4 2 2 34" xfId="4071" xr:uid="{00000000-0005-0000-0000-00008C1A0000}"/>
    <cellStyle name="Normal 4 2 2 35" xfId="4072" xr:uid="{00000000-0005-0000-0000-00008D1A0000}"/>
    <cellStyle name="Normal 4 2 2 36" xfId="4073" xr:uid="{00000000-0005-0000-0000-00008E1A0000}"/>
    <cellStyle name="Normal 4 2 2 37" xfId="4074" xr:uid="{00000000-0005-0000-0000-00008F1A0000}"/>
    <cellStyle name="Normal 4 2 2 38" xfId="4075" xr:uid="{00000000-0005-0000-0000-0000901A0000}"/>
    <cellStyle name="Normal 4 2 2 39" xfId="4076" xr:uid="{00000000-0005-0000-0000-0000911A0000}"/>
    <cellStyle name="Normal 4 2 2 4" xfId="4077" xr:uid="{00000000-0005-0000-0000-0000921A0000}"/>
    <cellStyle name="Normal 4 2 2 40" xfId="4078" xr:uid="{00000000-0005-0000-0000-0000931A0000}"/>
    <cellStyle name="Normal 4 2 2 41" xfId="4079" xr:uid="{00000000-0005-0000-0000-0000941A0000}"/>
    <cellStyle name="Normal 4 2 2 42" xfId="4080" xr:uid="{00000000-0005-0000-0000-0000951A0000}"/>
    <cellStyle name="Normal 4 2 2 43" xfId="4081" xr:uid="{00000000-0005-0000-0000-0000961A0000}"/>
    <cellStyle name="Normal 4 2 2 44" xfId="4082" xr:uid="{00000000-0005-0000-0000-0000971A0000}"/>
    <cellStyle name="Normal 4 2 2 45" xfId="4083" xr:uid="{00000000-0005-0000-0000-0000981A0000}"/>
    <cellStyle name="Normal 4 2 2 5" xfId="4084" xr:uid="{00000000-0005-0000-0000-0000991A0000}"/>
    <cellStyle name="Normal 4 2 2 6" xfId="4085" xr:uid="{00000000-0005-0000-0000-00009A1A0000}"/>
    <cellStyle name="Normal 4 2 2 7" xfId="4086" xr:uid="{00000000-0005-0000-0000-00009B1A0000}"/>
    <cellStyle name="Normal 4 2 2 8" xfId="4087" xr:uid="{00000000-0005-0000-0000-00009C1A0000}"/>
    <cellStyle name="Normal 4 2 2 9" xfId="4088" xr:uid="{00000000-0005-0000-0000-00009D1A0000}"/>
    <cellStyle name="Normal 4 2 3" xfId="4089" xr:uid="{00000000-0005-0000-0000-00009E1A0000}"/>
    <cellStyle name="Normal 4 2 3 10" xfId="4090" xr:uid="{00000000-0005-0000-0000-00009F1A0000}"/>
    <cellStyle name="Normal 4 2 3 11" xfId="4091" xr:uid="{00000000-0005-0000-0000-0000A01A0000}"/>
    <cellStyle name="Normal 4 2 3 12" xfId="4092" xr:uid="{00000000-0005-0000-0000-0000A11A0000}"/>
    <cellStyle name="Normal 4 2 3 13" xfId="4093" xr:uid="{00000000-0005-0000-0000-0000A21A0000}"/>
    <cellStyle name="Normal 4 2 3 14" xfId="4094" xr:uid="{00000000-0005-0000-0000-0000A31A0000}"/>
    <cellStyle name="Normal 4 2 3 15" xfId="4095" xr:uid="{00000000-0005-0000-0000-0000A41A0000}"/>
    <cellStyle name="Normal 4 2 3 16" xfId="4096" xr:uid="{00000000-0005-0000-0000-0000A51A0000}"/>
    <cellStyle name="Normal 4 2 3 17" xfId="4097" xr:uid="{00000000-0005-0000-0000-0000A61A0000}"/>
    <cellStyle name="Normal 4 2 3 18" xfId="4098" xr:uid="{00000000-0005-0000-0000-0000A71A0000}"/>
    <cellStyle name="Normal 4 2 3 19" xfId="4099" xr:uid="{00000000-0005-0000-0000-0000A81A0000}"/>
    <cellStyle name="Normal 4 2 3 2" xfId="4100" xr:uid="{00000000-0005-0000-0000-0000A91A0000}"/>
    <cellStyle name="Normal 4 2 3 20" xfId="4101" xr:uid="{00000000-0005-0000-0000-0000AA1A0000}"/>
    <cellStyle name="Normal 4 2 3 21" xfId="4102" xr:uid="{00000000-0005-0000-0000-0000AB1A0000}"/>
    <cellStyle name="Normal 4 2 3 22" xfId="4103" xr:uid="{00000000-0005-0000-0000-0000AC1A0000}"/>
    <cellStyle name="Normal 4 2 3 23" xfId="4104" xr:uid="{00000000-0005-0000-0000-0000AD1A0000}"/>
    <cellStyle name="Normal 4 2 3 24" xfId="4105" xr:uid="{00000000-0005-0000-0000-0000AE1A0000}"/>
    <cellStyle name="Normal 4 2 3 25" xfId="4106" xr:uid="{00000000-0005-0000-0000-0000AF1A0000}"/>
    <cellStyle name="Normal 4 2 3 26" xfId="4107" xr:uid="{00000000-0005-0000-0000-0000B01A0000}"/>
    <cellStyle name="Normal 4 2 3 27" xfId="4108" xr:uid="{00000000-0005-0000-0000-0000B11A0000}"/>
    <cellStyle name="Normal 4 2 3 28" xfId="4109" xr:uid="{00000000-0005-0000-0000-0000B21A0000}"/>
    <cellStyle name="Normal 4 2 3 29" xfId="4110" xr:uid="{00000000-0005-0000-0000-0000B31A0000}"/>
    <cellStyle name="Normal 4 2 3 3" xfId="4111" xr:uid="{00000000-0005-0000-0000-0000B41A0000}"/>
    <cellStyle name="Normal 4 2 3 30" xfId="4112" xr:uid="{00000000-0005-0000-0000-0000B51A0000}"/>
    <cellStyle name="Normal 4 2 3 30 2" xfId="6361" xr:uid="{00000000-0005-0000-0000-0000B61A0000}"/>
    <cellStyle name="Normal 4 2 3 30 2 2" xfId="9900" xr:uid="{00000000-0005-0000-0000-0000B71A0000}"/>
    <cellStyle name="Normal 4 2 3 30 2 2 2" xfId="13629" xr:uid="{00000000-0005-0000-0000-0000B81A0000}"/>
    <cellStyle name="Normal 4 2 3 30 2 2 3" xfId="13630" xr:uid="{00000000-0005-0000-0000-0000B91A0000}"/>
    <cellStyle name="Normal 4 2 3 30 2 3" xfId="13631" xr:uid="{00000000-0005-0000-0000-0000BA1A0000}"/>
    <cellStyle name="Normal 4 2 3 30 2 4" xfId="13632" xr:uid="{00000000-0005-0000-0000-0000BB1A0000}"/>
    <cellStyle name="Normal 4 2 3 30 3" xfId="8139" xr:uid="{00000000-0005-0000-0000-0000BC1A0000}"/>
    <cellStyle name="Normal 4 2 3 30 3 2" xfId="13633" xr:uid="{00000000-0005-0000-0000-0000BD1A0000}"/>
    <cellStyle name="Normal 4 2 3 30 3 2 2" xfId="13634" xr:uid="{00000000-0005-0000-0000-0000BE1A0000}"/>
    <cellStyle name="Normal 4 2 3 30 3 3" xfId="13635" xr:uid="{00000000-0005-0000-0000-0000BF1A0000}"/>
    <cellStyle name="Normal 4 2 3 30 3 4" xfId="13636" xr:uid="{00000000-0005-0000-0000-0000C01A0000}"/>
    <cellStyle name="Normal 4 2 3 30 4" xfId="13637" xr:uid="{00000000-0005-0000-0000-0000C11A0000}"/>
    <cellStyle name="Normal 4 2 3 30 4 2" xfId="13638" xr:uid="{00000000-0005-0000-0000-0000C21A0000}"/>
    <cellStyle name="Normal 4 2 3 30 5" xfId="13639" xr:uid="{00000000-0005-0000-0000-0000C31A0000}"/>
    <cellStyle name="Normal 4 2 3 30 6" xfId="13640" xr:uid="{00000000-0005-0000-0000-0000C41A0000}"/>
    <cellStyle name="Normal 4 2 3 31" xfId="4113" xr:uid="{00000000-0005-0000-0000-0000C51A0000}"/>
    <cellStyle name="Normal 4 2 3 31 2" xfId="6362" xr:uid="{00000000-0005-0000-0000-0000C61A0000}"/>
    <cellStyle name="Normal 4 2 3 31 2 2" xfId="9901" xr:uid="{00000000-0005-0000-0000-0000C71A0000}"/>
    <cellStyle name="Normal 4 2 3 31 2 2 2" xfId="13641" xr:uid="{00000000-0005-0000-0000-0000C81A0000}"/>
    <cellStyle name="Normal 4 2 3 31 2 2 3" xfId="13642" xr:uid="{00000000-0005-0000-0000-0000C91A0000}"/>
    <cellStyle name="Normal 4 2 3 31 2 3" xfId="13643" xr:uid="{00000000-0005-0000-0000-0000CA1A0000}"/>
    <cellStyle name="Normal 4 2 3 31 2 4" xfId="13644" xr:uid="{00000000-0005-0000-0000-0000CB1A0000}"/>
    <cellStyle name="Normal 4 2 3 31 3" xfId="8140" xr:uid="{00000000-0005-0000-0000-0000CC1A0000}"/>
    <cellStyle name="Normal 4 2 3 31 3 2" xfId="13645" xr:uid="{00000000-0005-0000-0000-0000CD1A0000}"/>
    <cellStyle name="Normal 4 2 3 31 3 2 2" xfId="13646" xr:uid="{00000000-0005-0000-0000-0000CE1A0000}"/>
    <cellStyle name="Normal 4 2 3 31 3 3" xfId="13647" xr:uid="{00000000-0005-0000-0000-0000CF1A0000}"/>
    <cellStyle name="Normal 4 2 3 31 3 4" xfId="13648" xr:uid="{00000000-0005-0000-0000-0000D01A0000}"/>
    <cellStyle name="Normal 4 2 3 31 4" xfId="13649" xr:uid="{00000000-0005-0000-0000-0000D11A0000}"/>
    <cellStyle name="Normal 4 2 3 31 4 2" xfId="13650" xr:uid="{00000000-0005-0000-0000-0000D21A0000}"/>
    <cellStyle name="Normal 4 2 3 31 5" xfId="13651" xr:uid="{00000000-0005-0000-0000-0000D31A0000}"/>
    <cellStyle name="Normal 4 2 3 31 6" xfId="13652" xr:uid="{00000000-0005-0000-0000-0000D41A0000}"/>
    <cellStyle name="Normal 4 2 3 32" xfId="4114" xr:uid="{00000000-0005-0000-0000-0000D51A0000}"/>
    <cellStyle name="Normal 4 2 3 32 2" xfId="6363" xr:uid="{00000000-0005-0000-0000-0000D61A0000}"/>
    <cellStyle name="Normal 4 2 3 32 2 2" xfId="9902" xr:uid="{00000000-0005-0000-0000-0000D71A0000}"/>
    <cellStyle name="Normal 4 2 3 32 2 2 2" xfId="13653" xr:uid="{00000000-0005-0000-0000-0000D81A0000}"/>
    <cellStyle name="Normal 4 2 3 32 2 2 3" xfId="13654" xr:uid="{00000000-0005-0000-0000-0000D91A0000}"/>
    <cellStyle name="Normal 4 2 3 32 2 3" xfId="13655" xr:uid="{00000000-0005-0000-0000-0000DA1A0000}"/>
    <cellStyle name="Normal 4 2 3 32 2 4" xfId="13656" xr:uid="{00000000-0005-0000-0000-0000DB1A0000}"/>
    <cellStyle name="Normal 4 2 3 32 3" xfId="8141" xr:uid="{00000000-0005-0000-0000-0000DC1A0000}"/>
    <cellStyle name="Normal 4 2 3 32 3 2" xfId="13657" xr:uid="{00000000-0005-0000-0000-0000DD1A0000}"/>
    <cellStyle name="Normal 4 2 3 32 3 2 2" xfId="13658" xr:uid="{00000000-0005-0000-0000-0000DE1A0000}"/>
    <cellStyle name="Normal 4 2 3 32 3 3" xfId="13659" xr:uid="{00000000-0005-0000-0000-0000DF1A0000}"/>
    <cellStyle name="Normal 4 2 3 32 3 4" xfId="13660" xr:uid="{00000000-0005-0000-0000-0000E01A0000}"/>
    <cellStyle name="Normal 4 2 3 32 4" xfId="13661" xr:uid="{00000000-0005-0000-0000-0000E11A0000}"/>
    <cellStyle name="Normal 4 2 3 32 4 2" xfId="13662" xr:uid="{00000000-0005-0000-0000-0000E21A0000}"/>
    <cellStyle name="Normal 4 2 3 32 5" xfId="13663" xr:uid="{00000000-0005-0000-0000-0000E31A0000}"/>
    <cellStyle name="Normal 4 2 3 32 6" xfId="13664" xr:uid="{00000000-0005-0000-0000-0000E41A0000}"/>
    <cellStyle name="Normal 4 2 3 33" xfId="4115" xr:uid="{00000000-0005-0000-0000-0000E51A0000}"/>
    <cellStyle name="Normal 4 2 3 33 2" xfId="6364" xr:uid="{00000000-0005-0000-0000-0000E61A0000}"/>
    <cellStyle name="Normal 4 2 3 33 2 2" xfId="9903" xr:uid="{00000000-0005-0000-0000-0000E71A0000}"/>
    <cellStyle name="Normal 4 2 3 33 2 2 2" xfId="13665" xr:uid="{00000000-0005-0000-0000-0000E81A0000}"/>
    <cellStyle name="Normal 4 2 3 33 2 2 3" xfId="13666" xr:uid="{00000000-0005-0000-0000-0000E91A0000}"/>
    <cellStyle name="Normal 4 2 3 33 2 3" xfId="13667" xr:uid="{00000000-0005-0000-0000-0000EA1A0000}"/>
    <cellStyle name="Normal 4 2 3 33 2 4" xfId="13668" xr:uid="{00000000-0005-0000-0000-0000EB1A0000}"/>
    <cellStyle name="Normal 4 2 3 33 3" xfId="8142" xr:uid="{00000000-0005-0000-0000-0000EC1A0000}"/>
    <cellStyle name="Normal 4 2 3 33 3 2" xfId="13669" xr:uid="{00000000-0005-0000-0000-0000ED1A0000}"/>
    <cellStyle name="Normal 4 2 3 33 3 2 2" xfId="13670" xr:uid="{00000000-0005-0000-0000-0000EE1A0000}"/>
    <cellStyle name="Normal 4 2 3 33 3 3" xfId="13671" xr:uid="{00000000-0005-0000-0000-0000EF1A0000}"/>
    <cellStyle name="Normal 4 2 3 33 3 4" xfId="13672" xr:uid="{00000000-0005-0000-0000-0000F01A0000}"/>
    <cellStyle name="Normal 4 2 3 33 4" xfId="13673" xr:uid="{00000000-0005-0000-0000-0000F11A0000}"/>
    <cellStyle name="Normal 4 2 3 33 4 2" xfId="13674" xr:uid="{00000000-0005-0000-0000-0000F21A0000}"/>
    <cellStyle name="Normal 4 2 3 33 5" xfId="13675" xr:uid="{00000000-0005-0000-0000-0000F31A0000}"/>
    <cellStyle name="Normal 4 2 3 33 6" xfId="13676" xr:uid="{00000000-0005-0000-0000-0000F41A0000}"/>
    <cellStyle name="Normal 4 2 3 34" xfId="4116" xr:uid="{00000000-0005-0000-0000-0000F51A0000}"/>
    <cellStyle name="Normal 4 2 3 34 2" xfId="6365" xr:uid="{00000000-0005-0000-0000-0000F61A0000}"/>
    <cellStyle name="Normal 4 2 3 34 2 2" xfId="9904" xr:uid="{00000000-0005-0000-0000-0000F71A0000}"/>
    <cellStyle name="Normal 4 2 3 34 2 2 2" xfId="13677" xr:uid="{00000000-0005-0000-0000-0000F81A0000}"/>
    <cellStyle name="Normal 4 2 3 34 2 2 3" xfId="13678" xr:uid="{00000000-0005-0000-0000-0000F91A0000}"/>
    <cellStyle name="Normal 4 2 3 34 2 3" xfId="13679" xr:uid="{00000000-0005-0000-0000-0000FA1A0000}"/>
    <cellStyle name="Normal 4 2 3 34 2 4" xfId="13680" xr:uid="{00000000-0005-0000-0000-0000FB1A0000}"/>
    <cellStyle name="Normal 4 2 3 34 3" xfId="8143" xr:uid="{00000000-0005-0000-0000-0000FC1A0000}"/>
    <cellStyle name="Normal 4 2 3 34 3 2" xfId="13681" xr:uid="{00000000-0005-0000-0000-0000FD1A0000}"/>
    <cellStyle name="Normal 4 2 3 34 3 2 2" xfId="13682" xr:uid="{00000000-0005-0000-0000-0000FE1A0000}"/>
    <cellStyle name="Normal 4 2 3 34 3 3" xfId="13683" xr:uid="{00000000-0005-0000-0000-0000FF1A0000}"/>
    <cellStyle name="Normal 4 2 3 34 3 4" xfId="13684" xr:uid="{00000000-0005-0000-0000-0000001B0000}"/>
    <cellStyle name="Normal 4 2 3 34 4" xfId="13685" xr:uid="{00000000-0005-0000-0000-0000011B0000}"/>
    <cellStyle name="Normal 4 2 3 34 4 2" xfId="13686" xr:uid="{00000000-0005-0000-0000-0000021B0000}"/>
    <cellStyle name="Normal 4 2 3 34 5" xfId="13687" xr:uid="{00000000-0005-0000-0000-0000031B0000}"/>
    <cellStyle name="Normal 4 2 3 34 6" xfId="13688" xr:uid="{00000000-0005-0000-0000-0000041B0000}"/>
    <cellStyle name="Normal 4 2 3 35" xfId="4117" xr:uid="{00000000-0005-0000-0000-0000051B0000}"/>
    <cellStyle name="Normal 4 2 3 35 2" xfId="6366" xr:uid="{00000000-0005-0000-0000-0000061B0000}"/>
    <cellStyle name="Normal 4 2 3 35 2 2" xfId="9905" xr:uid="{00000000-0005-0000-0000-0000071B0000}"/>
    <cellStyle name="Normal 4 2 3 35 2 2 2" xfId="13689" xr:uid="{00000000-0005-0000-0000-0000081B0000}"/>
    <cellStyle name="Normal 4 2 3 35 2 2 3" xfId="13690" xr:uid="{00000000-0005-0000-0000-0000091B0000}"/>
    <cellStyle name="Normal 4 2 3 35 2 3" xfId="13691" xr:uid="{00000000-0005-0000-0000-00000A1B0000}"/>
    <cellStyle name="Normal 4 2 3 35 2 4" xfId="13692" xr:uid="{00000000-0005-0000-0000-00000B1B0000}"/>
    <cellStyle name="Normal 4 2 3 35 3" xfId="8144" xr:uid="{00000000-0005-0000-0000-00000C1B0000}"/>
    <cellStyle name="Normal 4 2 3 35 3 2" xfId="13693" xr:uid="{00000000-0005-0000-0000-00000D1B0000}"/>
    <cellStyle name="Normal 4 2 3 35 3 2 2" xfId="13694" xr:uid="{00000000-0005-0000-0000-00000E1B0000}"/>
    <cellStyle name="Normal 4 2 3 35 3 3" xfId="13695" xr:uid="{00000000-0005-0000-0000-00000F1B0000}"/>
    <cellStyle name="Normal 4 2 3 35 3 4" xfId="13696" xr:uid="{00000000-0005-0000-0000-0000101B0000}"/>
    <cellStyle name="Normal 4 2 3 35 4" xfId="13697" xr:uid="{00000000-0005-0000-0000-0000111B0000}"/>
    <cellStyle name="Normal 4 2 3 35 4 2" xfId="13698" xr:uid="{00000000-0005-0000-0000-0000121B0000}"/>
    <cellStyle name="Normal 4 2 3 35 5" xfId="13699" xr:uid="{00000000-0005-0000-0000-0000131B0000}"/>
    <cellStyle name="Normal 4 2 3 35 6" xfId="13700" xr:uid="{00000000-0005-0000-0000-0000141B0000}"/>
    <cellStyle name="Normal 4 2 3 36" xfId="4118" xr:uid="{00000000-0005-0000-0000-0000151B0000}"/>
    <cellStyle name="Normal 4 2 3 36 2" xfId="6367" xr:uid="{00000000-0005-0000-0000-0000161B0000}"/>
    <cellStyle name="Normal 4 2 3 36 2 2" xfId="9906" xr:uid="{00000000-0005-0000-0000-0000171B0000}"/>
    <cellStyle name="Normal 4 2 3 36 2 2 2" xfId="13701" xr:uid="{00000000-0005-0000-0000-0000181B0000}"/>
    <cellStyle name="Normal 4 2 3 36 2 2 3" xfId="13702" xr:uid="{00000000-0005-0000-0000-0000191B0000}"/>
    <cellStyle name="Normal 4 2 3 36 2 3" xfId="13703" xr:uid="{00000000-0005-0000-0000-00001A1B0000}"/>
    <cellStyle name="Normal 4 2 3 36 2 4" xfId="13704" xr:uid="{00000000-0005-0000-0000-00001B1B0000}"/>
    <cellStyle name="Normal 4 2 3 36 3" xfId="8145" xr:uid="{00000000-0005-0000-0000-00001C1B0000}"/>
    <cellStyle name="Normal 4 2 3 36 3 2" xfId="13705" xr:uid="{00000000-0005-0000-0000-00001D1B0000}"/>
    <cellStyle name="Normal 4 2 3 36 3 2 2" xfId="13706" xr:uid="{00000000-0005-0000-0000-00001E1B0000}"/>
    <cellStyle name="Normal 4 2 3 36 3 3" xfId="13707" xr:uid="{00000000-0005-0000-0000-00001F1B0000}"/>
    <cellStyle name="Normal 4 2 3 36 3 4" xfId="13708" xr:uid="{00000000-0005-0000-0000-0000201B0000}"/>
    <cellStyle name="Normal 4 2 3 36 4" xfId="13709" xr:uid="{00000000-0005-0000-0000-0000211B0000}"/>
    <cellStyle name="Normal 4 2 3 36 4 2" xfId="13710" xr:uid="{00000000-0005-0000-0000-0000221B0000}"/>
    <cellStyle name="Normal 4 2 3 36 5" xfId="13711" xr:uid="{00000000-0005-0000-0000-0000231B0000}"/>
    <cellStyle name="Normal 4 2 3 36 6" xfId="13712" xr:uid="{00000000-0005-0000-0000-0000241B0000}"/>
    <cellStyle name="Normal 4 2 3 37" xfId="4119" xr:uid="{00000000-0005-0000-0000-0000251B0000}"/>
    <cellStyle name="Normal 4 2 3 37 2" xfId="6368" xr:uid="{00000000-0005-0000-0000-0000261B0000}"/>
    <cellStyle name="Normal 4 2 3 37 2 2" xfId="9907" xr:uid="{00000000-0005-0000-0000-0000271B0000}"/>
    <cellStyle name="Normal 4 2 3 37 2 2 2" xfId="13713" xr:uid="{00000000-0005-0000-0000-0000281B0000}"/>
    <cellStyle name="Normal 4 2 3 37 2 2 3" xfId="13714" xr:uid="{00000000-0005-0000-0000-0000291B0000}"/>
    <cellStyle name="Normal 4 2 3 37 2 3" xfId="13715" xr:uid="{00000000-0005-0000-0000-00002A1B0000}"/>
    <cellStyle name="Normal 4 2 3 37 2 4" xfId="13716" xr:uid="{00000000-0005-0000-0000-00002B1B0000}"/>
    <cellStyle name="Normal 4 2 3 37 3" xfId="8146" xr:uid="{00000000-0005-0000-0000-00002C1B0000}"/>
    <cellStyle name="Normal 4 2 3 37 3 2" xfId="13717" xr:uid="{00000000-0005-0000-0000-00002D1B0000}"/>
    <cellStyle name="Normal 4 2 3 37 3 2 2" xfId="13718" xr:uid="{00000000-0005-0000-0000-00002E1B0000}"/>
    <cellStyle name="Normal 4 2 3 37 3 3" xfId="13719" xr:uid="{00000000-0005-0000-0000-00002F1B0000}"/>
    <cellStyle name="Normal 4 2 3 37 3 4" xfId="13720" xr:uid="{00000000-0005-0000-0000-0000301B0000}"/>
    <cellStyle name="Normal 4 2 3 37 4" xfId="13721" xr:uid="{00000000-0005-0000-0000-0000311B0000}"/>
    <cellStyle name="Normal 4 2 3 37 4 2" xfId="13722" xr:uid="{00000000-0005-0000-0000-0000321B0000}"/>
    <cellStyle name="Normal 4 2 3 37 5" xfId="13723" xr:uid="{00000000-0005-0000-0000-0000331B0000}"/>
    <cellStyle name="Normal 4 2 3 37 6" xfId="13724" xr:uid="{00000000-0005-0000-0000-0000341B0000}"/>
    <cellStyle name="Normal 4 2 3 38" xfId="4120" xr:uid="{00000000-0005-0000-0000-0000351B0000}"/>
    <cellStyle name="Normal 4 2 3 38 2" xfId="6369" xr:uid="{00000000-0005-0000-0000-0000361B0000}"/>
    <cellStyle name="Normal 4 2 3 38 2 2" xfId="9908" xr:uid="{00000000-0005-0000-0000-0000371B0000}"/>
    <cellStyle name="Normal 4 2 3 38 2 2 2" xfId="13725" xr:uid="{00000000-0005-0000-0000-0000381B0000}"/>
    <cellStyle name="Normal 4 2 3 38 2 2 3" xfId="13726" xr:uid="{00000000-0005-0000-0000-0000391B0000}"/>
    <cellStyle name="Normal 4 2 3 38 2 3" xfId="13727" xr:uid="{00000000-0005-0000-0000-00003A1B0000}"/>
    <cellStyle name="Normal 4 2 3 38 2 4" xfId="13728" xr:uid="{00000000-0005-0000-0000-00003B1B0000}"/>
    <cellStyle name="Normal 4 2 3 38 3" xfId="8147" xr:uid="{00000000-0005-0000-0000-00003C1B0000}"/>
    <cellStyle name="Normal 4 2 3 38 3 2" xfId="13729" xr:uid="{00000000-0005-0000-0000-00003D1B0000}"/>
    <cellStyle name="Normal 4 2 3 38 3 2 2" xfId="13730" xr:uid="{00000000-0005-0000-0000-00003E1B0000}"/>
    <cellStyle name="Normal 4 2 3 38 3 3" xfId="13731" xr:uid="{00000000-0005-0000-0000-00003F1B0000}"/>
    <cellStyle name="Normal 4 2 3 38 3 4" xfId="13732" xr:uid="{00000000-0005-0000-0000-0000401B0000}"/>
    <cellStyle name="Normal 4 2 3 38 4" xfId="13733" xr:uid="{00000000-0005-0000-0000-0000411B0000}"/>
    <cellStyle name="Normal 4 2 3 38 4 2" xfId="13734" xr:uid="{00000000-0005-0000-0000-0000421B0000}"/>
    <cellStyle name="Normal 4 2 3 38 5" xfId="13735" xr:uid="{00000000-0005-0000-0000-0000431B0000}"/>
    <cellStyle name="Normal 4 2 3 38 6" xfId="13736" xr:uid="{00000000-0005-0000-0000-0000441B0000}"/>
    <cellStyle name="Normal 4 2 3 39" xfId="4121" xr:uid="{00000000-0005-0000-0000-0000451B0000}"/>
    <cellStyle name="Normal 4 2 3 39 2" xfId="6370" xr:uid="{00000000-0005-0000-0000-0000461B0000}"/>
    <cellStyle name="Normal 4 2 3 39 2 2" xfId="9909" xr:uid="{00000000-0005-0000-0000-0000471B0000}"/>
    <cellStyle name="Normal 4 2 3 39 2 2 2" xfId="13737" xr:uid="{00000000-0005-0000-0000-0000481B0000}"/>
    <cellStyle name="Normal 4 2 3 39 2 2 3" xfId="13738" xr:uid="{00000000-0005-0000-0000-0000491B0000}"/>
    <cellStyle name="Normal 4 2 3 39 2 3" xfId="13739" xr:uid="{00000000-0005-0000-0000-00004A1B0000}"/>
    <cellStyle name="Normal 4 2 3 39 2 4" xfId="13740" xr:uid="{00000000-0005-0000-0000-00004B1B0000}"/>
    <cellStyle name="Normal 4 2 3 39 3" xfId="8148" xr:uid="{00000000-0005-0000-0000-00004C1B0000}"/>
    <cellStyle name="Normal 4 2 3 39 3 2" xfId="13741" xr:uid="{00000000-0005-0000-0000-00004D1B0000}"/>
    <cellStyle name="Normal 4 2 3 39 3 2 2" xfId="13742" xr:uid="{00000000-0005-0000-0000-00004E1B0000}"/>
    <cellStyle name="Normal 4 2 3 39 3 3" xfId="13743" xr:uid="{00000000-0005-0000-0000-00004F1B0000}"/>
    <cellStyle name="Normal 4 2 3 39 3 4" xfId="13744" xr:uid="{00000000-0005-0000-0000-0000501B0000}"/>
    <cellStyle name="Normal 4 2 3 39 4" xfId="13745" xr:uid="{00000000-0005-0000-0000-0000511B0000}"/>
    <cellStyle name="Normal 4 2 3 39 4 2" xfId="13746" xr:uid="{00000000-0005-0000-0000-0000521B0000}"/>
    <cellStyle name="Normal 4 2 3 39 5" xfId="13747" xr:uid="{00000000-0005-0000-0000-0000531B0000}"/>
    <cellStyle name="Normal 4 2 3 39 6" xfId="13748" xr:uid="{00000000-0005-0000-0000-0000541B0000}"/>
    <cellStyle name="Normal 4 2 3 4" xfId="4122" xr:uid="{00000000-0005-0000-0000-0000551B0000}"/>
    <cellStyle name="Normal 4 2 3 4 2" xfId="6371" xr:uid="{00000000-0005-0000-0000-0000561B0000}"/>
    <cellStyle name="Normal 4 2 3 4 2 2" xfId="9910" xr:uid="{00000000-0005-0000-0000-0000571B0000}"/>
    <cellStyle name="Normal 4 2 3 4 2 2 2" xfId="13749" xr:uid="{00000000-0005-0000-0000-0000581B0000}"/>
    <cellStyle name="Normal 4 2 3 4 2 2 3" xfId="13750" xr:uid="{00000000-0005-0000-0000-0000591B0000}"/>
    <cellStyle name="Normal 4 2 3 4 2 3" xfId="13751" xr:uid="{00000000-0005-0000-0000-00005A1B0000}"/>
    <cellStyle name="Normal 4 2 3 4 2 4" xfId="13752" xr:uid="{00000000-0005-0000-0000-00005B1B0000}"/>
    <cellStyle name="Normal 4 2 3 4 3" xfId="8149" xr:uid="{00000000-0005-0000-0000-00005C1B0000}"/>
    <cellStyle name="Normal 4 2 3 4 3 2" xfId="13753" xr:uid="{00000000-0005-0000-0000-00005D1B0000}"/>
    <cellStyle name="Normal 4 2 3 4 3 2 2" xfId="13754" xr:uid="{00000000-0005-0000-0000-00005E1B0000}"/>
    <cellStyle name="Normal 4 2 3 4 3 3" xfId="13755" xr:uid="{00000000-0005-0000-0000-00005F1B0000}"/>
    <cellStyle name="Normal 4 2 3 4 3 4" xfId="13756" xr:uid="{00000000-0005-0000-0000-0000601B0000}"/>
    <cellStyle name="Normal 4 2 3 4 4" xfId="13757" xr:uid="{00000000-0005-0000-0000-0000611B0000}"/>
    <cellStyle name="Normal 4 2 3 4 4 2" xfId="13758" xr:uid="{00000000-0005-0000-0000-0000621B0000}"/>
    <cellStyle name="Normal 4 2 3 4 5" xfId="13759" xr:uid="{00000000-0005-0000-0000-0000631B0000}"/>
    <cellStyle name="Normal 4 2 3 4 6" xfId="13760" xr:uid="{00000000-0005-0000-0000-0000641B0000}"/>
    <cellStyle name="Normal 4 2 3 40" xfId="4123" xr:uid="{00000000-0005-0000-0000-0000651B0000}"/>
    <cellStyle name="Normal 4 2 3 40 2" xfId="6372" xr:uid="{00000000-0005-0000-0000-0000661B0000}"/>
    <cellStyle name="Normal 4 2 3 40 2 2" xfId="9911" xr:uid="{00000000-0005-0000-0000-0000671B0000}"/>
    <cellStyle name="Normal 4 2 3 40 2 2 2" xfId="13761" xr:uid="{00000000-0005-0000-0000-0000681B0000}"/>
    <cellStyle name="Normal 4 2 3 40 2 2 3" xfId="13762" xr:uid="{00000000-0005-0000-0000-0000691B0000}"/>
    <cellStyle name="Normal 4 2 3 40 2 3" xfId="13763" xr:uid="{00000000-0005-0000-0000-00006A1B0000}"/>
    <cellStyle name="Normal 4 2 3 40 2 4" xfId="13764" xr:uid="{00000000-0005-0000-0000-00006B1B0000}"/>
    <cellStyle name="Normal 4 2 3 40 3" xfId="8150" xr:uid="{00000000-0005-0000-0000-00006C1B0000}"/>
    <cellStyle name="Normal 4 2 3 40 3 2" xfId="13765" xr:uid="{00000000-0005-0000-0000-00006D1B0000}"/>
    <cellStyle name="Normal 4 2 3 40 3 2 2" xfId="13766" xr:uid="{00000000-0005-0000-0000-00006E1B0000}"/>
    <cellStyle name="Normal 4 2 3 40 3 3" xfId="13767" xr:uid="{00000000-0005-0000-0000-00006F1B0000}"/>
    <cellStyle name="Normal 4 2 3 40 3 4" xfId="13768" xr:uid="{00000000-0005-0000-0000-0000701B0000}"/>
    <cellStyle name="Normal 4 2 3 40 4" xfId="13769" xr:uid="{00000000-0005-0000-0000-0000711B0000}"/>
    <cellStyle name="Normal 4 2 3 40 4 2" xfId="13770" xr:uid="{00000000-0005-0000-0000-0000721B0000}"/>
    <cellStyle name="Normal 4 2 3 40 5" xfId="13771" xr:uid="{00000000-0005-0000-0000-0000731B0000}"/>
    <cellStyle name="Normal 4 2 3 40 6" xfId="13772" xr:uid="{00000000-0005-0000-0000-0000741B0000}"/>
    <cellStyle name="Normal 4 2 3 41" xfId="4124" xr:uid="{00000000-0005-0000-0000-0000751B0000}"/>
    <cellStyle name="Normal 4 2 3 41 2" xfId="6373" xr:uid="{00000000-0005-0000-0000-0000761B0000}"/>
    <cellStyle name="Normal 4 2 3 41 2 2" xfId="9912" xr:uid="{00000000-0005-0000-0000-0000771B0000}"/>
    <cellStyle name="Normal 4 2 3 41 2 2 2" xfId="13773" xr:uid="{00000000-0005-0000-0000-0000781B0000}"/>
    <cellStyle name="Normal 4 2 3 41 2 2 3" xfId="13774" xr:uid="{00000000-0005-0000-0000-0000791B0000}"/>
    <cellStyle name="Normal 4 2 3 41 2 3" xfId="13775" xr:uid="{00000000-0005-0000-0000-00007A1B0000}"/>
    <cellStyle name="Normal 4 2 3 41 2 4" xfId="13776" xr:uid="{00000000-0005-0000-0000-00007B1B0000}"/>
    <cellStyle name="Normal 4 2 3 41 3" xfId="8151" xr:uid="{00000000-0005-0000-0000-00007C1B0000}"/>
    <cellStyle name="Normal 4 2 3 41 3 2" xfId="13777" xr:uid="{00000000-0005-0000-0000-00007D1B0000}"/>
    <cellStyle name="Normal 4 2 3 41 3 2 2" xfId="13778" xr:uid="{00000000-0005-0000-0000-00007E1B0000}"/>
    <cellStyle name="Normal 4 2 3 41 3 3" xfId="13779" xr:uid="{00000000-0005-0000-0000-00007F1B0000}"/>
    <cellStyle name="Normal 4 2 3 41 3 4" xfId="13780" xr:uid="{00000000-0005-0000-0000-0000801B0000}"/>
    <cellStyle name="Normal 4 2 3 41 4" xfId="13781" xr:uid="{00000000-0005-0000-0000-0000811B0000}"/>
    <cellStyle name="Normal 4 2 3 41 4 2" xfId="13782" xr:uid="{00000000-0005-0000-0000-0000821B0000}"/>
    <cellStyle name="Normal 4 2 3 41 5" xfId="13783" xr:uid="{00000000-0005-0000-0000-0000831B0000}"/>
    <cellStyle name="Normal 4 2 3 41 6" xfId="13784" xr:uid="{00000000-0005-0000-0000-0000841B0000}"/>
    <cellStyle name="Normal 4 2 3 42" xfId="4125" xr:uid="{00000000-0005-0000-0000-0000851B0000}"/>
    <cellStyle name="Normal 4 2 3 42 2" xfId="6374" xr:uid="{00000000-0005-0000-0000-0000861B0000}"/>
    <cellStyle name="Normal 4 2 3 42 2 2" xfId="9913" xr:uid="{00000000-0005-0000-0000-0000871B0000}"/>
    <cellStyle name="Normal 4 2 3 42 2 2 2" xfId="13785" xr:uid="{00000000-0005-0000-0000-0000881B0000}"/>
    <cellStyle name="Normal 4 2 3 42 2 2 3" xfId="13786" xr:uid="{00000000-0005-0000-0000-0000891B0000}"/>
    <cellStyle name="Normal 4 2 3 42 2 3" xfId="13787" xr:uid="{00000000-0005-0000-0000-00008A1B0000}"/>
    <cellStyle name="Normal 4 2 3 42 2 4" xfId="13788" xr:uid="{00000000-0005-0000-0000-00008B1B0000}"/>
    <cellStyle name="Normal 4 2 3 42 3" xfId="8152" xr:uid="{00000000-0005-0000-0000-00008C1B0000}"/>
    <cellStyle name="Normal 4 2 3 42 3 2" xfId="13789" xr:uid="{00000000-0005-0000-0000-00008D1B0000}"/>
    <cellStyle name="Normal 4 2 3 42 3 2 2" xfId="13790" xr:uid="{00000000-0005-0000-0000-00008E1B0000}"/>
    <cellStyle name="Normal 4 2 3 42 3 3" xfId="13791" xr:uid="{00000000-0005-0000-0000-00008F1B0000}"/>
    <cellStyle name="Normal 4 2 3 42 3 4" xfId="13792" xr:uid="{00000000-0005-0000-0000-0000901B0000}"/>
    <cellStyle name="Normal 4 2 3 42 4" xfId="13793" xr:uid="{00000000-0005-0000-0000-0000911B0000}"/>
    <cellStyle name="Normal 4 2 3 42 4 2" xfId="13794" xr:uid="{00000000-0005-0000-0000-0000921B0000}"/>
    <cellStyle name="Normal 4 2 3 42 5" xfId="13795" xr:uid="{00000000-0005-0000-0000-0000931B0000}"/>
    <cellStyle name="Normal 4 2 3 42 6" xfId="13796" xr:uid="{00000000-0005-0000-0000-0000941B0000}"/>
    <cellStyle name="Normal 4 2 3 43" xfId="4126" xr:uid="{00000000-0005-0000-0000-0000951B0000}"/>
    <cellStyle name="Normal 4 2 3 43 2" xfId="6375" xr:uid="{00000000-0005-0000-0000-0000961B0000}"/>
    <cellStyle name="Normal 4 2 3 43 2 2" xfId="9914" xr:uid="{00000000-0005-0000-0000-0000971B0000}"/>
    <cellStyle name="Normal 4 2 3 43 2 2 2" xfId="13797" xr:uid="{00000000-0005-0000-0000-0000981B0000}"/>
    <cellStyle name="Normal 4 2 3 43 2 2 3" xfId="13798" xr:uid="{00000000-0005-0000-0000-0000991B0000}"/>
    <cellStyle name="Normal 4 2 3 43 2 3" xfId="13799" xr:uid="{00000000-0005-0000-0000-00009A1B0000}"/>
    <cellStyle name="Normal 4 2 3 43 2 4" xfId="13800" xr:uid="{00000000-0005-0000-0000-00009B1B0000}"/>
    <cellStyle name="Normal 4 2 3 43 3" xfId="8153" xr:uid="{00000000-0005-0000-0000-00009C1B0000}"/>
    <cellStyle name="Normal 4 2 3 43 3 2" xfId="13801" xr:uid="{00000000-0005-0000-0000-00009D1B0000}"/>
    <cellStyle name="Normal 4 2 3 43 3 2 2" xfId="13802" xr:uid="{00000000-0005-0000-0000-00009E1B0000}"/>
    <cellStyle name="Normal 4 2 3 43 3 3" xfId="13803" xr:uid="{00000000-0005-0000-0000-00009F1B0000}"/>
    <cellStyle name="Normal 4 2 3 43 3 4" xfId="13804" xr:uid="{00000000-0005-0000-0000-0000A01B0000}"/>
    <cellStyle name="Normal 4 2 3 43 4" xfId="13805" xr:uid="{00000000-0005-0000-0000-0000A11B0000}"/>
    <cellStyle name="Normal 4 2 3 43 4 2" xfId="13806" xr:uid="{00000000-0005-0000-0000-0000A21B0000}"/>
    <cellStyle name="Normal 4 2 3 43 5" xfId="13807" xr:uid="{00000000-0005-0000-0000-0000A31B0000}"/>
    <cellStyle name="Normal 4 2 3 43 6" xfId="13808" xr:uid="{00000000-0005-0000-0000-0000A41B0000}"/>
    <cellStyle name="Normal 4 2 3 44" xfId="4127" xr:uid="{00000000-0005-0000-0000-0000A51B0000}"/>
    <cellStyle name="Normal 4 2 3 44 2" xfId="6376" xr:uid="{00000000-0005-0000-0000-0000A61B0000}"/>
    <cellStyle name="Normal 4 2 3 44 2 2" xfId="9915" xr:uid="{00000000-0005-0000-0000-0000A71B0000}"/>
    <cellStyle name="Normal 4 2 3 44 2 2 2" xfId="13809" xr:uid="{00000000-0005-0000-0000-0000A81B0000}"/>
    <cellStyle name="Normal 4 2 3 44 2 2 3" xfId="13810" xr:uid="{00000000-0005-0000-0000-0000A91B0000}"/>
    <cellStyle name="Normal 4 2 3 44 2 3" xfId="13811" xr:uid="{00000000-0005-0000-0000-0000AA1B0000}"/>
    <cellStyle name="Normal 4 2 3 44 2 4" xfId="13812" xr:uid="{00000000-0005-0000-0000-0000AB1B0000}"/>
    <cellStyle name="Normal 4 2 3 44 3" xfId="8154" xr:uid="{00000000-0005-0000-0000-0000AC1B0000}"/>
    <cellStyle name="Normal 4 2 3 44 3 2" xfId="13813" xr:uid="{00000000-0005-0000-0000-0000AD1B0000}"/>
    <cellStyle name="Normal 4 2 3 44 3 2 2" xfId="13814" xr:uid="{00000000-0005-0000-0000-0000AE1B0000}"/>
    <cellStyle name="Normal 4 2 3 44 3 3" xfId="13815" xr:uid="{00000000-0005-0000-0000-0000AF1B0000}"/>
    <cellStyle name="Normal 4 2 3 44 3 4" xfId="13816" xr:uid="{00000000-0005-0000-0000-0000B01B0000}"/>
    <cellStyle name="Normal 4 2 3 44 4" xfId="13817" xr:uid="{00000000-0005-0000-0000-0000B11B0000}"/>
    <cellStyle name="Normal 4 2 3 44 4 2" xfId="13818" xr:uid="{00000000-0005-0000-0000-0000B21B0000}"/>
    <cellStyle name="Normal 4 2 3 44 5" xfId="13819" xr:uid="{00000000-0005-0000-0000-0000B31B0000}"/>
    <cellStyle name="Normal 4 2 3 44 6" xfId="13820" xr:uid="{00000000-0005-0000-0000-0000B41B0000}"/>
    <cellStyle name="Normal 4 2 3 45" xfId="4128" xr:uid="{00000000-0005-0000-0000-0000B51B0000}"/>
    <cellStyle name="Normal 4 2 3 45 2" xfId="6377" xr:uid="{00000000-0005-0000-0000-0000B61B0000}"/>
    <cellStyle name="Normal 4 2 3 45 2 2" xfId="9916" xr:uid="{00000000-0005-0000-0000-0000B71B0000}"/>
    <cellStyle name="Normal 4 2 3 45 2 2 2" xfId="13821" xr:uid="{00000000-0005-0000-0000-0000B81B0000}"/>
    <cellStyle name="Normal 4 2 3 45 2 2 3" xfId="13822" xr:uid="{00000000-0005-0000-0000-0000B91B0000}"/>
    <cellStyle name="Normal 4 2 3 45 2 3" xfId="13823" xr:uid="{00000000-0005-0000-0000-0000BA1B0000}"/>
    <cellStyle name="Normal 4 2 3 45 2 4" xfId="13824" xr:uid="{00000000-0005-0000-0000-0000BB1B0000}"/>
    <cellStyle name="Normal 4 2 3 45 3" xfId="8155" xr:uid="{00000000-0005-0000-0000-0000BC1B0000}"/>
    <cellStyle name="Normal 4 2 3 45 3 2" xfId="13825" xr:uid="{00000000-0005-0000-0000-0000BD1B0000}"/>
    <cellStyle name="Normal 4 2 3 45 3 2 2" xfId="13826" xr:uid="{00000000-0005-0000-0000-0000BE1B0000}"/>
    <cellStyle name="Normal 4 2 3 45 3 3" xfId="13827" xr:uid="{00000000-0005-0000-0000-0000BF1B0000}"/>
    <cellStyle name="Normal 4 2 3 45 3 4" xfId="13828" xr:uid="{00000000-0005-0000-0000-0000C01B0000}"/>
    <cellStyle name="Normal 4 2 3 45 4" xfId="13829" xr:uid="{00000000-0005-0000-0000-0000C11B0000}"/>
    <cellStyle name="Normal 4 2 3 45 4 2" xfId="13830" xr:uid="{00000000-0005-0000-0000-0000C21B0000}"/>
    <cellStyle name="Normal 4 2 3 45 5" xfId="13831" xr:uid="{00000000-0005-0000-0000-0000C31B0000}"/>
    <cellStyle name="Normal 4 2 3 45 6" xfId="13832" xr:uid="{00000000-0005-0000-0000-0000C41B0000}"/>
    <cellStyle name="Normal 4 2 3 5" xfId="4129" xr:uid="{00000000-0005-0000-0000-0000C51B0000}"/>
    <cellStyle name="Normal 4 2 3 5 2" xfId="6378" xr:uid="{00000000-0005-0000-0000-0000C61B0000}"/>
    <cellStyle name="Normal 4 2 3 5 2 2" xfId="9917" xr:uid="{00000000-0005-0000-0000-0000C71B0000}"/>
    <cellStyle name="Normal 4 2 3 5 2 2 2" xfId="13833" xr:uid="{00000000-0005-0000-0000-0000C81B0000}"/>
    <cellStyle name="Normal 4 2 3 5 2 2 3" xfId="13834" xr:uid="{00000000-0005-0000-0000-0000C91B0000}"/>
    <cellStyle name="Normal 4 2 3 5 2 3" xfId="13835" xr:uid="{00000000-0005-0000-0000-0000CA1B0000}"/>
    <cellStyle name="Normal 4 2 3 5 2 4" xfId="13836" xr:uid="{00000000-0005-0000-0000-0000CB1B0000}"/>
    <cellStyle name="Normal 4 2 3 5 3" xfId="8156" xr:uid="{00000000-0005-0000-0000-0000CC1B0000}"/>
    <cellStyle name="Normal 4 2 3 5 3 2" xfId="13837" xr:uid="{00000000-0005-0000-0000-0000CD1B0000}"/>
    <cellStyle name="Normal 4 2 3 5 3 2 2" xfId="13838" xr:uid="{00000000-0005-0000-0000-0000CE1B0000}"/>
    <cellStyle name="Normal 4 2 3 5 3 3" xfId="13839" xr:uid="{00000000-0005-0000-0000-0000CF1B0000}"/>
    <cellStyle name="Normal 4 2 3 5 3 4" xfId="13840" xr:uid="{00000000-0005-0000-0000-0000D01B0000}"/>
    <cellStyle name="Normal 4 2 3 5 4" xfId="13841" xr:uid="{00000000-0005-0000-0000-0000D11B0000}"/>
    <cellStyle name="Normal 4 2 3 5 4 2" xfId="13842" xr:uid="{00000000-0005-0000-0000-0000D21B0000}"/>
    <cellStyle name="Normal 4 2 3 5 5" xfId="13843" xr:uid="{00000000-0005-0000-0000-0000D31B0000}"/>
    <cellStyle name="Normal 4 2 3 5 6" xfId="13844" xr:uid="{00000000-0005-0000-0000-0000D41B0000}"/>
    <cellStyle name="Normal 4 2 3 6" xfId="4130" xr:uid="{00000000-0005-0000-0000-0000D51B0000}"/>
    <cellStyle name="Normal 4 2 3 6 2" xfId="6379" xr:uid="{00000000-0005-0000-0000-0000D61B0000}"/>
    <cellStyle name="Normal 4 2 3 6 2 2" xfId="9918" xr:uid="{00000000-0005-0000-0000-0000D71B0000}"/>
    <cellStyle name="Normal 4 2 3 6 2 2 2" xfId="13845" xr:uid="{00000000-0005-0000-0000-0000D81B0000}"/>
    <cellStyle name="Normal 4 2 3 6 2 2 3" xfId="13846" xr:uid="{00000000-0005-0000-0000-0000D91B0000}"/>
    <cellStyle name="Normal 4 2 3 6 2 3" xfId="13847" xr:uid="{00000000-0005-0000-0000-0000DA1B0000}"/>
    <cellStyle name="Normal 4 2 3 6 2 4" xfId="13848" xr:uid="{00000000-0005-0000-0000-0000DB1B0000}"/>
    <cellStyle name="Normal 4 2 3 6 3" xfId="8157" xr:uid="{00000000-0005-0000-0000-0000DC1B0000}"/>
    <cellStyle name="Normal 4 2 3 6 3 2" xfId="13849" xr:uid="{00000000-0005-0000-0000-0000DD1B0000}"/>
    <cellStyle name="Normal 4 2 3 6 3 2 2" xfId="13850" xr:uid="{00000000-0005-0000-0000-0000DE1B0000}"/>
    <cellStyle name="Normal 4 2 3 6 3 3" xfId="13851" xr:uid="{00000000-0005-0000-0000-0000DF1B0000}"/>
    <cellStyle name="Normal 4 2 3 6 3 4" xfId="13852" xr:uid="{00000000-0005-0000-0000-0000E01B0000}"/>
    <cellStyle name="Normal 4 2 3 6 4" xfId="13853" xr:uid="{00000000-0005-0000-0000-0000E11B0000}"/>
    <cellStyle name="Normal 4 2 3 6 4 2" xfId="13854" xr:uid="{00000000-0005-0000-0000-0000E21B0000}"/>
    <cellStyle name="Normal 4 2 3 6 5" xfId="13855" xr:uid="{00000000-0005-0000-0000-0000E31B0000}"/>
    <cellStyle name="Normal 4 2 3 6 6" xfId="13856" xr:uid="{00000000-0005-0000-0000-0000E41B0000}"/>
    <cellStyle name="Normal 4 2 3 7" xfId="4131" xr:uid="{00000000-0005-0000-0000-0000E51B0000}"/>
    <cellStyle name="Normal 4 2 3 7 2" xfId="6380" xr:uid="{00000000-0005-0000-0000-0000E61B0000}"/>
    <cellStyle name="Normal 4 2 3 7 2 2" xfId="9919" xr:uid="{00000000-0005-0000-0000-0000E71B0000}"/>
    <cellStyle name="Normal 4 2 3 7 2 2 2" xfId="13857" xr:uid="{00000000-0005-0000-0000-0000E81B0000}"/>
    <cellStyle name="Normal 4 2 3 7 2 2 3" xfId="13858" xr:uid="{00000000-0005-0000-0000-0000E91B0000}"/>
    <cellStyle name="Normal 4 2 3 7 2 3" xfId="13859" xr:uid="{00000000-0005-0000-0000-0000EA1B0000}"/>
    <cellStyle name="Normal 4 2 3 7 2 4" xfId="13860" xr:uid="{00000000-0005-0000-0000-0000EB1B0000}"/>
    <cellStyle name="Normal 4 2 3 7 3" xfId="8158" xr:uid="{00000000-0005-0000-0000-0000EC1B0000}"/>
    <cellStyle name="Normal 4 2 3 7 3 2" xfId="13861" xr:uid="{00000000-0005-0000-0000-0000ED1B0000}"/>
    <cellStyle name="Normal 4 2 3 7 3 2 2" xfId="13862" xr:uid="{00000000-0005-0000-0000-0000EE1B0000}"/>
    <cellStyle name="Normal 4 2 3 7 3 3" xfId="13863" xr:uid="{00000000-0005-0000-0000-0000EF1B0000}"/>
    <cellStyle name="Normal 4 2 3 7 3 4" xfId="13864" xr:uid="{00000000-0005-0000-0000-0000F01B0000}"/>
    <cellStyle name="Normal 4 2 3 7 4" xfId="13865" xr:uid="{00000000-0005-0000-0000-0000F11B0000}"/>
    <cellStyle name="Normal 4 2 3 7 4 2" xfId="13866" xr:uid="{00000000-0005-0000-0000-0000F21B0000}"/>
    <cellStyle name="Normal 4 2 3 7 5" xfId="13867" xr:uid="{00000000-0005-0000-0000-0000F31B0000}"/>
    <cellStyle name="Normal 4 2 3 7 6" xfId="13868" xr:uid="{00000000-0005-0000-0000-0000F41B0000}"/>
    <cellStyle name="Normal 4 2 3 8" xfId="4132" xr:uid="{00000000-0005-0000-0000-0000F51B0000}"/>
    <cellStyle name="Normal 4 2 3 8 2" xfId="6381" xr:uid="{00000000-0005-0000-0000-0000F61B0000}"/>
    <cellStyle name="Normal 4 2 3 8 2 2" xfId="9920" xr:uid="{00000000-0005-0000-0000-0000F71B0000}"/>
    <cellStyle name="Normal 4 2 3 8 2 2 2" xfId="13869" xr:uid="{00000000-0005-0000-0000-0000F81B0000}"/>
    <cellStyle name="Normal 4 2 3 8 2 2 3" xfId="13870" xr:uid="{00000000-0005-0000-0000-0000F91B0000}"/>
    <cellStyle name="Normal 4 2 3 8 2 3" xfId="13871" xr:uid="{00000000-0005-0000-0000-0000FA1B0000}"/>
    <cellStyle name="Normal 4 2 3 8 2 4" xfId="13872" xr:uid="{00000000-0005-0000-0000-0000FB1B0000}"/>
    <cellStyle name="Normal 4 2 3 8 3" xfId="8159" xr:uid="{00000000-0005-0000-0000-0000FC1B0000}"/>
    <cellStyle name="Normal 4 2 3 8 3 2" xfId="13873" xr:uid="{00000000-0005-0000-0000-0000FD1B0000}"/>
    <cellStyle name="Normal 4 2 3 8 3 2 2" xfId="13874" xr:uid="{00000000-0005-0000-0000-0000FE1B0000}"/>
    <cellStyle name="Normal 4 2 3 8 3 3" xfId="13875" xr:uid="{00000000-0005-0000-0000-0000FF1B0000}"/>
    <cellStyle name="Normal 4 2 3 8 3 4" xfId="13876" xr:uid="{00000000-0005-0000-0000-0000001C0000}"/>
    <cellStyle name="Normal 4 2 3 8 4" xfId="13877" xr:uid="{00000000-0005-0000-0000-0000011C0000}"/>
    <cellStyle name="Normal 4 2 3 8 4 2" xfId="13878" xr:uid="{00000000-0005-0000-0000-0000021C0000}"/>
    <cellStyle name="Normal 4 2 3 8 5" xfId="13879" xr:uid="{00000000-0005-0000-0000-0000031C0000}"/>
    <cellStyle name="Normal 4 2 3 8 6" xfId="13880" xr:uid="{00000000-0005-0000-0000-0000041C0000}"/>
    <cellStyle name="Normal 4 2 3 9" xfId="4133" xr:uid="{00000000-0005-0000-0000-0000051C0000}"/>
    <cellStyle name="Normal 4 2 3 9 2" xfId="6382" xr:uid="{00000000-0005-0000-0000-0000061C0000}"/>
    <cellStyle name="Normal 4 2 3 9 2 2" xfId="9921" xr:uid="{00000000-0005-0000-0000-0000071C0000}"/>
    <cellStyle name="Normal 4 2 3 9 2 2 2" xfId="13881" xr:uid="{00000000-0005-0000-0000-0000081C0000}"/>
    <cellStyle name="Normal 4 2 3 9 2 2 3" xfId="13882" xr:uid="{00000000-0005-0000-0000-0000091C0000}"/>
    <cellStyle name="Normal 4 2 3 9 2 3" xfId="13883" xr:uid="{00000000-0005-0000-0000-00000A1C0000}"/>
    <cellStyle name="Normal 4 2 3 9 2 4" xfId="13884" xr:uid="{00000000-0005-0000-0000-00000B1C0000}"/>
    <cellStyle name="Normal 4 2 3 9 3" xfId="8160" xr:uid="{00000000-0005-0000-0000-00000C1C0000}"/>
    <cellStyle name="Normal 4 2 3 9 3 2" xfId="13885" xr:uid="{00000000-0005-0000-0000-00000D1C0000}"/>
    <cellStyle name="Normal 4 2 3 9 3 2 2" xfId="13886" xr:uid="{00000000-0005-0000-0000-00000E1C0000}"/>
    <cellStyle name="Normal 4 2 3 9 3 3" xfId="13887" xr:uid="{00000000-0005-0000-0000-00000F1C0000}"/>
    <cellStyle name="Normal 4 2 3 9 3 4" xfId="13888" xr:uid="{00000000-0005-0000-0000-0000101C0000}"/>
    <cellStyle name="Normal 4 2 3 9 4" xfId="13889" xr:uid="{00000000-0005-0000-0000-0000111C0000}"/>
    <cellStyle name="Normal 4 2 3 9 4 2" xfId="13890" xr:uid="{00000000-0005-0000-0000-0000121C0000}"/>
    <cellStyle name="Normal 4 2 3 9 5" xfId="13891" xr:uid="{00000000-0005-0000-0000-0000131C0000}"/>
    <cellStyle name="Normal 4 2 3 9 6" xfId="13892" xr:uid="{00000000-0005-0000-0000-0000141C0000}"/>
    <cellStyle name="Normal 4 2 4" xfId="4134" xr:uid="{00000000-0005-0000-0000-0000151C0000}"/>
    <cellStyle name="Normal 4 2 4 10" xfId="4135" xr:uid="{00000000-0005-0000-0000-0000161C0000}"/>
    <cellStyle name="Normal 4 2 4 10 2" xfId="6384" xr:uid="{00000000-0005-0000-0000-0000171C0000}"/>
    <cellStyle name="Normal 4 2 4 10 2 2" xfId="9923" xr:uid="{00000000-0005-0000-0000-0000181C0000}"/>
    <cellStyle name="Normal 4 2 4 10 2 2 2" xfId="13893" xr:uid="{00000000-0005-0000-0000-0000191C0000}"/>
    <cellStyle name="Normal 4 2 4 10 2 2 3" xfId="13894" xr:uid="{00000000-0005-0000-0000-00001A1C0000}"/>
    <cellStyle name="Normal 4 2 4 10 2 3" xfId="13895" xr:uid="{00000000-0005-0000-0000-00001B1C0000}"/>
    <cellStyle name="Normal 4 2 4 10 2 4" xfId="13896" xr:uid="{00000000-0005-0000-0000-00001C1C0000}"/>
    <cellStyle name="Normal 4 2 4 10 3" xfId="8162" xr:uid="{00000000-0005-0000-0000-00001D1C0000}"/>
    <cellStyle name="Normal 4 2 4 10 3 2" xfId="13897" xr:uid="{00000000-0005-0000-0000-00001E1C0000}"/>
    <cellStyle name="Normal 4 2 4 10 3 2 2" xfId="13898" xr:uid="{00000000-0005-0000-0000-00001F1C0000}"/>
    <cellStyle name="Normal 4 2 4 10 3 3" xfId="13899" xr:uid="{00000000-0005-0000-0000-0000201C0000}"/>
    <cellStyle name="Normal 4 2 4 10 3 4" xfId="13900" xr:uid="{00000000-0005-0000-0000-0000211C0000}"/>
    <cellStyle name="Normal 4 2 4 10 4" xfId="13901" xr:uid="{00000000-0005-0000-0000-0000221C0000}"/>
    <cellStyle name="Normal 4 2 4 10 4 2" xfId="13902" xr:uid="{00000000-0005-0000-0000-0000231C0000}"/>
    <cellStyle name="Normal 4 2 4 10 5" xfId="13903" xr:uid="{00000000-0005-0000-0000-0000241C0000}"/>
    <cellStyle name="Normal 4 2 4 10 6" xfId="13904" xr:uid="{00000000-0005-0000-0000-0000251C0000}"/>
    <cellStyle name="Normal 4 2 4 11" xfId="4136" xr:uid="{00000000-0005-0000-0000-0000261C0000}"/>
    <cellStyle name="Normal 4 2 4 11 2" xfId="6385" xr:uid="{00000000-0005-0000-0000-0000271C0000}"/>
    <cellStyle name="Normal 4 2 4 11 2 2" xfId="9924" xr:uid="{00000000-0005-0000-0000-0000281C0000}"/>
    <cellStyle name="Normal 4 2 4 11 2 2 2" xfId="13905" xr:uid="{00000000-0005-0000-0000-0000291C0000}"/>
    <cellStyle name="Normal 4 2 4 11 2 2 3" xfId="13906" xr:uid="{00000000-0005-0000-0000-00002A1C0000}"/>
    <cellStyle name="Normal 4 2 4 11 2 3" xfId="13907" xr:uid="{00000000-0005-0000-0000-00002B1C0000}"/>
    <cellStyle name="Normal 4 2 4 11 2 4" xfId="13908" xr:uid="{00000000-0005-0000-0000-00002C1C0000}"/>
    <cellStyle name="Normal 4 2 4 11 3" xfId="8163" xr:uid="{00000000-0005-0000-0000-00002D1C0000}"/>
    <cellStyle name="Normal 4 2 4 11 3 2" xfId="13909" xr:uid="{00000000-0005-0000-0000-00002E1C0000}"/>
    <cellStyle name="Normal 4 2 4 11 3 2 2" xfId="13910" xr:uid="{00000000-0005-0000-0000-00002F1C0000}"/>
    <cellStyle name="Normal 4 2 4 11 3 3" xfId="13911" xr:uid="{00000000-0005-0000-0000-0000301C0000}"/>
    <cellStyle name="Normal 4 2 4 11 3 4" xfId="13912" xr:uid="{00000000-0005-0000-0000-0000311C0000}"/>
    <cellStyle name="Normal 4 2 4 11 4" xfId="13913" xr:uid="{00000000-0005-0000-0000-0000321C0000}"/>
    <cellStyle name="Normal 4 2 4 11 4 2" xfId="13914" xr:uid="{00000000-0005-0000-0000-0000331C0000}"/>
    <cellStyle name="Normal 4 2 4 11 5" xfId="13915" xr:uid="{00000000-0005-0000-0000-0000341C0000}"/>
    <cellStyle name="Normal 4 2 4 11 6" xfId="13916" xr:uid="{00000000-0005-0000-0000-0000351C0000}"/>
    <cellStyle name="Normal 4 2 4 12" xfId="4137" xr:uid="{00000000-0005-0000-0000-0000361C0000}"/>
    <cellStyle name="Normal 4 2 4 12 2" xfId="6386" xr:uid="{00000000-0005-0000-0000-0000371C0000}"/>
    <cellStyle name="Normal 4 2 4 12 2 2" xfId="9925" xr:uid="{00000000-0005-0000-0000-0000381C0000}"/>
    <cellStyle name="Normal 4 2 4 12 2 2 2" xfId="13917" xr:uid="{00000000-0005-0000-0000-0000391C0000}"/>
    <cellStyle name="Normal 4 2 4 12 2 2 3" xfId="13918" xr:uid="{00000000-0005-0000-0000-00003A1C0000}"/>
    <cellStyle name="Normal 4 2 4 12 2 3" xfId="13919" xr:uid="{00000000-0005-0000-0000-00003B1C0000}"/>
    <cellStyle name="Normal 4 2 4 12 2 4" xfId="13920" xr:uid="{00000000-0005-0000-0000-00003C1C0000}"/>
    <cellStyle name="Normal 4 2 4 12 3" xfId="8164" xr:uid="{00000000-0005-0000-0000-00003D1C0000}"/>
    <cellStyle name="Normal 4 2 4 12 3 2" xfId="13921" xr:uid="{00000000-0005-0000-0000-00003E1C0000}"/>
    <cellStyle name="Normal 4 2 4 12 3 2 2" xfId="13922" xr:uid="{00000000-0005-0000-0000-00003F1C0000}"/>
    <cellStyle name="Normal 4 2 4 12 3 3" xfId="13923" xr:uid="{00000000-0005-0000-0000-0000401C0000}"/>
    <cellStyle name="Normal 4 2 4 12 3 4" xfId="13924" xr:uid="{00000000-0005-0000-0000-0000411C0000}"/>
    <cellStyle name="Normal 4 2 4 12 4" xfId="13925" xr:uid="{00000000-0005-0000-0000-0000421C0000}"/>
    <cellStyle name="Normal 4 2 4 12 4 2" xfId="13926" xr:uid="{00000000-0005-0000-0000-0000431C0000}"/>
    <cellStyle name="Normal 4 2 4 12 5" xfId="13927" xr:uid="{00000000-0005-0000-0000-0000441C0000}"/>
    <cellStyle name="Normal 4 2 4 12 6" xfId="13928" xr:uid="{00000000-0005-0000-0000-0000451C0000}"/>
    <cellStyle name="Normal 4 2 4 13" xfId="4138" xr:uid="{00000000-0005-0000-0000-0000461C0000}"/>
    <cellStyle name="Normal 4 2 4 13 2" xfId="6387" xr:uid="{00000000-0005-0000-0000-0000471C0000}"/>
    <cellStyle name="Normal 4 2 4 13 2 2" xfId="9926" xr:uid="{00000000-0005-0000-0000-0000481C0000}"/>
    <cellStyle name="Normal 4 2 4 13 2 2 2" xfId="13929" xr:uid="{00000000-0005-0000-0000-0000491C0000}"/>
    <cellStyle name="Normal 4 2 4 13 2 2 3" xfId="13930" xr:uid="{00000000-0005-0000-0000-00004A1C0000}"/>
    <cellStyle name="Normal 4 2 4 13 2 3" xfId="13931" xr:uid="{00000000-0005-0000-0000-00004B1C0000}"/>
    <cellStyle name="Normal 4 2 4 13 2 4" xfId="13932" xr:uid="{00000000-0005-0000-0000-00004C1C0000}"/>
    <cellStyle name="Normal 4 2 4 13 3" xfId="8165" xr:uid="{00000000-0005-0000-0000-00004D1C0000}"/>
    <cellStyle name="Normal 4 2 4 13 3 2" xfId="13933" xr:uid="{00000000-0005-0000-0000-00004E1C0000}"/>
    <cellStyle name="Normal 4 2 4 13 3 2 2" xfId="13934" xr:uid="{00000000-0005-0000-0000-00004F1C0000}"/>
    <cellStyle name="Normal 4 2 4 13 3 3" xfId="13935" xr:uid="{00000000-0005-0000-0000-0000501C0000}"/>
    <cellStyle name="Normal 4 2 4 13 3 4" xfId="13936" xr:uid="{00000000-0005-0000-0000-0000511C0000}"/>
    <cellStyle name="Normal 4 2 4 13 4" xfId="13937" xr:uid="{00000000-0005-0000-0000-0000521C0000}"/>
    <cellStyle name="Normal 4 2 4 13 4 2" xfId="13938" xr:uid="{00000000-0005-0000-0000-0000531C0000}"/>
    <cellStyle name="Normal 4 2 4 13 5" xfId="13939" xr:uid="{00000000-0005-0000-0000-0000541C0000}"/>
    <cellStyle name="Normal 4 2 4 13 6" xfId="13940" xr:uid="{00000000-0005-0000-0000-0000551C0000}"/>
    <cellStyle name="Normal 4 2 4 14" xfId="4139" xr:uid="{00000000-0005-0000-0000-0000561C0000}"/>
    <cellStyle name="Normal 4 2 4 14 2" xfId="6388" xr:uid="{00000000-0005-0000-0000-0000571C0000}"/>
    <cellStyle name="Normal 4 2 4 14 2 2" xfId="9927" xr:uid="{00000000-0005-0000-0000-0000581C0000}"/>
    <cellStyle name="Normal 4 2 4 14 2 2 2" xfId="13941" xr:uid="{00000000-0005-0000-0000-0000591C0000}"/>
    <cellStyle name="Normal 4 2 4 14 2 2 3" xfId="13942" xr:uid="{00000000-0005-0000-0000-00005A1C0000}"/>
    <cellStyle name="Normal 4 2 4 14 2 3" xfId="13943" xr:uid="{00000000-0005-0000-0000-00005B1C0000}"/>
    <cellStyle name="Normal 4 2 4 14 2 4" xfId="13944" xr:uid="{00000000-0005-0000-0000-00005C1C0000}"/>
    <cellStyle name="Normal 4 2 4 14 3" xfId="8166" xr:uid="{00000000-0005-0000-0000-00005D1C0000}"/>
    <cellStyle name="Normal 4 2 4 14 3 2" xfId="13945" xr:uid="{00000000-0005-0000-0000-00005E1C0000}"/>
    <cellStyle name="Normal 4 2 4 14 3 2 2" xfId="13946" xr:uid="{00000000-0005-0000-0000-00005F1C0000}"/>
    <cellStyle name="Normal 4 2 4 14 3 3" xfId="13947" xr:uid="{00000000-0005-0000-0000-0000601C0000}"/>
    <cellStyle name="Normal 4 2 4 14 3 4" xfId="13948" xr:uid="{00000000-0005-0000-0000-0000611C0000}"/>
    <cellStyle name="Normal 4 2 4 14 4" xfId="13949" xr:uid="{00000000-0005-0000-0000-0000621C0000}"/>
    <cellStyle name="Normal 4 2 4 14 4 2" xfId="13950" xr:uid="{00000000-0005-0000-0000-0000631C0000}"/>
    <cellStyle name="Normal 4 2 4 14 5" xfId="13951" xr:uid="{00000000-0005-0000-0000-0000641C0000}"/>
    <cellStyle name="Normal 4 2 4 14 6" xfId="13952" xr:uid="{00000000-0005-0000-0000-0000651C0000}"/>
    <cellStyle name="Normal 4 2 4 15" xfId="4140" xr:uid="{00000000-0005-0000-0000-0000661C0000}"/>
    <cellStyle name="Normal 4 2 4 15 2" xfId="6389" xr:uid="{00000000-0005-0000-0000-0000671C0000}"/>
    <cellStyle name="Normal 4 2 4 15 2 2" xfId="9928" xr:uid="{00000000-0005-0000-0000-0000681C0000}"/>
    <cellStyle name="Normal 4 2 4 15 2 2 2" xfId="13953" xr:uid="{00000000-0005-0000-0000-0000691C0000}"/>
    <cellStyle name="Normal 4 2 4 15 2 2 3" xfId="13954" xr:uid="{00000000-0005-0000-0000-00006A1C0000}"/>
    <cellStyle name="Normal 4 2 4 15 2 3" xfId="13955" xr:uid="{00000000-0005-0000-0000-00006B1C0000}"/>
    <cellStyle name="Normal 4 2 4 15 2 4" xfId="13956" xr:uid="{00000000-0005-0000-0000-00006C1C0000}"/>
    <cellStyle name="Normal 4 2 4 15 3" xfId="8167" xr:uid="{00000000-0005-0000-0000-00006D1C0000}"/>
    <cellStyle name="Normal 4 2 4 15 3 2" xfId="13957" xr:uid="{00000000-0005-0000-0000-00006E1C0000}"/>
    <cellStyle name="Normal 4 2 4 15 3 2 2" xfId="13958" xr:uid="{00000000-0005-0000-0000-00006F1C0000}"/>
    <cellStyle name="Normal 4 2 4 15 3 3" xfId="13959" xr:uid="{00000000-0005-0000-0000-0000701C0000}"/>
    <cellStyle name="Normal 4 2 4 15 3 4" xfId="13960" xr:uid="{00000000-0005-0000-0000-0000711C0000}"/>
    <cellStyle name="Normal 4 2 4 15 4" xfId="13961" xr:uid="{00000000-0005-0000-0000-0000721C0000}"/>
    <cellStyle name="Normal 4 2 4 15 4 2" xfId="13962" xr:uid="{00000000-0005-0000-0000-0000731C0000}"/>
    <cellStyle name="Normal 4 2 4 15 5" xfId="13963" xr:uid="{00000000-0005-0000-0000-0000741C0000}"/>
    <cellStyle name="Normal 4 2 4 15 6" xfId="13964" xr:uid="{00000000-0005-0000-0000-0000751C0000}"/>
    <cellStyle name="Normal 4 2 4 16" xfId="4141" xr:uid="{00000000-0005-0000-0000-0000761C0000}"/>
    <cellStyle name="Normal 4 2 4 16 2" xfId="6390" xr:uid="{00000000-0005-0000-0000-0000771C0000}"/>
    <cellStyle name="Normal 4 2 4 16 2 2" xfId="9929" xr:uid="{00000000-0005-0000-0000-0000781C0000}"/>
    <cellStyle name="Normal 4 2 4 16 2 2 2" xfId="13965" xr:uid="{00000000-0005-0000-0000-0000791C0000}"/>
    <cellStyle name="Normal 4 2 4 16 2 2 3" xfId="13966" xr:uid="{00000000-0005-0000-0000-00007A1C0000}"/>
    <cellStyle name="Normal 4 2 4 16 2 3" xfId="13967" xr:uid="{00000000-0005-0000-0000-00007B1C0000}"/>
    <cellStyle name="Normal 4 2 4 16 2 4" xfId="13968" xr:uid="{00000000-0005-0000-0000-00007C1C0000}"/>
    <cellStyle name="Normal 4 2 4 16 3" xfId="8168" xr:uid="{00000000-0005-0000-0000-00007D1C0000}"/>
    <cellStyle name="Normal 4 2 4 16 3 2" xfId="13969" xr:uid="{00000000-0005-0000-0000-00007E1C0000}"/>
    <cellStyle name="Normal 4 2 4 16 3 2 2" xfId="13970" xr:uid="{00000000-0005-0000-0000-00007F1C0000}"/>
    <cellStyle name="Normal 4 2 4 16 3 3" xfId="13971" xr:uid="{00000000-0005-0000-0000-0000801C0000}"/>
    <cellStyle name="Normal 4 2 4 16 3 4" xfId="13972" xr:uid="{00000000-0005-0000-0000-0000811C0000}"/>
    <cellStyle name="Normal 4 2 4 16 4" xfId="13973" xr:uid="{00000000-0005-0000-0000-0000821C0000}"/>
    <cellStyle name="Normal 4 2 4 16 4 2" xfId="13974" xr:uid="{00000000-0005-0000-0000-0000831C0000}"/>
    <cellStyle name="Normal 4 2 4 16 5" xfId="13975" xr:uid="{00000000-0005-0000-0000-0000841C0000}"/>
    <cellStyle name="Normal 4 2 4 16 6" xfId="13976" xr:uid="{00000000-0005-0000-0000-0000851C0000}"/>
    <cellStyle name="Normal 4 2 4 17" xfId="4142" xr:uid="{00000000-0005-0000-0000-0000861C0000}"/>
    <cellStyle name="Normal 4 2 4 17 2" xfId="6391" xr:uid="{00000000-0005-0000-0000-0000871C0000}"/>
    <cellStyle name="Normal 4 2 4 17 2 2" xfId="9930" xr:uid="{00000000-0005-0000-0000-0000881C0000}"/>
    <cellStyle name="Normal 4 2 4 17 2 2 2" xfId="13977" xr:uid="{00000000-0005-0000-0000-0000891C0000}"/>
    <cellStyle name="Normal 4 2 4 17 2 2 3" xfId="13978" xr:uid="{00000000-0005-0000-0000-00008A1C0000}"/>
    <cellStyle name="Normal 4 2 4 17 2 3" xfId="13979" xr:uid="{00000000-0005-0000-0000-00008B1C0000}"/>
    <cellStyle name="Normal 4 2 4 17 2 4" xfId="13980" xr:uid="{00000000-0005-0000-0000-00008C1C0000}"/>
    <cellStyle name="Normal 4 2 4 17 3" xfId="8169" xr:uid="{00000000-0005-0000-0000-00008D1C0000}"/>
    <cellStyle name="Normal 4 2 4 17 3 2" xfId="13981" xr:uid="{00000000-0005-0000-0000-00008E1C0000}"/>
    <cellStyle name="Normal 4 2 4 17 3 2 2" xfId="13982" xr:uid="{00000000-0005-0000-0000-00008F1C0000}"/>
    <cellStyle name="Normal 4 2 4 17 3 3" xfId="13983" xr:uid="{00000000-0005-0000-0000-0000901C0000}"/>
    <cellStyle name="Normal 4 2 4 17 3 4" xfId="13984" xr:uid="{00000000-0005-0000-0000-0000911C0000}"/>
    <cellStyle name="Normal 4 2 4 17 4" xfId="13985" xr:uid="{00000000-0005-0000-0000-0000921C0000}"/>
    <cellStyle name="Normal 4 2 4 17 4 2" xfId="13986" xr:uid="{00000000-0005-0000-0000-0000931C0000}"/>
    <cellStyle name="Normal 4 2 4 17 5" xfId="13987" xr:uid="{00000000-0005-0000-0000-0000941C0000}"/>
    <cellStyle name="Normal 4 2 4 17 6" xfId="13988" xr:uid="{00000000-0005-0000-0000-0000951C0000}"/>
    <cellStyle name="Normal 4 2 4 18" xfId="4143" xr:uid="{00000000-0005-0000-0000-0000961C0000}"/>
    <cellStyle name="Normal 4 2 4 18 2" xfId="6392" xr:uid="{00000000-0005-0000-0000-0000971C0000}"/>
    <cellStyle name="Normal 4 2 4 18 2 2" xfId="9931" xr:uid="{00000000-0005-0000-0000-0000981C0000}"/>
    <cellStyle name="Normal 4 2 4 18 2 2 2" xfId="13989" xr:uid="{00000000-0005-0000-0000-0000991C0000}"/>
    <cellStyle name="Normal 4 2 4 18 2 2 3" xfId="13990" xr:uid="{00000000-0005-0000-0000-00009A1C0000}"/>
    <cellStyle name="Normal 4 2 4 18 2 3" xfId="13991" xr:uid="{00000000-0005-0000-0000-00009B1C0000}"/>
    <cellStyle name="Normal 4 2 4 18 2 4" xfId="13992" xr:uid="{00000000-0005-0000-0000-00009C1C0000}"/>
    <cellStyle name="Normal 4 2 4 18 3" xfId="8170" xr:uid="{00000000-0005-0000-0000-00009D1C0000}"/>
    <cellStyle name="Normal 4 2 4 18 3 2" xfId="13993" xr:uid="{00000000-0005-0000-0000-00009E1C0000}"/>
    <cellStyle name="Normal 4 2 4 18 3 2 2" xfId="13994" xr:uid="{00000000-0005-0000-0000-00009F1C0000}"/>
    <cellStyle name="Normal 4 2 4 18 3 3" xfId="13995" xr:uid="{00000000-0005-0000-0000-0000A01C0000}"/>
    <cellStyle name="Normal 4 2 4 18 3 4" xfId="13996" xr:uid="{00000000-0005-0000-0000-0000A11C0000}"/>
    <cellStyle name="Normal 4 2 4 18 4" xfId="13997" xr:uid="{00000000-0005-0000-0000-0000A21C0000}"/>
    <cellStyle name="Normal 4 2 4 18 4 2" xfId="13998" xr:uid="{00000000-0005-0000-0000-0000A31C0000}"/>
    <cellStyle name="Normal 4 2 4 18 5" xfId="13999" xr:uid="{00000000-0005-0000-0000-0000A41C0000}"/>
    <cellStyle name="Normal 4 2 4 18 6" xfId="14000" xr:uid="{00000000-0005-0000-0000-0000A51C0000}"/>
    <cellStyle name="Normal 4 2 4 19" xfId="4144" xr:uid="{00000000-0005-0000-0000-0000A61C0000}"/>
    <cellStyle name="Normal 4 2 4 19 2" xfId="6393" xr:uid="{00000000-0005-0000-0000-0000A71C0000}"/>
    <cellStyle name="Normal 4 2 4 19 2 2" xfId="9932" xr:uid="{00000000-0005-0000-0000-0000A81C0000}"/>
    <cellStyle name="Normal 4 2 4 19 2 2 2" xfId="14001" xr:uid="{00000000-0005-0000-0000-0000A91C0000}"/>
    <cellStyle name="Normal 4 2 4 19 2 2 3" xfId="14002" xr:uid="{00000000-0005-0000-0000-0000AA1C0000}"/>
    <cellStyle name="Normal 4 2 4 19 2 3" xfId="14003" xr:uid="{00000000-0005-0000-0000-0000AB1C0000}"/>
    <cellStyle name="Normal 4 2 4 19 2 4" xfId="14004" xr:uid="{00000000-0005-0000-0000-0000AC1C0000}"/>
    <cellStyle name="Normal 4 2 4 19 3" xfId="8171" xr:uid="{00000000-0005-0000-0000-0000AD1C0000}"/>
    <cellStyle name="Normal 4 2 4 19 3 2" xfId="14005" xr:uid="{00000000-0005-0000-0000-0000AE1C0000}"/>
    <cellStyle name="Normal 4 2 4 19 3 2 2" xfId="14006" xr:uid="{00000000-0005-0000-0000-0000AF1C0000}"/>
    <cellStyle name="Normal 4 2 4 19 3 3" xfId="14007" xr:uid="{00000000-0005-0000-0000-0000B01C0000}"/>
    <cellStyle name="Normal 4 2 4 19 3 4" xfId="14008" xr:uid="{00000000-0005-0000-0000-0000B11C0000}"/>
    <cellStyle name="Normal 4 2 4 19 4" xfId="14009" xr:uid="{00000000-0005-0000-0000-0000B21C0000}"/>
    <cellStyle name="Normal 4 2 4 19 4 2" xfId="14010" xr:uid="{00000000-0005-0000-0000-0000B31C0000}"/>
    <cellStyle name="Normal 4 2 4 19 5" xfId="14011" xr:uid="{00000000-0005-0000-0000-0000B41C0000}"/>
    <cellStyle name="Normal 4 2 4 19 6" xfId="14012" xr:uid="{00000000-0005-0000-0000-0000B51C0000}"/>
    <cellStyle name="Normal 4 2 4 2" xfId="4145" xr:uid="{00000000-0005-0000-0000-0000B61C0000}"/>
    <cellStyle name="Normal 4 2 4 2 2" xfId="6394" xr:uid="{00000000-0005-0000-0000-0000B71C0000}"/>
    <cellStyle name="Normal 4 2 4 2 2 2" xfId="9933" xr:uid="{00000000-0005-0000-0000-0000B81C0000}"/>
    <cellStyle name="Normal 4 2 4 2 2 2 2" xfId="14013" xr:uid="{00000000-0005-0000-0000-0000B91C0000}"/>
    <cellStyle name="Normal 4 2 4 2 2 2 3" xfId="14014" xr:uid="{00000000-0005-0000-0000-0000BA1C0000}"/>
    <cellStyle name="Normal 4 2 4 2 2 3" xfId="14015" xr:uid="{00000000-0005-0000-0000-0000BB1C0000}"/>
    <cellStyle name="Normal 4 2 4 2 2 4" xfId="14016" xr:uid="{00000000-0005-0000-0000-0000BC1C0000}"/>
    <cellStyle name="Normal 4 2 4 2 3" xfId="8172" xr:uid="{00000000-0005-0000-0000-0000BD1C0000}"/>
    <cellStyle name="Normal 4 2 4 2 3 2" xfId="14017" xr:uid="{00000000-0005-0000-0000-0000BE1C0000}"/>
    <cellStyle name="Normal 4 2 4 2 3 2 2" xfId="14018" xr:uid="{00000000-0005-0000-0000-0000BF1C0000}"/>
    <cellStyle name="Normal 4 2 4 2 3 3" xfId="14019" xr:uid="{00000000-0005-0000-0000-0000C01C0000}"/>
    <cellStyle name="Normal 4 2 4 2 3 4" xfId="14020" xr:uid="{00000000-0005-0000-0000-0000C11C0000}"/>
    <cellStyle name="Normal 4 2 4 2 4" xfId="14021" xr:uid="{00000000-0005-0000-0000-0000C21C0000}"/>
    <cellStyle name="Normal 4 2 4 2 4 2" xfId="14022" xr:uid="{00000000-0005-0000-0000-0000C31C0000}"/>
    <cellStyle name="Normal 4 2 4 2 5" xfId="14023" xr:uid="{00000000-0005-0000-0000-0000C41C0000}"/>
    <cellStyle name="Normal 4 2 4 2 6" xfId="14024" xr:uid="{00000000-0005-0000-0000-0000C51C0000}"/>
    <cellStyle name="Normal 4 2 4 20" xfId="4146" xr:uid="{00000000-0005-0000-0000-0000C61C0000}"/>
    <cellStyle name="Normal 4 2 4 20 2" xfId="6395" xr:uid="{00000000-0005-0000-0000-0000C71C0000}"/>
    <cellStyle name="Normal 4 2 4 20 2 2" xfId="9934" xr:uid="{00000000-0005-0000-0000-0000C81C0000}"/>
    <cellStyle name="Normal 4 2 4 20 2 2 2" xfId="14025" xr:uid="{00000000-0005-0000-0000-0000C91C0000}"/>
    <cellStyle name="Normal 4 2 4 20 2 2 3" xfId="14026" xr:uid="{00000000-0005-0000-0000-0000CA1C0000}"/>
    <cellStyle name="Normal 4 2 4 20 2 3" xfId="14027" xr:uid="{00000000-0005-0000-0000-0000CB1C0000}"/>
    <cellStyle name="Normal 4 2 4 20 2 4" xfId="14028" xr:uid="{00000000-0005-0000-0000-0000CC1C0000}"/>
    <cellStyle name="Normal 4 2 4 20 3" xfId="8173" xr:uid="{00000000-0005-0000-0000-0000CD1C0000}"/>
    <cellStyle name="Normal 4 2 4 20 3 2" xfId="14029" xr:uid="{00000000-0005-0000-0000-0000CE1C0000}"/>
    <cellStyle name="Normal 4 2 4 20 3 2 2" xfId="14030" xr:uid="{00000000-0005-0000-0000-0000CF1C0000}"/>
    <cellStyle name="Normal 4 2 4 20 3 3" xfId="14031" xr:uid="{00000000-0005-0000-0000-0000D01C0000}"/>
    <cellStyle name="Normal 4 2 4 20 3 4" xfId="14032" xr:uid="{00000000-0005-0000-0000-0000D11C0000}"/>
    <cellStyle name="Normal 4 2 4 20 4" xfId="14033" xr:uid="{00000000-0005-0000-0000-0000D21C0000}"/>
    <cellStyle name="Normal 4 2 4 20 4 2" xfId="14034" xr:uid="{00000000-0005-0000-0000-0000D31C0000}"/>
    <cellStyle name="Normal 4 2 4 20 5" xfId="14035" xr:uid="{00000000-0005-0000-0000-0000D41C0000}"/>
    <cellStyle name="Normal 4 2 4 20 6" xfId="14036" xr:uid="{00000000-0005-0000-0000-0000D51C0000}"/>
    <cellStyle name="Normal 4 2 4 21" xfId="4147" xr:uid="{00000000-0005-0000-0000-0000D61C0000}"/>
    <cellStyle name="Normal 4 2 4 21 2" xfId="6396" xr:uid="{00000000-0005-0000-0000-0000D71C0000}"/>
    <cellStyle name="Normal 4 2 4 21 2 2" xfId="9935" xr:uid="{00000000-0005-0000-0000-0000D81C0000}"/>
    <cellStyle name="Normal 4 2 4 21 2 2 2" xfId="14037" xr:uid="{00000000-0005-0000-0000-0000D91C0000}"/>
    <cellStyle name="Normal 4 2 4 21 2 2 3" xfId="14038" xr:uid="{00000000-0005-0000-0000-0000DA1C0000}"/>
    <cellStyle name="Normal 4 2 4 21 2 3" xfId="14039" xr:uid="{00000000-0005-0000-0000-0000DB1C0000}"/>
    <cellStyle name="Normal 4 2 4 21 2 4" xfId="14040" xr:uid="{00000000-0005-0000-0000-0000DC1C0000}"/>
    <cellStyle name="Normal 4 2 4 21 3" xfId="8174" xr:uid="{00000000-0005-0000-0000-0000DD1C0000}"/>
    <cellStyle name="Normal 4 2 4 21 3 2" xfId="14041" xr:uid="{00000000-0005-0000-0000-0000DE1C0000}"/>
    <cellStyle name="Normal 4 2 4 21 3 2 2" xfId="14042" xr:uid="{00000000-0005-0000-0000-0000DF1C0000}"/>
    <cellStyle name="Normal 4 2 4 21 3 3" xfId="14043" xr:uid="{00000000-0005-0000-0000-0000E01C0000}"/>
    <cellStyle name="Normal 4 2 4 21 3 4" xfId="14044" xr:uid="{00000000-0005-0000-0000-0000E11C0000}"/>
    <cellStyle name="Normal 4 2 4 21 4" xfId="14045" xr:uid="{00000000-0005-0000-0000-0000E21C0000}"/>
    <cellStyle name="Normal 4 2 4 21 4 2" xfId="14046" xr:uid="{00000000-0005-0000-0000-0000E31C0000}"/>
    <cellStyle name="Normal 4 2 4 21 5" xfId="14047" xr:uid="{00000000-0005-0000-0000-0000E41C0000}"/>
    <cellStyle name="Normal 4 2 4 21 6" xfId="14048" xr:uid="{00000000-0005-0000-0000-0000E51C0000}"/>
    <cellStyle name="Normal 4 2 4 22" xfId="4148" xr:uid="{00000000-0005-0000-0000-0000E61C0000}"/>
    <cellStyle name="Normal 4 2 4 22 2" xfId="6397" xr:uid="{00000000-0005-0000-0000-0000E71C0000}"/>
    <cellStyle name="Normal 4 2 4 22 2 2" xfId="9936" xr:uid="{00000000-0005-0000-0000-0000E81C0000}"/>
    <cellStyle name="Normal 4 2 4 22 2 2 2" xfId="14049" xr:uid="{00000000-0005-0000-0000-0000E91C0000}"/>
    <cellStyle name="Normal 4 2 4 22 2 2 3" xfId="14050" xr:uid="{00000000-0005-0000-0000-0000EA1C0000}"/>
    <cellStyle name="Normal 4 2 4 22 2 3" xfId="14051" xr:uid="{00000000-0005-0000-0000-0000EB1C0000}"/>
    <cellStyle name="Normal 4 2 4 22 2 4" xfId="14052" xr:uid="{00000000-0005-0000-0000-0000EC1C0000}"/>
    <cellStyle name="Normal 4 2 4 22 3" xfId="8175" xr:uid="{00000000-0005-0000-0000-0000ED1C0000}"/>
    <cellStyle name="Normal 4 2 4 22 3 2" xfId="14053" xr:uid="{00000000-0005-0000-0000-0000EE1C0000}"/>
    <cellStyle name="Normal 4 2 4 22 3 2 2" xfId="14054" xr:uid="{00000000-0005-0000-0000-0000EF1C0000}"/>
    <cellStyle name="Normal 4 2 4 22 3 3" xfId="14055" xr:uid="{00000000-0005-0000-0000-0000F01C0000}"/>
    <cellStyle name="Normal 4 2 4 22 3 4" xfId="14056" xr:uid="{00000000-0005-0000-0000-0000F11C0000}"/>
    <cellStyle name="Normal 4 2 4 22 4" xfId="14057" xr:uid="{00000000-0005-0000-0000-0000F21C0000}"/>
    <cellStyle name="Normal 4 2 4 22 4 2" xfId="14058" xr:uid="{00000000-0005-0000-0000-0000F31C0000}"/>
    <cellStyle name="Normal 4 2 4 22 5" xfId="14059" xr:uid="{00000000-0005-0000-0000-0000F41C0000}"/>
    <cellStyle name="Normal 4 2 4 22 6" xfId="14060" xr:uid="{00000000-0005-0000-0000-0000F51C0000}"/>
    <cellStyle name="Normal 4 2 4 23" xfId="4149" xr:uid="{00000000-0005-0000-0000-0000F61C0000}"/>
    <cellStyle name="Normal 4 2 4 23 2" xfId="6398" xr:uid="{00000000-0005-0000-0000-0000F71C0000}"/>
    <cellStyle name="Normal 4 2 4 23 2 2" xfId="9937" xr:uid="{00000000-0005-0000-0000-0000F81C0000}"/>
    <cellStyle name="Normal 4 2 4 23 2 2 2" xfId="14061" xr:uid="{00000000-0005-0000-0000-0000F91C0000}"/>
    <cellStyle name="Normal 4 2 4 23 2 2 3" xfId="14062" xr:uid="{00000000-0005-0000-0000-0000FA1C0000}"/>
    <cellStyle name="Normal 4 2 4 23 2 3" xfId="14063" xr:uid="{00000000-0005-0000-0000-0000FB1C0000}"/>
    <cellStyle name="Normal 4 2 4 23 2 4" xfId="14064" xr:uid="{00000000-0005-0000-0000-0000FC1C0000}"/>
    <cellStyle name="Normal 4 2 4 23 3" xfId="8176" xr:uid="{00000000-0005-0000-0000-0000FD1C0000}"/>
    <cellStyle name="Normal 4 2 4 23 3 2" xfId="14065" xr:uid="{00000000-0005-0000-0000-0000FE1C0000}"/>
    <cellStyle name="Normal 4 2 4 23 3 2 2" xfId="14066" xr:uid="{00000000-0005-0000-0000-0000FF1C0000}"/>
    <cellStyle name="Normal 4 2 4 23 3 3" xfId="14067" xr:uid="{00000000-0005-0000-0000-0000001D0000}"/>
    <cellStyle name="Normal 4 2 4 23 3 4" xfId="14068" xr:uid="{00000000-0005-0000-0000-0000011D0000}"/>
    <cellStyle name="Normal 4 2 4 23 4" xfId="14069" xr:uid="{00000000-0005-0000-0000-0000021D0000}"/>
    <cellStyle name="Normal 4 2 4 23 4 2" xfId="14070" xr:uid="{00000000-0005-0000-0000-0000031D0000}"/>
    <cellStyle name="Normal 4 2 4 23 5" xfId="14071" xr:uid="{00000000-0005-0000-0000-0000041D0000}"/>
    <cellStyle name="Normal 4 2 4 23 6" xfId="14072" xr:uid="{00000000-0005-0000-0000-0000051D0000}"/>
    <cellStyle name="Normal 4 2 4 24" xfId="4150" xr:uid="{00000000-0005-0000-0000-0000061D0000}"/>
    <cellStyle name="Normal 4 2 4 24 2" xfId="6399" xr:uid="{00000000-0005-0000-0000-0000071D0000}"/>
    <cellStyle name="Normal 4 2 4 24 2 2" xfId="9938" xr:uid="{00000000-0005-0000-0000-0000081D0000}"/>
    <cellStyle name="Normal 4 2 4 24 2 2 2" xfId="14073" xr:uid="{00000000-0005-0000-0000-0000091D0000}"/>
    <cellStyle name="Normal 4 2 4 24 2 2 3" xfId="14074" xr:uid="{00000000-0005-0000-0000-00000A1D0000}"/>
    <cellStyle name="Normal 4 2 4 24 2 3" xfId="14075" xr:uid="{00000000-0005-0000-0000-00000B1D0000}"/>
    <cellStyle name="Normal 4 2 4 24 2 4" xfId="14076" xr:uid="{00000000-0005-0000-0000-00000C1D0000}"/>
    <cellStyle name="Normal 4 2 4 24 3" xfId="8177" xr:uid="{00000000-0005-0000-0000-00000D1D0000}"/>
    <cellStyle name="Normal 4 2 4 24 3 2" xfId="14077" xr:uid="{00000000-0005-0000-0000-00000E1D0000}"/>
    <cellStyle name="Normal 4 2 4 24 3 2 2" xfId="14078" xr:uid="{00000000-0005-0000-0000-00000F1D0000}"/>
    <cellStyle name="Normal 4 2 4 24 3 3" xfId="14079" xr:uid="{00000000-0005-0000-0000-0000101D0000}"/>
    <cellStyle name="Normal 4 2 4 24 3 4" xfId="14080" xr:uid="{00000000-0005-0000-0000-0000111D0000}"/>
    <cellStyle name="Normal 4 2 4 24 4" xfId="14081" xr:uid="{00000000-0005-0000-0000-0000121D0000}"/>
    <cellStyle name="Normal 4 2 4 24 4 2" xfId="14082" xr:uid="{00000000-0005-0000-0000-0000131D0000}"/>
    <cellStyle name="Normal 4 2 4 24 5" xfId="14083" xr:uid="{00000000-0005-0000-0000-0000141D0000}"/>
    <cellStyle name="Normal 4 2 4 24 6" xfId="14084" xr:uid="{00000000-0005-0000-0000-0000151D0000}"/>
    <cellStyle name="Normal 4 2 4 25" xfId="4151" xr:uid="{00000000-0005-0000-0000-0000161D0000}"/>
    <cellStyle name="Normal 4 2 4 25 2" xfId="6400" xr:uid="{00000000-0005-0000-0000-0000171D0000}"/>
    <cellStyle name="Normal 4 2 4 25 2 2" xfId="9939" xr:uid="{00000000-0005-0000-0000-0000181D0000}"/>
    <cellStyle name="Normal 4 2 4 25 2 2 2" xfId="14085" xr:uid="{00000000-0005-0000-0000-0000191D0000}"/>
    <cellStyle name="Normal 4 2 4 25 2 2 3" xfId="14086" xr:uid="{00000000-0005-0000-0000-00001A1D0000}"/>
    <cellStyle name="Normal 4 2 4 25 2 3" xfId="14087" xr:uid="{00000000-0005-0000-0000-00001B1D0000}"/>
    <cellStyle name="Normal 4 2 4 25 2 4" xfId="14088" xr:uid="{00000000-0005-0000-0000-00001C1D0000}"/>
    <cellStyle name="Normal 4 2 4 25 3" xfId="8178" xr:uid="{00000000-0005-0000-0000-00001D1D0000}"/>
    <cellStyle name="Normal 4 2 4 25 3 2" xfId="14089" xr:uid="{00000000-0005-0000-0000-00001E1D0000}"/>
    <cellStyle name="Normal 4 2 4 25 3 2 2" xfId="14090" xr:uid="{00000000-0005-0000-0000-00001F1D0000}"/>
    <cellStyle name="Normal 4 2 4 25 3 3" xfId="14091" xr:uid="{00000000-0005-0000-0000-0000201D0000}"/>
    <cellStyle name="Normal 4 2 4 25 3 4" xfId="14092" xr:uid="{00000000-0005-0000-0000-0000211D0000}"/>
    <cellStyle name="Normal 4 2 4 25 4" xfId="14093" xr:uid="{00000000-0005-0000-0000-0000221D0000}"/>
    <cellStyle name="Normal 4 2 4 25 4 2" xfId="14094" xr:uid="{00000000-0005-0000-0000-0000231D0000}"/>
    <cellStyle name="Normal 4 2 4 25 5" xfId="14095" xr:uid="{00000000-0005-0000-0000-0000241D0000}"/>
    <cellStyle name="Normal 4 2 4 25 6" xfId="14096" xr:uid="{00000000-0005-0000-0000-0000251D0000}"/>
    <cellStyle name="Normal 4 2 4 26" xfId="4152" xr:uid="{00000000-0005-0000-0000-0000261D0000}"/>
    <cellStyle name="Normal 4 2 4 26 2" xfId="6401" xr:uid="{00000000-0005-0000-0000-0000271D0000}"/>
    <cellStyle name="Normal 4 2 4 26 2 2" xfId="9940" xr:uid="{00000000-0005-0000-0000-0000281D0000}"/>
    <cellStyle name="Normal 4 2 4 26 2 2 2" xfId="14097" xr:uid="{00000000-0005-0000-0000-0000291D0000}"/>
    <cellStyle name="Normal 4 2 4 26 2 2 3" xfId="14098" xr:uid="{00000000-0005-0000-0000-00002A1D0000}"/>
    <cellStyle name="Normal 4 2 4 26 2 3" xfId="14099" xr:uid="{00000000-0005-0000-0000-00002B1D0000}"/>
    <cellStyle name="Normal 4 2 4 26 2 4" xfId="14100" xr:uid="{00000000-0005-0000-0000-00002C1D0000}"/>
    <cellStyle name="Normal 4 2 4 26 3" xfId="8179" xr:uid="{00000000-0005-0000-0000-00002D1D0000}"/>
    <cellStyle name="Normal 4 2 4 26 3 2" xfId="14101" xr:uid="{00000000-0005-0000-0000-00002E1D0000}"/>
    <cellStyle name="Normal 4 2 4 26 3 2 2" xfId="14102" xr:uid="{00000000-0005-0000-0000-00002F1D0000}"/>
    <cellStyle name="Normal 4 2 4 26 3 3" xfId="14103" xr:uid="{00000000-0005-0000-0000-0000301D0000}"/>
    <cellStyle name="Normal 4 2 4 26 3 4" xfId="14104" xr:uid="{00000000-0005-0000-0000-0000311D0000}"/>
    <cellStyle name="Normal 4 2 4 26 4" xfId="14105" xr:uid="{00000000-0005-0000-0000-0000321D0000}"/>
    <cellStyle name="Normal 4 2 4 26 4 2" xfId="14106" xr:uid="{00000000-0005-0000-0000-0000331D0000}"/>
    <cellStyle name="Normal 4 2 4 26 5" xfId="14107" xr:uid="{00000000-0005-0000-0000-0000341D0000}"/>
    <cellStyle name="Normal 4 2 4 26 6" xfId="14108" xr:uid="{00000000-0005-0000-0000-0000351D0000}"/>
    <cellStyle name="Normal 4 2 4 27" xfId="4153" xr:uid="{00000000-0005-0000-0000-0000361D0000}"/>
    <cellStyle name="Normal 4 2 4 27 2" xfId="6402" xr:uid="{00000000-0005-0000-0000-0000371D0000}"/>
    <cellStyle name="Normal 4 2 4 27 2 2" xfId="9941" xr:uid="{00000000-0005-0000-0000-0000381D0000}"/>
    <cellStyle name="Normal 4 2 4 27 2 2 2" xfId="14109" xr:uid="{00000000-0005-0000-0000-0000391D0000}"/>
    <cellStyle name="Normal 4 2 4 27 2 2 3" xfId="14110" xr:uid="{00000000-0005-0000-0000-00003A1D0000}"/>
    <cellStyle name="Normal 4 2 4 27 2 3" xfId="14111" xr:uid="{00000000-0005-0000-0000-00003B1D0000}"/>
    <cellStyle name="Normal 4 2 4 27 2 4" xfId="14112" xr:uid="{00000000-0005-0000-0000-00003C1D0000}"/>
    <cellStyle name="Normal 4 2 4 27 3" xfId="8180" xr:uid="{00000000-0005-0000-0000-00003D1D0000}"/>
    <cellStyle name="Normal 4 2 4 27 3 2" xfId="14113" xr:uid="{00000000-0005-0000-0000-00003E1D0000}"/>
    <cellStyle name="Normal 4 2 4 27 3 2 2" xfId="14114" xr:uid="{00000000-0005-0000-0000-00003F1D0000}"/>
    <cellStyle name="Normal 4 2 4 27 3 3" xfId="14115" xr:uid="{00000000-0005-0000-0000-0000401D0000}"/>
    <cellStyle name="Normal 4 2 4 27 3 4" xfId="14116" xr:uid="{00000000-0005-0000-0000-0000411D0000}"/>
    <cellStyle name="Normal 4 2 4 27 4" xfId="14117" xr:uid="{00000000-0005-0000-0000-0000421D0000}"/>
    <cellStyle name="Normal 4 2 4 27 4 2" xfId="14118" xr:uid="{00000000-0005-0000-0000-0000431D0000}"/>
    <cellStyle name="Normal 4 2 4 27 5" xfId="14119" xr:uid="{00000000-0005-0000-0000-0000441D0000}"/>
    <cellStyle name="Normal 4 2 4 27 6" xfId="14120" xr:uid="{00000000-0005-0000-0000-0000451D0000}"/>
    <cellStyle name="Normal 4 2 4 28" xfId="4154" xr:uid="{00000000-0005-0000-0000-0000461D0000}"/>
    <cellStyle name="Normal 4 2 4 28 2" xfId="6403" xr:uid="{00000000-0005-0000-0000-0000471D0000}"/>
    <cellStyle name="Normal 4 2 4 28 2 2" xfId="9942" xr:uid="{00000000-0005-0000-0000-0000481D0000}"/>
    <cellStyle name="Normal 4 2 4 28 2 2 2" xfId="14121" xr:uid="{00000000-0005-0000-0000-0000491D0000}"/>
    <cellStyle name="Normal 4 2 4 28 2 2 3" xfId="14122" xr:uid="{00000000-0005-0000-0000-00004A1D0000}"/>
    <cellStyle name="Normal 4 2 4 28 2 3" xfId="14123" xr:uid="{00000000-0005-0000-0000-00004B1D0000}"/>
    <cellStyle name="Normal 4 2 4 28 2 4" xfId="14124" xr:uid="{00000000-0005-0000-0000-00004C1D0000}"/>
    <cellStyle name="Normal 4 2 4 28 3" xfId="8181" xr:uid="{00000000-0005-0000-0000-00004D1D0000}"/>
    <cellStyle name="Normal 4 2 4 28 3 2" xfId="14125" xr:uid="{00000000-0005-0000-0000-00004E1D0000}"/>
    <cellStyle name="Normal 4 2 4 28 3 2 2" xfId="14126" xr:uid="{00000000-0005-0000-0000-00004F1D0000}"/>
    <cellStyle name="Normal 4 2 4 28 3 3" xfId="14127" xr:uid="{00000000-0005-0000-0000-0000501D0000}"/>
    <cellStyle name="Normal 4 2 4 28 3 4" xfId="14128" xr:uid="{00000000-0005-0000-0000-0000511D0000}"/>
    <cellStyle name="Normal 4 2 4 28 4" xfId="14129" xr:uid="{00000000-0005-0000-0000-0000521D0000}"/>
    <cellStyle name="Normal 4 2 4 28 4 2" xfId="14130" xr:uid="{00000000-0005-0000-0000-0000531D0000}"/>
    <cellStyle name="Normal 4 2 4 28 5" xfId="14131" xr:uid="{00000000-0005-0000-0000-0000541D0000}"/>
    <cellStyle name="Normal 4 2 4 28 6" xfId="14132" xr:uid="{00000000-0005-0000-0000-0000551D0000}"/>
    <cellStyle name="Normal 4 2 4 29" xfId="4155" xr:uid="{00000000-0005-0000-0000-0000561D0000}"/>
    <cellStyle name="Normal 4 2 4 29 2" xfId="6404" xr:uid="{00000000-0005-0000-0000-0000571D0000}"/>
    <cellStyle name="Normal 4 2 4 29 2 2" xfId="9943" xr:uid="{00000000-0005-0000-0000-0000581D0000}"/>
    <cellStyle name="Normal 4 2 4 29 2 2 2" xfId="14133" xr:uid="{00000000-0005-0000-0000-0000591D0000}"/>
    <cellStyle name="Normal 4 2 4 29 2 2 3" xfId="14134" xr:uid="{00000000-0005-0000-0000-00005A1D0000}"/>
    <cellStyle name="Normal 4 2 4 29 2 3" xfId="14135" xr:uid="{00000000-0005-0000-0000-00005B1D0000}"/>
    <cellStyle name="Normal 4 2 4 29 2 4" xfId="14136" xr:uid="{00000000-0005-0000-0000-00005C1D0000}"/>
    <cellStyle name="Normal 4 2 4 29 3" xfId="8182" xr:uid="{00000000-0005-0000-0000-00005D1D0000}"/>
    <cellStyle name="Normal 4 2 4 29 3 2" xfId="14137" xr:uid="{00000000-0005-0000-0000-00005E1D0000}"/>
    <cellStyle name="Normal 4 2 4 29 3 2 2" xfId="14138" xr:uid="{00000000-0005-0000-0000-00005F1D0000}"/>
    <cellStyle name="Normal 4 2 4 29 3 3" xfId="14139" xr:uid="{00000000-0005-0000-0000-0000601D0000}"/>
    <cellStyle name="Normal 4 2 4 29 3 4" xfId="14140" xr:uid="{00000000-0005-0000-0000-0000611D0000}"/>
    <cellStyle name="Normal 4 2 4 29 4" xfId="14141" xr:uid="{00000000-0005-0000-0000-0000621D0000}"/>
    <cellStyle name="Normal 4 2 4 29 4 2" xfId="14142" xr:uid="{00000000-0005-0000-0000-0000631D0000}"/>
    <cellStyle name="Normal 4 2 4 29 5" xfId="14143" xr:uid="{00000000-0005-0000-0000-0000641D0000}"/>
    <cellStyle name="Normal 4 2 4 29 6" xfId="14144" xr:uid="{00000000-0005-0000-0000-0000651D0000}"/>
    <cellStyle name="Normal 4 2 4 3" xfId="4156" xr:uid="{00000000-0005-0000-0000-0000661D0000}"/>
    <cellStyle name="Normal 4 2 4 3 2" xfId="6405" xr:uid="{00000000-0005-0000-0000-0000671D0000}"/>
    <cellStyle name="Normal 4 2 4 3 2 2" xfId="9944" xr:uid="{00000000-0005-0000-0000-0000681D0000}"/>
    <cellStyle name="Normal 4 2 4 3 2 2 2" xfId="14145" xr:uid="{00000000-0005-0000-0000-0000691D0000}"/>
    <cellStyle name="Normal 4 2 4 3 2 2 3" xfId="14146" xr:uid="{00000000-0005-0000-0000-00006A1D0000}"/>
    <cellStyle name="Normal 4 2 4 3 2 3" xfId="14147" xr:uid="{00000000-0005-0000-0000-00006B1D0000}"/>
    <cellStyle name="Normal 4 2 4 3 2 4" xfId="14148" xr:uid="{00000000-0005-0000-0000-00006C1D0000}"/>
    <cellStyle name="Normal 4 2 4 3 3" xfId="8183" xr:uid="{00000000-0005-0000-0000-00006D1D0000}"/>
    <cellStyle name="Normal 4 2 4 3 3 2" xfId="14149" xr:uid="{00000000-0005-0000-0000-00006E1D0000}"/>
    <cellStyle name="Normal 4 2 4 3 3 2 2" xfId="14150" xr:uid="{00000000-0005-0000-0000-00006F1D0000}"/>
    <cellStyle name="Normal 4 2 4 3 3 3" xfId="14151" xr:uid="{00000000-0005-0000-0000-0000701D0000}"/>
    <cellStyle name="Normal 4 2 4 3 3 4" xfId="14152" xr:uid="{00000000-0005-0000-0000-0000711D0000}"/>
    <cellStyle name="Normal 4 2 4 3 4" xfId="14153" xr:uid="{00000000-0005-0000-0000-0000721D0000}"/>
    <cellStyle name="Normal 4 2 4 3 4 2" xfId="14154" xr:uid="{00000000-0005-0000-0000-0000731D0000}"/>
    <cellStyle name="Normal 4 2 4 3 5" xfId="14155" xr:uid="{00000000-0005-0000-0000-0000741D0000}"/>
    <cellStyle name="Normal 4 2 4 3 6" xfId="14156" xr:uid="{00000000-0005-0000-0000-0000751D0000}"/>
    <cellStyle name="Normal 4 2 4 30" xfId="4157" xr:uid="{00000000-0005-0000-0000-0000761D0000}"/>
    <cellStyle name="Normal 4 2 4 30 2" xfId="6406" xr:uid="{00000000-0005-0000-0000-0000771D0000}"/>
    <cellStyle name="Normal 4 2 4 30 2 2" xfId="9945" xr:uid="{00000000-0005-0000-0000-0000781D0000}"/>
    <cellStyle name="Normal 4 2 4 30 2 2 2" xfId="14157" xr:uid="{00000000-0005-0000-0000-0000791D0000}"/>
    <cellStyle name="Normal 4 2 4 30 2 2 3" xfId="14158" xr:uid="{00000000-0005-0000-0000-00007A1D0000}"/>
    <cellStyle name="Normal 4 2 4 30 2 3" xfId="14159" xr:uid="{00000000-0005-0000-0000-00007B1D0000}"/>
    <cellStyle name="Normal 4 2 4 30 2 4" xfId="14160" xr:uid="{00000000-0005-0000-0000-00007C1D0000}"/>
    <cellStyle name="Normal 4 2 4 30 3" xfId="8184" xr:uid="{00000000-0005-0000-0000-00007D1D0000}"/>
    <cellStyle name="Normal 4 2 4 30 3 2" xfId="14161" xr:uid="{00000000-0005-0000-0000-00007E1D0000}"/>
    <cellStyle name="Normal 4 2 4 30 3 2 2" xfId="14162" xr:uid="{00000000-0005-0000-0000-00007F1D0000}"/>
    <cellStyle name="Normal 4 2 4 30 3 3" xfId="14163" xr:uid="{00000000-0005-0000-0000-0000801D0000}"/>
    <cellStyle name="Normal 4 2 4 30 3 4" xfId="14164" xr:uid="{00000000-0005-0000-0000-0000811D0000}"/>
    <cellStyle name="Normal 4 2 4 30 4" xfId="14165" xr:uid="{00000000-0005-0000-0000-0000821D0000}"/>
    <cellStyle name="Normal 4 2 4 30 4 2" xfId="14166" xr:uid="{00000000-0005-0000-0000-0000831D0000}"/>
    <cellStyle name="Normal 4 2 4 30 5" xfId="14167" xr:uid="{00000000-0005-0000-0000-0000841D0000}"/>
    <cellStyle name="Normal 4 2 4 30 6" xfId="14168" xr:uid="{00000000-0005-0000-0000-0000851D0000}"/>
    <cellStyle name="Normal 4 2 4 31" xfId="4158" xr:uid="{00000000-0005-0000-0000-0000861D0000}"/>
    <cellStyle name="Normal 4 2 4 31 2" xfId="6407" xr:uid="{00000000-0005-0000-0000-0000871D0000}"/>
    <cellStyle name="Normal 4 2 4 31 2 2" xfId="9946" xr:uid="{00000000-0005-0000-0000-0000881D0000}"/>
    <cellStyle name="Normal 4 2 4 31 2 2 2" xfId="14169" xr:uid="{00000000-0005-0000-0000-0000891D0000}"/>
    <cellStyle name="Normal 4 2 4 31 2 2 3" xfId="14170" xr:uid="{00000000-0005-0000-0000-00008A1D0000}"/>
    <cellStyle name="Normal 4 2 4 31 2 3" xfId="14171" xr:uid="{00000000-0005-0000-0000-00008B1D0000}"/>
    <cellStyle name="Normal 4 2 4 31 2 4" xfId="14172" xr:uid="{00000000-0005-0000-0000-00008C1D0000}"/>
    <cellStyle name="Normal 4 2 4 31 3" xfId="8185" xr:uid="{00000000-0005-0000-0000-00008D1D0000}"/>
    <cellStyle name="Normal 4 2 4 31 3 2" xfId="14173" xr:uid="{00000000-0005-0000-0000-00008E1D0000}"/>
    <cellStyle name="Normal 4 2 4 31 3 2 2" xfId="14174" xr:uid="{00000000-0005-0000-0000-00008F1D0000}"/>
    <cellStyle name="Normal 4 2 4 31 3 3" xfId="14175" xr:uid="{00000000-0005-0000-0000-0000901D0000}"/>
    <cellStyle name="Normal 4 2 4 31 3 4" xfId="14176" xr:uid="{00000000-0005-0000-0000-0000911D0000}"/>
    <cellStyle name="Normal 4 2 4 31 4" xfId="14177" xr:uid="{00000000-0005-0000-0000-0000921D0000}"/>
    <cellStyle name="Normal 4 2 4 31 4 2" xfId="14178" xr:uid="{00000000-0005-0000-0000-0000931D0000}"/>
    <cellStyle name="Normal 4 2 4 31 5" xfId="14179" xr:uid="{00000000-0005-0000-0000-0000941D0000}"/>
    <cellStyle name="Normal 4 2 4 31 6" xfId="14180" xr:uid="{00000000-0005-0000-0000-0000951D0000}"/>
    <cellStyle name="Normal 4 2 4 32" xfId="4159" xr:uid="{00000000-0005-0000-0000-0000961D0000}"/>
    <cellStyle name="Normal 4 2 4 32 2" xfId="6408" xr:uid="{00000000-0005-0000-0000-0000971D0000}"/>
    <cellStyle name="Normal 4 2 4 32 2 2" xfId="9947" xr:uid="{00000000-0005-0000-0000-0000981D0000}"/>
    <cellStyle name="Normal 4 2 4 32 2 2 2" xfId="14181" xr:uid="{00000000-0005-0000-0000-0000991D0000}"/>
    <cellStyle name="Normal 4 2 4 32 2 2 3" xfId="14182" xr:uid="{00000000-0005-0000-0000-00009A1D0000}"/>
    <cellStyle name="Normal 4 2 4 32 2 3" xfId="14183" xr:uid="{00000000-0005-0000-0000-00009B1D0000}"/>
    <cellStyle name="Normal 4 2 4 32 2 4" xfId="14184" xr:uid="{00000000-0005-0000-0000-00009C1D0000}"/>
    <cellStyle name="Normal 4 2 4 32 3" xfId="8186" xr:uid="{00000000-0005-0000-0000-00009D1D0000}"/>
    <cellStyle name="Normal 4 2 4 32 3 2" xfId="14185" xr:uid="{00000000-0005-0000-0000-00009E1D0000}"/>
    <cellStyle name="Normal 4 2 4 32 3 2 2" xfId="14186" xr:uid="{00000000-0005-0000-0000-00009F1D0000}"/>
    <cellStyle name="Normal 4 2 4 32 3 3" xfId="14187" xr:uid="{00000000-0005-0000-0000-0000A01D0000}"/>
    <cellStyle name="Normal 4 2 4 32 3 4" xfId="14188" xr:uid="{00000000-0005-0000-0000-0000A11D0000}"/>
    <cellStyle name="Normal 4 2 4 32 4" xfId="14189" xr:uid="{00000000-0005-0000-0000-0000A21D0000}"/>
    <cellStyle name="Normal 4 2 4 32 4 2" xfId="14190" xr:uid="{00000000-0005-0000-0000-0000A31D0000}"/>
    <cellStyle name="Normal 4 2 4 32 5" xfId="14191" xr:uid="{00000000-0005-0000-0000-0000A41D0000}"/>
    <cellStyle name="Normal 4 2 4 32 6" xfId="14192" xr:uid="{00000000-0005-0000-0000-0000A51D0000}"/>
    <cellStyle name="Normal 4 2 4 33" xfId="4160" xr:uid="{00000000-0005-0000-0000-0000A61D0000}"/>
    <cellStyle name="Normal 4 2 4 33 2" xfId="6409" xr:uid="{00000000-0005-0000-0000-0000A71D0000}"/>
    <cellStyle name="Normal 4 2 4 33 2 2" xfId="9948" xr:uid="{00000000-0005-0000-0000-0000A81D0000}"/>
    <cellStyle name="Normal 4 2 4 33 2 2 2" xfId="14193" xr:uid="{00000000-0005-0000-0000-0000A91D0000}"/>
    <cellStyle name="Normal 4 2 4 33 2 2 3" xfId="14194" xr:uid="{00000000-0005-0000-0000-0000AA1D0000}"/>
    <cellStyle name="Normal 4 2 4 33 2 3" xfId="14195" xr:uid="{00000000-0005-0000-0000-0000AB1D0000}"/>
    <cellStyle name="Normal 4 2 4 33 2 4" xfId="14196" xr:uid="{00000000-0005-0000-0000-0000AC1D0000}"/>
    <cellStyle name="Normal 4 2 4 33 3" xfId="8187" xr:uid="{00000000-0005-0000-0000-0000AD1D0000}"/>
    <cellStyle name="Normal 4 2 4 33 3 2" xfId="14197" xr:uid="{00000000-0005-0000-0000-0000AE1D0000}"/>
    <cellStyle name="Normal 4 2 4 33 3 2 2" xfId="14198" xr:uid="{00000000-0005-0000-0000-0000AF1D0000}"/>
    <cellStyle name="Normal 4 2 4 33 3 3" xfId="14199" xr:uid="{00000000-0005-0000-0000-0000B01D0000}"/>
    <cellStyle name="Normal 4 2 4 33 3 4" xfId="14200" xr:uid="{00000000-0005-0000-0000-0000B11D0000}"/>
    <cellStyle name="Normal 4 2 4 33 4" xfId="14201" xr:uid="{00000000-0005-0000-0000-0000B21D0000}"/>
    <cellStyle name="Normal 4 2 4 33 4 2" xfId="14202" xr:uid="{00000000-0005-0000-0000-0000B31D0000}"/>
    <cellStyle name="Normal 4 2 4 33 5" xfId="14203" xr:uid="{00000000-0005-0000-0000-0000B41D0000}"/>
    <cellStyle name="Normal 4 2 4 33 6" xfId="14204" xr:uid="{00000000-0005-0000-0000-0000B51D0000}"/>
    <cellStyle name="Normal 4 2 4 34" xfId="4161" xr:uid="{00000000-0005-0000-0000-0000B61D0000}"/>
    <cellStyle name="Normal 4 2 4 34 2" xfId="6410" xr:uid="{00000000-0005-0000-0000-0000B71D0000}"/>
    <cellStyle name="Normal 4 2 4 34 2 2" xfId="9949" xr:uid="{00000000-0005-0000-0000-0000B81D0000}"/>
    <cellStyle name="Normal 4 2 4 34 2 2 2" xfId="14205" xr:uid="{00000000-0005-0000-0000-0000B91D0000}"/>
    <cellStyle name="Normal 4 2 4 34 2 2 3" xfId="14206" xr:uid="{00000000-0005-0000-0000-0000BA1D0000}"/>
    <cellStyle name="Normal 4 2 4 34 2 3" xfId="14207" xr:uid="{00000000-0005-0000-0000-0000BB1D0000}"/>
    <cellStyle name="Normal 4 2 4 34 2 4" xfId="14208" xr:uid="{00000000-0005-0000-0000-0000BC1D0000}"/>
    <cellStyle name="Normal 4 2 4 34 3" xfId="8188" xr:uid="{00000000-0005-0000-0000-0000BD1D0000}"/>
    <cellStyle name="Normal 4 2 4 34 3 2" xfId="14209" xr:uid="{00000000-0005-0000-0000-0000BE1D0000}"/>
    <cellStyle name="Normal 4 2 4 34 3 2 2" xfId="14210" xr:uid="{00000000-0005-0000-0000-0000BF1D0000}"/>
    <cellStyle name="Normal 4 2 4 34 3 3" xfId="14211" xr:uid="{00000000-0005-0000-0000-0000C01D0000}"/>
    <cellStyle name="Normal 4 2 4 34 3 4" xfId="14212" xr:uid="{00000000-0005-0000-0000-0000C11D0000}"/>
    <cellStyle name="Normal 4 2 4 34 4" xfId="14213" xr:uid="{00000000-0005-0000-0000-0000C21D0000}"/>
    <cellStyle name="Normal 4 2 4 34 4 2" xfId="14214" xr:uid="{00000000-0005-0000-0000-0000C31D0000}"/>
    <cellStyle name="Normal 4 2 4 34 5" xfId="14215" xr:uid="{00000000-0005-0000-0000-0000C41D0000}"/>
    <cellStyle name="Normal 4 2 4 34 6" xfId="14216" xr:uid="{00000000-0005-0000-0000-0000C51D0000}"/>
    <cellStyle name="Normal 4 2 4 35" xfId="4162" xr:uid="{00000000-0005-0000-0000-0000C61D0000}"/>
    <cellStyle name="Normal 4 2 4 35 2" xfId="6411" xr:uid="{00000000-0005-0000-0000-0000C71D0000}"/>
    <cellStyle name="Normal 4 2 4 35 2 2" xfId="9950" xr:uid="{00000000-0005-0000-0000-0000C81D0000}"/>
    <cellStyle name="Normal 4 2 4 35 2 2 2" xfId="14217" xr:uid="{00000000-0005-0000-0000-0000C91D0000}"/>
    <cellStyle name="Normal 4 2 4 35 2 2 3" xfId="14218" xr:uid="{00000000-0005-0000-0000-0000CA1D0000}"/>
    <cellStyle name="Normal 4 2 4 35 2 3" xfId="14219" xr:uid="{00000000-0005-0000-0000-0000CB1D0000}"/>
    <cellStyle name="Normal 4 2 4 35 2 4" xfId="14220" xr:uid="{00000000-0005-0000-0000-0000CC1D0000}"/>
    <cellStyle name="Normal 4 2 4 35 3" xfId="8189" xr:uid="{00000000-0005-0000-0000-0000CD1D0000}"/>
    <cellStyle name="Normal 4 2 4 35 3 2" xfId="14221" xr:uid="{00000000-0005-0000-0000-0000CE1D0000}"/>
    <cellStyle name="Normal 4 2 4 35 3 2 2" xfId="14222" xr:uid="{00000000-0005-0000-0000-0000CF1D0000}"/>
    <cellStyle name="Normal 4 2 4 35 3 3" xfId="14223" xr:uid="{00000000-0005-0000-0000-0000D01D0000}"/>
    <cellStyle name="Normal 4 2 4 35 3 4" xfId="14224" xr:uid="{00000000-0005-0000-0000-0000D11D0000}"/>
    <cellStyle name="Normal 4 2 4 35 4" xfId="14225" xr:uid="{00000000-0005-0000-0000-0000D21D0000}"/>
    <cellStyle name="Normal 4 2 4 35 4 2" xfId="14226" xr:uid="{00000000-0005-0000-0000-0000D31D0000}"/>
    <cellStyle name="Normal 4 2 4 35 5" xfId="14227" xr:uid="{00000000-0005-0000-0000-0000D41D0000}"/>
    <cellStyle name="Normal 4 2 4 35 6" xfId="14228" xr:uid="{00000000-0005-0000-0000-0000D51D0000}"/>
    <cellStyle name="Normal 4 2 4 36" xfId="4163" xr:uid="{00000000-0005-0000-0000-0000D61D0000}"/>
    <cellStyle name="Normal 4 2 4 36 2" xfId="6412" xr:uid="{00000000-0005-0000-0000-0000D71D0000}"/>
    <cellStyle name="Normal 4 2 4 36 2 2" xfId="9951" xr:uid="{00000000-0005-0000-0000-0000D81D0000}"/>
    <cellStyle name="Normal 4 2 4 36 2 2 2" xfId="14229" xr:uid="{00000000-0005-0000-0000-0000D91D0000}"/>
    <cellStyle name="Normal 4 2 4 36 2 2 3" xfId="14230" xr:uid="{00000000-0005-0000-0000-0000DA1D0000}"/>
    <cellStyle name="Normal 4 2 4 36 2 3" xfId="14231" xr:uid="{00000000-0005-0000-0000-0000DB1D0000}"/>
    <cellStyle name="Normal 4 2 4 36 2 4" xfId="14232" xr:uid="{00000000-0005-0000-0000-0000DC1D0000}"/>
    <cellStyle name="Normal 4 2 4 36 3" xfId="8190" xr:uid="{00000000-0005-0000-0000-0000DD1D0000}"/>
    <cellStyle name="Normal 4 2 4 36 3 2" xfId="14233" xr:uid="{00000000-0005-0000-0000-0000DE1D0000}"/>
    <cellStyle name="Normal 4 2 4 36 3 2 2" xfId="14234" xr:uid="{00000000-0005-0000-0000-0000DF1D0000}"/>
    <cellStyle name="Normal 4 2 4 36 3 3" xfId="14235" xr:uid="{00000000-0005-0000-0000-0000E01D0000}"/>
    <cellStyle name="Normal 4 2 4 36 3 4" xfId="14236" xr:uid="{00000000-0005-0000-0000-0000E11D0000}"/>
    <cellStyle name="Normal 4 2 4 36 4" xfId="14237" xr:uid="{00000000-0005-0000-0000-0000E21D0000}"/>
    <cellStyle name="Normal 4 2 4 36 4 2" xfId="14238" xr:uid="{00000000-0005-0000-0000-0000E31D0000}"/>
    <cellStyle name="Normal 4 2 4 36 5" xfId="14239" xr:uid="{00000000-0005-0000-0000-0000E41D0000}"/>
    <cellStyle name="Normal 4 2 4 36 6" xfId="14240" xr:uid="{00000000-0005-0000-0000-0000E51D0000}"/>
    <cellStyle name="Normal 4 2 4 37" xfId="4164" xr:uid="{00000000-0005-0000-0000-0000E61D0000}"/>
    <cellStyle name="Normal 4 2 4 37 2" xfId="6413" xr:uid="{00000000-0005-0000-0000-0000E71D0000}"/>
    <cellStyle name="Normal 4 2 4 37 2 2" xfId="9952" xr:uid="{00000000-0005-0000-0000-0000E81D0000}"/>
    <cellStyle name="Normal 4 2 4 37 2 2 2" xfId="14241" xr:uid="{00000000-0005-0000-0000-0000E91D0000}"/>
    <cellStyle name="Normal 4 2 4 37 2 2 3" xfId="14242" xr:uid="{00000000-0005-0000-0000-0000EA1D0000}"/>
    <cellStyle name="Normal 4 2 4 37 2 3" xfId="14243" xr:uid="{00000000-0005-0000-0000-0000EB1D0000}"/>
    <cellStyle name="Normal 4 2 4 37 2 4" xfId="14244" xr:uid="{00000000-0005-0000-0000-0000EC1D0000}"/>
    <cellStyle name="Normal 4 2 4 37 3" xfId="8191" xr:uid="{00000000-0005-0000-0000-0000ED1D0000}"/>
    <cellStyle name="Normal 4 2 4 37 3 2" xfId="14245" xr:uid="{00000000-0005-0000-0000-0000EE1D0000}"/>
    <cellStyle name="Normal 4 2 4 37 3 2 2" xfId="14246" xr:uid="{00000000-0005-0000-0000-0000EF1D0000}"/>
    <cellStyle name="Normal 4 2 4 37 3 3" xfId="14247" xr:uid="{00000000-0005-0000-0000-0000F01D0000}"/>
    <cellStyle name="Normal 4 2 4 37 3 4" xfId="14248" xr:uid="{00000000-0005-0000-0000-0000F11D0000}"/>
    <cellStyle name="Normal 4 2 4 37 4" xfId="14249" xr:uid="{00000000-0005-0000-0000-0000F21D0000}"/>
    <cellStyle name="Normal 4 2 4 37 4 2" xfId="14250" xr:uid="{00000000-0005-0000-0000-0000F31D0000}"/>
    <cellStyle name="Normal 4 2 4 37 5" xfId="14251" xr:uid="{00000000-0005-0000-0000-0000F41D0000}"/>
    <cellStyle name="Normal 4 2 4 37 6" xfId="14252" xr:uid="{00000000-0005-0000-0000-0000F51D0000}"/>
    <cellStyle name="Normal 4 2 4 38" xfId="4165" xr:uid="{00000000-0005-0000-0000-0000F61D0000}"/>
    <cellStyle name="Normal 4 2 4 38 2" xfId="6414" xr:uid="{00000000-0005-0000-0000-0000F71D0000}"/>
    <cellStyle name="Normal 4 2 4 38 2 2" xfId="9953" xr:uid="{00000000-0005-0000-0000-0000F81D0000}"/>
    <cellStyle name="Normal 4 2 4 38 2 2 2" xfId="14253" xr:uid="{00000000-0005-0000-0000-0000F91D0000}"/>
    <cellStyle name="Normal 4 2 4 38 2 2 3" xfId="14254" xr:uid="{00000000-0005-0000-0000-0000FA1D0000}"/>
    <cellStyle name="Normal 4 2 4 38 2 3" xfId="14255" xr:uid="{00000000-0005-0000-0000-0000FB1D0000}"/>
    <cellStyle name="Normal 4 2 4 38 2 4" xfId="14256" xr:uid="{00000000-0005-0000-0000-0000FC1D0000}"/>
    <cellStyle name="Normal 4 2 4 38 3" xfId="8192" xr:uid="{00000000-0005-0000-0000-0000FD1D0000}"/>
    <cellStyle name="Normal 4 2 4 38 3 2" xfId="14257" xr:uid="{00000000-0005-0000-0000-0000FE1D0000}"/>
    <cellStyle name="Normal 4 2 4 38 3 2 2" xfId="14258" xr:uid="{00000000-0005-0000-0000-0000FF1D0000}"/>
    <cellStyle name="Normal 4 2 4 38 3 3" xfId="14259" xr:uid="{00000000-0005-0000-0000-0000001E0000}"/>
    <cellStyle name="Normal 4 2 4 38 3 4" xfId="14260" xr:uid="{00000000-0005-0000-0000-0000011E0000}"/>
    <cellStyle name="Normal 4 2 4 38 4" xfId="14261" xr:uid="{00000000-0005-0000-0000-0000021E0000}"/>
    <cellStyle name="Normal 4 2 4 38 4 2" xfId="14262" xr:uid="{00000000-0005-0000-0000-0000031E0000}"/>
    <cellStyle name="Normal 4 2 4 38 5" xfId="14263" xr:uid="{00000000-0005-0000-0000-0000041E0000}"/>
    <cellStyle name="Normal 4 2 4 38 6" xfId="14264" xr:uid="{00000000-0005-0000-0000-0000051E0000}"/>
    <cellStyle name="Normal 4 2 4 39" xfId="4166" xr:uid="{00000000-0005-0000-0000-0000061E0000}"/>
    <cellStyle name="Normal 4 2 4 39 2" xfId="6415" xr:uid="{00000000-0005-0000-0000-0000071E0000}"/>
    <cellStyle name="Normal 4 2 4 39 2 2" xfId="9954" xr:uid="{00000000-0005-0000-0000-0000081E0000}"/>
    <cellStyle name="Normal 4 2 4 39 2 2 2" xfId="14265" xr:uid="{00000000-0005-0000-0000-0000091E0000}"/>
    <cellStyle name="Normal 4 2 4 39 2 2 3" xfId="14266" xr:uid="{00000000-0005-0000-0000-00000A1E0000}"/>
    <cellStyle name="Normal 4 2 4 39 2 3" xfId="14267" xr:uid="{00000000-0005-0000-0000-00000B1E0000}"/>
    <cellStyle name="Normal 4 2 4 39 2 4" xfId="14268" xr:uid="{00000000-0005-0000-0000-00000C1E0000}"/>
    <cellStyle name="Normal 4 2 4 39 3" xfId="8193" xr:uid="{00000000-0005-0000-0000-00000D1E0000}"/>
    <cellStyle name="Normal 4 2 4 39 3 2" xfId="14269" xr:uid="{00000000-0005-0000-0000-00000E1E0000}"/>
    <cellStyle name="Normal 4 2 4 39 3 2 2" xfId="14270" xr:uid="{00000000-0005-0000-0000-00000F1E0000}"/>
    <cellStyle name="Normal 4 2 4 39 3 3" xfId="14271" xr:uid="{00000000-0005-0000-0000-0000101E0000}"/>
    <cellStyle name="Normal 4 2 4 39 3 4" xfId="14272" xr:uid="{00000000-0005-0000-0000-0000111E0000}"/>
    <cellStyle name="Normal 4 2 4 39 4" xfId="14273" xr:uid="{00000000-0005-0000-0000-0000121E0000}"/>
    <cellStyle name="Normal 4 2 4 39 4 2" xfId="14274" xr:uid="{00000000-0005-0000-0000-0000131E0000}"/>
    <cellStyle name="Normal 4 2 4 39 5" xfId="14275" xr:uid="{00000000-0005-0000-0000-0000141E0000}"/>
    <cellStyle name="Normal 4 2 4 39 6" xfId="14276" xr:uid="{00000000-0005-0000-0000-0000151E0000}"/>
    <cellStyle name="Normal 4 2 4 4" xfId="4167" xr:uid="{00000000-0005-0000-0000-0000161E0000}"/>
    <cellStyle name="Normal 4 2 4 4 2" xfId="6416" xr:uid="{00000000-0005-0000-0000-0000171E0000}"/>
    <cellStyle name="Normal 4 2 4 4 2 2" xfId="9955" xr:uid="{00000000-0005-0000-0000-0000181E0000}"/>
    <cellStyle name="Normal 4 2 4 4 2 2 2" xfId="14277" xr:uid="{00000000-0005-0000-0000-0000191E0000}"/>
    <cellStyle name="Normal 4 2 4 4 2 2 3" xfId="14278" xr:uid="{00000000-0005-0000-0000-00001A1E0000}"/>
    <cellStyle name="Normal 4 2 4 4 2 3" xfId="14279" xr:uid="{00000000-0005-0000-0000-00001B1E0000}"/>
    <cellStyle name="Normal 4 2 4 4 2 4" xfId="14280" xr:uid="{00000000-0005-0000-0000-00001C1E0000}"/>
    <cellStyle name="Normal 4 2 4 4 3" xfId="8194" xr:uid="{00000000-0005-0000-0000-00001D1E0000}"/>
    <cellStyle name="Normal 4 2 4 4 3 2" xfId="14281" xr:uid="{00000000-0005-0000-0000-00001E1E0000}"/>
    <cellStyle name="Normal 4 2 4 4 3 2 2" xfId="14282" xr:uid="{00000000-0005-0000-0000-00001F1E0000}"/>
    <cellStyle name="Normal 4 2 4 4 3 3" xfId="14283" xr:uid="{00000000-0005-0000-0000-0000201E0000}"/>
    <cellStyle name="Normal 4 2 4 4 3 4" xfId="14284" xr:uid="{00000000-0005-0000-0000-0000211E0000}"/>
    <cellStyle name="Normal 4 2 4 4 4" xfId="14285" xr:uid="{00000000-0005-0000-0000-0000221E0000}"/>
    <cellStyle name="Normal 4 2 4 4 4 2" xfId="14286" xr:uid="{00000000-0005-0000-0000-0000231E0000}"/>
    <cellStyle name="Normal 4 2 4 4 5" xfId="14287" xr:uid="{00000000-0005-0000-0000-0000241E0000}"/>
    <cellStyle name="Normal 4 2 4 4 6" xfId="14288" xr:uid="{00000000-0005-0000-0000-0000251E0000}"/>
    <cellStyle name="Normal 4 2 4 40" xfId="4168" xr:uid="{00000000-0005-0000-0000-0000261E0000}"/>
    <cellStyle name="Normal 4 2 4 40 2" xfId="6417" xr:uid="{00000000-0005-0000-0000-0000271E0000}"/>
    <cellStyle name="Normal 4 2 4 40 2 2" xfId="9956" xr:uid="{00000000-0005-0000-0000-0000281E0000}"/>
    <cellStyle name="Normal 4 2 4 40 2 2 2" xfId="14289" xr:uid="{00000000-0005-0000-0000-0000291E0000}"/>
    <cellStyle name="Normal 4 2 4 40 2 2 3" xfId="14290" xr:uid="{00000000-0005-0000-0000-00002A1E0000}"/>
    <cellStyle name="Normal 4 2 4 40 2 3" xfId="14291" xr:uid="{00000000-0005-0000-0000-00002B1E0000}"/>
    <cellStyle name="Normal 4 2 4 40 2 4" xfId="14292" xr:uid="{00000000-0005-0000-0000-00002C1E0000}"/>
    <cellStyle name="Normal 4 2 4 40 3" xfId="8195" xr:uid="{00000000-0005-0000-0000-00002D1E0000}"/>
    <cellStyle name="Normal 4 2 4 40 3 2" xfId="14293" xr:uid="{00000000-0005-0000-0000-00002E1E0000}"/>
    <cellStyle name="Normal 4 2 4 40 3 2 2" xfId="14294" xr:uid="{00000000-0005-0000-0000-00002F1E0000}"/>
    <cellStyle name="Normal 4 2 4 40 3 3" xfId="14295" xr:uid="{00000000-0005-0000-0000-0000301E0000}"/>
    <cellStyle name="Normal 4 2 4 40 3 4" xfId="14296" xr:uid="{00000000-0005-0000-0000-0000311E0000}"/>
    <cellStyle name="Normal 4 2 4 40 4" xfId="14297" xr:uid="{00000000-0005-0000-0000-0000321E0000}"/>
    <cellStyle name="Normal 4 2 4 40 4 2" xfId="14298" xr:uid="{00000000-0005-0000-0000-0000331E0000}"/>
    <cellStyle name="Normal 4 2 4 40 5" xfId="14299" xr:uid="{00000000-0005-0000-0000-0000341E0000}"/>
    <cellStyle name="Normal 4 2 4 40 6" xfId="14300" xr:uid="{00000000-0005-0000-0000-0000351E0000}"/>
    <cellStyle name="Normal 4 2 4 41" xfId="4169" xr:uid="{00000000-0005-0000-0000-0000361E0000}"/>
    <cellStyle name="Normal 4 2 4 41 2" xfId="6418" xr:uid="{00000000-0005-0000-0000-0000371E0000}"/>
    <cellStyle name="Normal 4 2 4 41 2 2" xfId="9957" xr:uid="{00000000-0005-0000-0000-0000381E0000}"/>
    <cellStyle name="Normal 4 2 4 41 2 2 2" xfId="14301" xr:uid="{00000000-0005-0000-0000-0000391E0000}"/>
    <cellStyle name="Normal 4 2 4 41 2 2 3" xfId="14302" xr:uid="{00000000-0005-0000-0000-00003A1E0000}"/>
    <cellStyle name="Normal 4 2 4 41 2 3" xfId="14303" xr:uid="{00000000-0005-0000-0000-00003B1E0000}"/>
    <cellStyle name="Normal 4 2 4 41 2 4" xfId="14304" xr:uid="{00000000-0005-0000-0000-00003C1E0000}"/>
    <cellStyle name="Normal 4 2 4 41 3" xfId="8196" xr:uid="{00000000-0005-0000-0000-00003D1E0000}"/>
    <cellStyle name="Normal 4 2 4 41 3 2" xfId="14305" xr:uid="{00000000-0005-0000-0000-00003E1E0000}"/>
    <cellStyle name="Normal 4 2 4 41 3 2 2" xfId="14306" xr:uid="{00000000-0005-0000-0000-00003F1E0000}"/>
    <cellStyle name="Normal 4 2 4 41 3 3" xfId="14307" xr:uid="{00000000-0005-0000-0000-0000401E0000}"/>
    <cellStyle name="Normal 4 2 4 41 3 4" xfId="14308" xr:uid="{00000000-0005-0000-0000-0000411E0000}"/>
    <cellStyle name="Normal 4 2 4 41 4" xfId="14309" xr:uid="{00000000-0005-0000-0000-0000421E0000}"/>
    <cellStyle name="Normal 4 2 4 41 4 2" xfId="14310" xr:uid="{00000000-0005-0000-0000-0000431E0000}"/>
    <cellStyle name="Normal 4 2 4 41 5" xfId="14311" xr:uid="{00000000-0005-0000-0000-0000441E0000}"/>
    <cellStyle name="Normal 4 2 4 41 6" xfId="14312" xr:uid="{00000000-0005-0000-0000-0000451E0000}"/>
    <cellStyle name="Normal 4 2 4 42" xfId="4170" xr:uid="{00000000-0005-0000-0000-0000461E0000}"/>
    <cellStyle name="Normal 4 2 4 42 2" xfId="6419" xr:uid="{00000000-0005-0000-0000-0000471E0000}"/>
    <cellStyle name="Normal 4 2 4 42 2 2" xfId="9958" xr:uid="{00000000-0005-0000-0000-0000481E0000}"/>
    <cellStyle name="Normal 4 2 4 42 2 2 2" xfId="14313" xr:uid="{00000000-0005-0000-0000-0000491E0000}"/>
    <cellStyle name="Normal 4 2 4 42 2 2 3" xfId="14314" xr:uid="{00000000-0005-0000-0000-00004A1E0000}"/>
    <cellStyle name="Normal 4 2 4 42 2 3" xfId="14315" xr:uid="{00000000-0005-0000-0000-00004B1E0000}"/>
    <cellStyle name="Normal 4 2 4 42 2 4" xfId="14316" xr:uid="{00000000-0005-0000-0000-00004C1E0000}"/>
    <cellStyle name="Normal 4 2 4 42 3" xfId="8197" xr:uid="{00000000-0005-0000-0000-00004D1E0000}"/>
    <cellStyle name="Normal 4 2 4 42 3 2" xfId="14317" xr:uid="{00000000-0005-0000-0000-00004E1E0000}"/>
    <cellStyle name="Normal 4 2 4 42 3 2 2" xfId="14318" xr:uid="{00000000-0005-0000-0000-00004F1E0000}"/>
    <cellStyle name="Normal 4 2 4 42 3 3" xfId="14319" xr:uid="{00000000-0005-0000-0000-0000501E0000}"/>
    <cellStyle name="Normal 4 2 4 42 3 4" xfId="14320" xr:uid="{00000000-0005-0000-0000-0000511E0000}"/>
    <cellStyle name="Normal 4 2 4 42 4" xfId="14321" xr:uid="{00000000-0005-0000-0000-0000521E0000}"/>
    <cellStyle name="Normal 4 2 4 42 4 2" xfId="14322" xr:uid="{00000000-0005-0000-0000-0000531E0000}"/>
    <cellStyle name="Normal 4 2 4 42 5" xfId="14323" xr:uid="{00000000-0005-0000-0000-0000541E0000}"/>
    <cellStyle name="Normal 4 2 4 42 6" xfId="14324" xr:uid="{00000000-0005-0000-0000-0000551E0000}"/>
    <cellStyle name="Normal 4 2 4 43" xfId="4171" xr:uid="{00000000-0005-0000-0000-0000561E0000}"/>
    <cellStyle name="Normal 4 2 4 43 2" xfId="6420" xr:uid="{00000000-0005-0000-0000-0000571E0000}"/>
    <cellStyle name="Normal 4 2 4 43 2 2" xfId="9959" xr:uid="{00000000-0005-0000-0000-0000581E0000}"/>
    <cellStyle name="Normal 4 2 4 43 2 2 2" xfId="14325" xr:uid="{00000000-0005-0000-0000-0000591E0000}"/>
    <cellStyle name="Normal 4 2 4 43 2 2 3" xfId="14326" xr:uid="{00000000-0005-0000-0000-00005A1E0000}"/>
    <cellStyle name="Normal 4 2 4 43 2 3" xfId="14327" xr:uid="{00000000-0005-0000-0000-00005B1E0000}"/>
    <cellStyle name="Normal 4 2 4 43 2 4" xfId="14328" xr:uid="{00000000-0005-0000-0000-00005C1E0000}"/>
    <cellStyle name="Normal 4 2 4 43 3" xfId="8198" xr:uid="{00000000-0005-0000-0000-00005D1E0000}"/>
    <cellStyle name="Normal 4 2 4 43 3 2" xfId="14329" xr:uid="{00000000-0005-0000-0000-00005E1E0000}"/>
    <cellStyle name="Normal 4 2 4 43 3 2 2" xfId="14330" xr:uid="{00000000-0005-0000-0000-00005F1E0000}"/>
    <cellStyle name="Normal 4 2 4 43 3 3" xfId="14331" xr:uid="{00000000-0005-0000-0000-0000601E0000}"/>
    <cellStyle name="Normal 4 2 4 43 3 4" xfId="14332" xr:uid="{00000000-0005-0000-0000-0000611E0000}"/>
    <cellStyle name="Normal 4 2 4 43 4" xfId="14333" xr:uid="{00000000-0005-0000-0000-0000621E0000}"/>
    <cellStyle name="Normal 4 2 4 43 4 2" xfId="14334" xr:uid="{00000000-0005-0000-0000-0000631E0000}"/>
    <cellStyle name="Normal 4 2 4 43 5" xfId="14335" xr:uid="{00000000-0005-0000-0000-0000641E0000}"/>
    <cellStyle name="Normal 4 2 4 43 6" xfId="14336" xr:uid="{00000000-0005-0000-0000-0000651E0000}"/>
    <cellStyle name="Normal 4 2 4 44" xfId="4172" xr:uid="{00000000-0005-0000-0000-0000661E0000}"/>
    <cellStyle name="Normal 4 2 4 44 2" xfId="6421" xr:uid="{00000000-0005-0000-0000-0000671E0000}"/>
    <cellStyle name="Normal 4 2 4 44 2 2" xfId="9960" xr:uid="{00000000-0005-0000-0000-0000681E0000}"/>
    <cellStyle name="Normal 4 2 4 44 2 2 2" xfId="14337" xr:uid="{00000000-0005-0000-0000-0000691E0000}"/>
    <cellStyle name="Normal 4 2 4 44 2 2 3" xfId="14338" xr:uid="{00000000-0005-0000-0000-00006A1E0000}"/>
    <cellStyle name="Normal 4 2 4 44 2 3" xfId="14339" xr:uid="{00000000-0005-0000-0000-00006B1E0000}"/>
    <cellStyle name="Normal 4 2 4 44 2 4" xfId="14340" xr:uid="{00000000-0005-0000-0000-00006C1E0000}"/>
    <cellStyle name="Normal 4 2 4 44 3" xfId="8199" xr:uid="{00000000-0005-0000-0000-00006D1E0000}"/>
    <cellStyle name="Normal 4 2 4 44 3 2" xfId="14341" xr:uid="{00000000-0005-0000-0000-00006E1E0000}"/>
    <cellStyle name="Normal 4 2 4 44 3 2 2" xfId="14342" xr:uid="{00000000-0005-0000-0000-00006F1E0000}"/>
    <cellStyle name="Normal 4 2 4 44 3 3" xfId="14343" xr:uid="{00000000-0005-0000-0000-0000701E0000}"/>
    <cellStyle name="Normal 4 2 4 44 3 4" xfId="14344" xr:uid="{00000000-0005-0000-0000-0000711E0000}"/>
    <cellStyle name="Normal 4 2 4 44 4" xfId="14345" xr:uid="{00000000-0005-0000-0000-0000721E0000}"/>
    <cellStyle name="Normal 4 2 4 44 4 2" xfId="14346" xr:uid="{00000000-0005-0000-0000-0000731E0000}"/>
    <cellStyle name="Normal 4 2 4 44 5" xfId="14347" xr:uid="{00000000-0005-0000-0000-0000741E0000}"/>
    <cellStyle name="Normal 4 2 4 44 6" xfId="14348" xr:uid="{00000000-0005-0000-0000-0000751E0000}"/>
    <cellStyle name="Normal 4 2 4 45" xfId="4173" xr:uid="{00000000-0005-0000-0000-0000761E0000}"/>
    <cellStyle name="Normal 4 2 4 45 2" xfId="6422" xr:uid="{00000000-0005-0000-0000-0000771E0000}"/>
    <cellStyle name="Normal 4 2 4 45 2 2" xfId="9961" xr:uid="{00000000-0005-0000-0000-0000781E0000}"/>
    <cellStyle name="Normal 4 2 4 45 2 2 2" xfId="14349" xr:uid="{00000000-0005-0000-0000-0000791E0000}"/>
    <cellStyle name="Normal 4 2 4 45 2 2 3" xfId="14350" xr:uid="{00000000-0005-0000-0000-00007A1E0000}"/>
    <cellStyle name="Normal 4 2 4 45 2 3" xfId="14351" xr:uid="{00000000-0005-0000-0000-00007B1E0000}"/>
    <cellStyle name="Normal 4 2 4 45 2 4" xfId="14352" xr:uid="{00000000-0005-0000-0000-00007C1E0000}"/>
    <cellStyle name="Normal 4 2 4 45 3" xfId="8200" xr:uid="{00000000-0005-0000-0000-00007D1E0000}"/>
    <cellStyle name="Normal 4 2 4 45 3 2" xfId="14353" xr:uid="{00000000-0005-0000-0000-00007E1E0000}"/>
    <cellStyle name="Normal 4 2 4 45 3 2 2" xfId="14354" xr:uid="{00000000-0005-0000-0000-00007F1E0000}"/>
    <cellStyle name="Normal 4 2 4 45 3 3" xfId="14355" xr:uid="{00000000-0005-0000-0000-0000801E0000}"/>
    <cellStyle name="Normal 4 2 4 45 3 4" xfId="14356" xr:uid="{00000000-0005-0000-0000-0000811E0000}"/>
    <cellStyle name="Normal 4 2 4 45 4" xfId="14357" xr:uid="{00000000-0005-0000-0000-0000821E0000}"/>
    <cellStyle name="Normal 4 2 4 45 4 2" xfId="14358" xr:uid="{00000000-0005-0000-0000-0000831E0000}"/>
    <cellStyle name="Normal 4 2 4 45 5" xfId="14359" xr:uid="{00000000-0005-0000-0000-0000841E0000}"/>
    <cellStyle name="Normal 4 2 4 45 6" xfId="14360" xr:uid="{00000000-0005-0000-0000-0000851E0000}"/>
    <cellStyle name="Normal 4 2 4 46" xfId="4174" xr:uid="{00000000-0005-0000-0000-0000861E0000}"/>
    <cellStyle name="Normal 4 2 4 46 2" xfId="6423" xr:uid="{00000000-0005-0000-0000-0000871E0000}"/>
    <cellStyle name="Normal 4 2 4 46 2 2" xfId="9962" xr:uid="{00000000-0005-0000-0000-0000881E0000}"/>
    <cellStyle name="Normal 4 2 4 46 2 2 2" xfId="14361" xr:uid="{00000000-0005-0000-0000-0000891E0000}"/>
    <cellStyle name="Normal 4 2 4 46 2 2 3" xfId="14362" xr:uid="{00000000-0005-0000-0000-00008A1E0000}"/>
    <cellStyle name="Normal 4 2 4 46 2 3" xfId="14363" xr:uid="{00000000-0005-0000-0000-00008B1E0000}"/>
    <cellStyle name="Normal 4 2 4 46 2 4" xfId="14364" xr:uid="{00000000-0005-0000-0000-00008C1E0000}"/>
    <cellStyle name="Normal 4 2 4 46 3" xfId="8201" xr:uid="{00000000-0005-0000-0000-00008D1E0000}"/>
    <cellStyle name="Normal 4 2 4 46 3 2" xfId="14365" xr:uid="{00000000-0005-0000-0000-00008E1E0000}"/>
    <cellStyle name="Normal 4 2 4 46 3 2 2" xfId="14366" xr:uid="{00000000-0005-0000-0000-00008F1E0000}"/>
    <cellStyle name="Normal 4 2 4 46 3 3" xfId="14367" xr:uid="{00000000-0005-0000-0000-0000901E0000}"/>
    <cellStyle name="Normal 4 2 4 46 3 4" xfId="14368" xr:uid="{00000000-0005-0000-0000-0000911E0000}"/>
    <cellStyle name="Normal 4 2 4 46 4" xfId="14369" xr:uid="{00000000-0005-0000-0000-0000921E0000}"/>
    <cellStyle name="Normal 4 2 4 46 4 2" xfId="14370" xr:uid="{00000000-0005-0000-0000-0000931E0000}"/>
    <cellStyle name="Normal 4 2 4 46 5" xfId="14371" xr:uid="{00000000-0005-0000-0000-0000941E0000}"/>
    <cellStyle name="Normal 4 2 4 46 6" xfId="14372" xr:uid="{00000000-0005-0000-0000-0000951E0000}"/>
    <cellStyle name="Normal 4 2 4 47" xfId="6383" xr:uid="{00000000-0005-0000-0000-0000961E0000}"/>
    <cellStyle name="Normal 4 2 4 47 2" xfId="9922" xr:uid="{00000000-0005-0000-0000-0000971E0000}"/>
    <cellStyle name="Normal 4 2 4 47 2 2" xfId="14373" xr:uid="{00000000-0005-0000-0000-0000981E0000}"/>
    <cellStyle name="Normal 4 2 4 47 2 3" xfId="14374" xr:uid="{00000000-0005-0000-0000-0000991E0000}"/>
    <cellStyle name="Normal 4 2 4 47 3" xfId="14375" xr:uid="{00000000-0005-0000-0000-00009A1E0000}"/>
    <cellStyle name="Normal 4 2 4 47 4" xfId="14376" xr:uid="{00000000-0005-0000-0000-00009B1E0000}"/>
    <cellStyle name="Normal 4 2 4 48" xfId="8161" xr:uid="{00000000-0005-0000-0000-00009C1E0000}"/>
    <cellStyle name="Normal 4 2 4 48 2" xfId="14377" xr:uid="{00000000-0005-0000-0000-00009D1E0000}"/>
    <cellStyle name="Normal 4 2 4 48 2 2" xfId="14378" xr:uid="{00000000-0005-0000-0000-00009E1E0000}"/>
    <cellStyle name="Normal 4 2 4 48 3" xfId="14379" xr:uid="{00000000-0005-0000-0000-00009F1E0000}"/>
    <cellStyle name="Normal 4 2 4 48 4" xfId="14380" xr:uid="{00000000-0005-0000-0000-0000A01E0000}"/>
    <cellStyle name="Normal 4 2 4 49" xfId="14381" xr:uid="{00000000-0005-0000-0000-0000A11E0000}"/>
    <cellStyle name="Normal 4 2 4 49 2" xfId="14382" xr:uid="{00000000-0005-0000-0000-0000A21E0000}"/>
    <cellStyle name="Normal 4 2 4 5" xfId="4175" xr:uid="{00000000-0005-0000-0000-0000A31E0000}"/>
    <cellStyle name="Normal 4 2 4 5 2" xfId="6424" xr:uid="{00000000-0005-0000-0000-0000A41E0000}"/>
    <cellStyle name="Normal 4 2 4 5 2 2" xfId="9963" xr:uid="{00000000-0005-0000-0000-0000A51E0000}"/>
    <cellStyle name="Normal 4 2 4 5 2 2 2" xfId="14383" xr:uid="{00000000-0005-0000-0000-0000A61E0000}"/>
    <cellStyle name="Normal 4 2 4 5 2 2 3" xfId="14384" xr:uid="{00000000-0005-0000-0000-0000A71E0000}"/>
    <cellStyle name="Normal 4 2 4 5 2 3" xfId="14385" xr:uid="{00000000-0005-0000-0000-0000A81E0000}"/>
    <cellStyle name="Normal 4 2 4 5 2 4" xfId="14386" xr:uid="{00000000-0005-0000-0000-0000A91E0000}"/>
    <cellStyle name="Normal 4 2 4 5 3" xfId="8202" xr:uid="{00000000-0005-0000-0000-0000AA1E0000}"/>
    <cellStyle name="Normal 4 2 4 5 3 2" xfId="14387" xr:uid="{00000000-0005-0000-0000-0000AB1E0000}"/>
    <cellStyle name="Normal 4 2 4 5 3 2 2" xfId="14388" xr:uid="{00000000-0005-0000-0000-0000AC1E0000}"/>
    <cellStyle name="Normal 4 2 4 5 3 3" xfId="14389" xr:uid="{00000000-0005-0000-0000-0000AD1E0000}"/>
    <cellStyle name="Normal 4 2 4 5 3 4" xfId="14390" xr:uid="{00000000-0005-0000-0000-0000AE1E0000}"/>
    <cellStyle name="Normal 4 2 4 5 4" xfId="14391" xr:uid="{00000000-0005-0000-0000-0000AF1E0000}"/>
    <cellStyle name="Normal 4 2 4 5 4 2" xfId="14392" xr:uid="{00000000-0005-0000-0000-0000B01E0000}"/>
    <cellStyle name="Normal 4 2 4 5 5" xfId="14393" xr:uid="{00000000-0005-0000-0000-0000B11E0000}"/>
    <cellStyle name="Normal 4 2 4 5 6" xfId="14394" xr:uid="{00000000-0005-0000-0000-0000B21E0000}"/>
    <cellStyle name="Normal 4 2 4 50" xfId="14395" xr:uid="{00000000-0005-0000-0000-0000B31E0000}"/>
    <cellStyle name="Normal 4 2 4 51" xfId="14396" xr:uid="{00000000-0005-0000-0000-0000B41E0000}"/>
    <cellStyle name="Normal 4 2 4 6" xfId="4176" xr:uid="{00000000-0005-0000-0000-0000B51E0000}"/>
    <cellStyle name="Normal 4 2 4 6 2" xfId="6425" xr:uid="{00000000-0005-0000-0000-0000B61E0000}"/>
    <cellStyle name="Normal 4 2 4 6 2 2" xfId="9964" xr:uid="{00000000-0005-0000-0000-0000B71E0000}"/>
    <cellStyle name="Normal 4 2 4 6 2 2 2" xfId="14397" xr:uid="{00000000-0005-0000-0000-0000B81E0000}"/>
    <cellStyle name="Normal 4 2 4 6 2 2 3" xfId="14398" xr:uid="{00000000-0005-0000-0000-0000B91E0000}"/>
    <cellStyle name="Normal 4 2 4 6 2 3" xfId="14399" xr:uid="{00000000-0005-0000-0000-0000BA1E0000}"/>
    <cellStyle name="Normal 4 2 4 6 2 4" xfId="14400" xr:uid="{00000000-0005-0000-0000-0000BB1E0000}"/>
    <cellStyle name="Normal 4 2 4 6 3" xfId="8203" xr:uid="{00000000-0005-0000-0000-0000BC1E0000}"/>
    <cellStyle name="Normal 4 2 4 6 3 2" xfId="14401" xr:uid="{00000000-0005-0000-0000-0000BD1E0000}"/>
    <cellStyle name="Normal 4 2 4 6 3 2 2" xfId="14402" xr:uid="{00000000-0005-0000-0000-0000BE1E0000}"/>
    <cellStyle name="Normal 4 2 4 6 3 3" xfId="14403" xr:uid="{00000000-0005-0000-0000-0000BF1E0000}"/>
    <cellStyle name="Normal 4 2 4 6 3 4" xfId="14404" xr:uid="{00000000-0005-0000-0000-0000C01E0000}"/>
    <cellStyle name="Normal 4 2 4 6 4" xfId="14405" xr:uid="{00000000-0005-0000-0000-0000C11E0000}"/>
    <cellStyle name="Normal 4 2 4 6 4 2" xfId="14406" xr:uid="{00000000-0005-0000-0000-0000C21E0000}"/>
    <cellStyle name="Normal 4 2 4 6 5" xfId="14407" xr:uid="{00000000-0005-0000-0000-0000C31E0000}"/>
    <cellStyle name="Normal 4 2 4 6 6" xfId="14408" xr:uid="{00000000-0005-0000-0000-0000C41E0000}"/>
    <cellStyle name="Normal 4 2 4 7" xfId="4177" xr:uid="{00000000-0005-0000-0000-0000C51E0000}"/>
    <cellStyle name="Normal 4 2 4 7 2" xfId="6426" xr:uid="{00000000-0005-0000-0000-0000C61E0000}"/>
    <cellStyle name="Normal 4 2 4 7 2 2" xfId="9965" xr:uid="{00000000-0005-0000-0000-0000C71E0000}"/>
    <cellStyle name="Normal 4 2 4 7 2 2 2" xfId="14409" xr:uid="{00000000-0005-0000-0000-0000C81E0000}"/>
    <cellStyle name="Normal 4 2 4 7 2 2 3" xfId="14410" xr:uid="{00000000-0005-0000-0000-0000C91E0000}"/>
    <cellStyle name="Normal 4 2 4 7 2 3" xfId="14411" xr:uid="{00000000-0005-0000-0000-0000CA1E0000}"/>
    <cellStyle name="Normal 4 2 4 7 2 4" xfId="14412" xr:uid="{00000000-0005-0000-0000-0000CB1E0000}"/>
    <cellStyle name="Normal 4 2 4 7 3" xfId="8204" xr:uid="{00000000-0005-0000-0000-0000CC1E0000}"/>
    <cellStyle name="Normal 4 2 4 7 3 2" xfId="14413" xr:uid="{00000000-0005-0000-0000-0000CD1E0000}"/>
    <cellStyle name="Normal 4 2 4 7 3 2 2" xfId="14414" xr:uid="{00000000-0005-0000-0000-0000CE1E0000}"/>
    <cellStyle name="Normal 4 2 4 7 3 3" xfId="14415" xr:uid="{00000000-0005-0000-0000-0000CF1E0000}"/>
    <cellStyle name="Normal 4 2 4 7 3 4" xfId="14416" xr:uid="{00000000-0005-0000-0000-0000D01E0000}"/>
    <cellStyle name="Normal 4 2 4 7 4" xfId="14417" xr:uid="{00000000-0005-0000-0000-0000D11E0000}"/>
    <cellStyle name="Normal 4 2 4 7 4 2" xfId="14418" xr:uid="{00000000-0005-0000-0000-0000D21E0000}"/>
    <cellStyle name="Normal 4 2 4 7 5" xfId="14419" xr:uid="{00000000-0005-0000-0000-0000D31E0000}"/>
    <cellStyle name="Normal 4 2 4 7 6" xfId="14420" xr:uid="{00000000-0005-0000-0000-0000D41E0000}"/>
    <cellStyle name="Normal 4 2 4 8" xfId="4178" xr:uid="{00000000-0005-0000-0000-0000D51E0000}"/>
    <cellStyle name="Normal 4 2 4 8 2" xfId="6427" xr:uid="{00000000-0005-0000-0000-0000D61E0000}"/>
    <cellStyle name="Normal 4 2 4 8 2 2" xfId="9966" xr:uid="{00000000-0005-0000-0000-0000D71E0000}"/>
    <cellStyle name="Normal 4 2 4 8 2 2 2" xfId="14421" xr:uid="{00000000-0005-0000-0000-0000D81E0000}"/>
    <cellStyle name="Normal 4 2 4 8 2 2 3" xfId="14422" xr:uid="{00000000-0005-0000-0000-0000D91E0000}"/>
    <cellStyle name="Normal 4 2 4 8 2 3" xfId="14423" xr:uid="{00000000-0005-0000-0000-0000DA1E0000}"/>
    <cellStyle name="Normal 4 2 4 8 2 4" xfId="14424" xr:uid="{00000000-0005-0000-0000-0000DB1E0000}"/>
    <cellStyle name="Normal 4 2 4 8 3" xfId="8205" xr:uid="{00000000-0005-0000-0000-0000DC1E0000}"/>
    <cellStyle name="Normal 4 2 4 8 3 2" xfId="14425" xr:uid="{00000000-0005-0000-0000-0000DD1E0000}"/>
    <cellStyle name="Normal 4 2 4 8 3 2 2" xfId="14426" xr:uid="{00000000-0005-0000-0000-0000DE1E0000}"/>
    <cellStyle name="Normal 4 2 4 8 3 3" xfId="14427" xr:uid="{00000000-0005-0000-0000-0000DF1E0000}"/>
    <cellStyle name="Normal 4 2 4 8 3 4" xfId="14428" xr:uid="{00000000-0005-0000-0000-0000E01E0000}"/>
    <cellStyle name="Normal 4 2 4 8 4" xfId="14429" xr:uid="{00000000-0005-0000-0000-0000E11E0000}"/>
    <cellStyle name="Normal 4 2 4 8 4 2" xfId="14430" xr:uid="{00000000-0005-0000-0000-0000E21E0000}"/>
    <cellStyle name="Normal 4 2 4 8 5" xfId="14431" xr:uid="{00000000-0005-0000-0000-0000E31E0000}"/>
    <cellStyle name="Normal 4 2 4 8 6" xfId="14432" xr:uid="{00000000-0005-0000-0000-0000E41E0000}"/>
    <cellStyle name="Normal 4 2 4 9" xfId="4179" xr:uid="{00000000-0005-0000-0000-0000E51E0000}"/>
    <cellStyle name="Normal 4 2 4 9 2" xfId="6428" xr:uid="{00000000-0005-0000-0000-0000E61E0000}"/>
    <cellStyle name="Normal 4 2 4 9 2 2" xfId="9967" xr:uid="{00000000-0005-0000-0000-0000E71E0000}"/>
    <cellStyle name="Normal 4 2 4 9 2 2 2" xfId="14433" xr:uid="{00000000-0005-0000-0000-0000E81E0000}"/>
    <cellStyle name="Normal 4 2 4 9 2 2 3" xfId="14434" xr:uid="{00000000-0005-0000-0000-0000E91E0000}"/>
    <cellStyle name="Normal 4 2 4 9 2 3" xfId="14435" xr:uid="{00000000-0005-0000-0000-0000EA1E0000}"/>
    <cellStyle name="Normal 4 2 4 9 2 4" xfId="14436" xr:uid="{00000000-0005-0000-0000-0000EB1E0000}"/>
    <cellStyle name="Normal 4 2 4 9 3" xfId="8206" xr:uid="{00000000-0005-0000-0000-0000EC1E0000}"/>
    <cellStyle name="Normal 4 2 4 9 3 2" xfId="14437" xr:uid="{00000000-0005-0000-0000-0000ED1E0000}"/>
    <cellStyle name="Normal 4 2 4 9 3 2 2" xfId="14438" xr:uid="{00000000-0005-0000-0000-0000EE1E0000}"/>
    <cellStyle name="Normal 4 2 4 9 3 3" xfId="14439" xr:uid="{00000000-0005-0000-0000-0000EF1E0000}"/>
    <cellStyle name="Normal 4 2 4 9 3 4" xfId="14440" xr:uid="{00000000-0005-0000-0000-0000F01E0000}"/>
    <cellStyle name="Normal 4 2 4 9 4" xfId="14441" xr:uid="{00000000-0005-0000-0000-0000F11E0000}"/>
    <cellStyle name="Normal 4 2 4 9 4 2" xfId="14442" xr:uid="{00000000-0005-0000-0000-0000F21E0000}"/>
    <cellStyle name="Normal 4 2 4 9 5" xfId="14443" xr:uid="{00000000-0005-0000-0000-0000F31E0000}"/>
    <cellStyle name="Normal 4 2 4 9 6" xfId="14444" xr:uid="{00000000-0005-0000-0000-0000F41E0000}"/>
    <cellStyle name="Normal 4 2 5" xfId="4180" xr:uid="{00000000-0005-0000-0000-0000F51E0000}"/>
    <cellStyle name="Normal 4 2 5 10" xfId="4181" xr:uid="{00000000-0005-0000-0000-0000F61E0000}"/>
    <cellStyle name="Normal 4 2 5 10 2" xfId="6430" xr:uid="{00000000-0005-0000-0000-0000F71E0000}"/>
    <cellStyle name="Normal 4 2 5 10 2 2" xfId="9969" xr:uid="{00000000-0005-0000-0000-0000F81E0000}"/>
    <cellStyle name="Normal 4 2 5 10 2 2 2" xfId="14445" xr:uid="{00000000-0005-0000-0000-0000F91E0000}"/>
    <cellStyle name="Normal 4 2 5 10 2 2 3" xfId="14446" xr:uid="{00000000-0005-0000-0000-0000FA1E0000}"/>
    <cellStyle name="Normal 4 2 5 10 2 3" xfId="14447" xr:uid="{00000000-0005-0000-0000-0000FB1E0000}"/>
    <cellStyle name="Normal 4 2 5 10 2 4" xfId="14448" xr:uid="{00000000-0005-0000-0000-0000FC1E0000}"/>
    <cellStyle name="Normal 4 2 5 10 3" xfId="8208" xr:uid="{00000000-0005-0000-0000-0000FD1E0000}"/>
    <cellStyle name="Normal 4 2 5 10 3 2" xfId="14449" xr:uid="{00000000-0005-0000-0000-0000FE1E0000}"/>
    <cellStyle name="Normal 4 2 5 10 3 2 2" xfId="14450" xr:uid="{00000000-0005-0000-0000-0000FF1E0000}"/>
    <cellStyle name="Normal 4 2 5 10 3 3" xfId="14451" xr:uid="{00000000-0005-0000-0000-0000001F0000}"/>
    <cellStyle name="Normal 4 2 5 10 3 4" xfId="14452" xr:uid="{00000000-0005-0000-0000-0000011F0000}"/>
    <cellStyle name="Normal 4 2 5 10 4" xfId="14453" xr:uid="{00000000-0005-0000-0000-0000021F0000}"/>
    <cellStyle name="Normal 4 2 5 10 4 2" xfId="14454" xr:uid="{00000000-0005-0000-0000-0000031F0000}"/>
    <cellStyle name="Normal 4 2 5 10 5" xfId="14455" xr:uid="{00000000-0005-0000-0000-0000041F0000}"/>
    <cellStyle name="Normal 4 2 5 10 6" xfId="14456" xr:uid="{00000000-0005-0000-0000-0000051F0000}"/>
    <cellStyle name="Normal 4 2 5 11" xfId="4182" xr:uid="{00000000-0005-0000-0000-0000061F0000}"/>
    <cellStyle name="Normal 4 2 5 11 2" xfId="6431" xr:uid="{00000000-0005-0000-0000-0000071F0000}"/>
    <cellStyle name="Normal 4 2 5 11 2 2" xfId="9970" xr:uid="{00000000-0005-0000-0000-0000081F0000}"/>
    <cellStyle name="Normal 4 2 5 11 2 2 2" xfId="14457" xr:uid="{00000000-0005-0000-0000-0000091F0000}"/>
    <cellStyle name="Normal 4 2 5 11 2 2 3" xfId="14458" xr:uid="{00000000-0005-0000-0000-00000A1F0000}"/>
    <cellStyle name="Normal 4 2 5 11 2 3" xfId="14459" xr:uid="{00000000-0005-0000-0000-00000B1F0000}"/>
    <cellStyle name="Normal 4 2 5 11 2 4" xfId="14460" xr:uid="{00000000-0005-0000-0000-00000C1F0000}"/>
    <cellStyle name="Normal 4 2 5 11 3" xfId="8209" xr:uid="{00000000-0005-0000-0000-00000D1F0000}"/>
    <cellStyle name="Normal 4 2 5 11 3 2" xfId="14461" xr:uid="{00000000-0005-0000-0000-00000E1F0000}"/>
    <cellStyle name="Normal 4 2 5 11 3 2 2" xfId="14462" xr:uid="{00000000-0005-0000-0000-00000F1F0000}"/>
    <cellStyle name="Normal 4 2 5 11 3 3" xfId="14463" xr:uid="{00000000-0005-0000-0000-0000101F0000}"/>
    <cellStyle name="Normal 4 2 5 11 3 4" xfId="14464" xr:uid="{00000000-0005-0000-0000-0000111F0000}"/>
    <cellStyle name="Normal 4 2 5 11 4" xfId="14465" xr:uid="{00000000-0005-0000-0000-0000121F0000}"/>
    <cellStyle name="Normal 4 2 5 11 4 2" xfId="14466" xr:uid="{00000000-0005-0000-0000-0000131F0000}"/>
    <cellStyle name="Normal 4 2 5 11 5" xfId="14467" xr:uid="{00000000-0005-0000-0000-0000141F0000}"/>
    <cellStyle name="Normal 4 2 5 11 6" xfId="14468" xr:uid="{00000000-0005-0000-0000-0000151F0000}"/>
    <cellStyle name="Normal 4 2 5 12" xfId="4183" xr:uid="{00000000-0005-0000-0000-0000161F0000}"/>
    <cellStyle name="Normal 4 2 5 12 2" xfId="6432" xr:uid="{00000000-0005-0000-0000-0000171F0000}"/>
    <cellStyle name="Normal 4 2 5 12 2 2" xfId="9971" xr:uid="{00000000-0005-0000-0000-0000181F0000}"/>
    <cellStyle name="Normal 4 2 5 12 2 2 2" xfId="14469" xr:uid="{00000000-0005-0000-0000-0000191F0000}"/>
    <cellStyle name="Normal 4 2 5 12 2 2 3" xfId="14470" xr:uid="{00000000-0005-0000-0000-00001A1F0000}"/>
    <cellStyle name="Normal 4 2 5 12 2 3" xfId="14471" xr:uid="{00000000-0005-0000-0000-00001B1F0000}"/>
    <cellStyle name="Normal 4 2 5 12 2 4" xfId="14472" xr:uid="{00000000-0005-0000-0000-00001C1F0000}"/>
    <cellStyle name="Normal 4 2 5 12 3" xfId="8210" xr:uid="{00000000-0005-0000-0000-00001D1F0000}"/>
    <cellStyle name="Normal 4 2 5 12 3 2" xfId="14473" xr:uid="{00000000-0005-0000-0000-00001E1F0000}"/>
    <cellStyle name="Normal 4 2 5 12 3 2 2" xfId="14474" xr:uid="{00000000-0005-0000-0000-00001F1F0000}"/>
    <cellStyle name="Normal 4 2 5 12 3 3" xfId="14475" xr:uid="{00000000-0005-0000-0000-0000201F0000}"/>
    <cellStyle name="Normal 4 2 5 12 3 4" xfId="14476" xr:uid="{00000000-0005-0000-0000-0000211F0000}"/>
    <cellStyle name="Normal 4 2 5 12 4" xfId="14477" xr:uid="{00000000-0005-0000-0000-0000221F0000}"/>
    <cellStyle name="Normal 4 2 5 12 4 2" xfId="14478" xr:uid="{00000000-0005-0000-0000-0000231F0000}"/>
    <cellStyle name="Normal 4 2 5 12 5" xfId="14479" xr:uid="{00000000-0005-0000-0000-0000241F0000}"/>
    <cellStyle name="Normal 4 2 5 12 6" xfId="14480" xr:uid="{00000000-0005-0000-0000-0000251F0000}"/>
    <cellStyle name="Normal 4 2 5 13" xfId="4184" xr:uid="{00000000-0005-0000-0000-0000261F0000}"/>
    <cellStyle name="Normal 4 2 5 13 2" xfId="6433" xr:uid="{00000000-0005-0000-0000-0000271F0000}"/>
    <cellStyle name="Normal 4 2 5 13 2 2" xfId="9972" xr:uid="{00000000-0005-0000-0000-0000281F0000}"/>
    <cellStyle name="Normal 4 2 5 13 2 2 2" xfId="14481" xr:uid="{00000000-0005-0000-0000-0000291F0000}"/>
    <cellStyle name="Normal 4 2 5 13 2 2 3" xfId="14482" xr:uid="{00000000-0005-0000-0000-00002A1F0000}"/>
    <cellStyle name="Normal 4 2 5 13 2 3" xfId="14483" xr:uid="{00000000-0005-0000-0000-00002B1F0000}"/>
    <cellStyle name="Normal 4 2 5 13 2 4" xfId="14484" xr:uid="{00000000-0005-0000-0000-00002C1F0000}"/>
    <cellStyle name="Normal 4 2 5 13 3" xfId="8211" xr:uid="{00000000-0005-0000-0000-00002D1F0000}"/>
    <cellStyle name="Normal 4 2 5 13 3 2" xfId="14485" xr:uid="{00000000-0005-0000-0000-00002E1F0000}"/>
    <cellStyle name="Normal 4 2 5 13 3 2 2" xfId="14486" xr:uid="{00000000-0005-0000-0000-00002F1F0000}"/>
    <cellStyle name="Normal 4 2 5 13 3 3" xfId="14487" xr:uid="{00000000-0005-0000-0000-0000301F0000}"/>
    <cellStyle name="Normal 4 2 5 13 3 4" xfId="14488" xr:uid="{00000000-0005-0000-0000-0000311F0000}"/>
    <cellStyle name="Normal 4 2 5 13 4" xfId="14489" xr:uid="{00000000-0005-0000-0000-0000321F0000}"/>
    <cellStyle name="Normal 4 2 5 13 4 2" xfId="14490" xr:uid="{00000000-0005-0000-0000-0000331F0000}"/>
    <cellStyle name="Normal 4 2 5 13 5" xfId="14491" xr:uid="{00000000-0005-0000-0000-0000341F0000}"/>
    <cellStyle name="Normal 4 2 5 13 6" xfId="14492" xr:uid="{00000000-0005-0000-0000-0000351F0000}"/>
    <cellStyle name="Normal 4 2 5 14" xfId="4185" xr:uid="{00000000-0005-0000-0000-0000361F0000}"/>
    <cellStyle name="Normal 4 2 5 14 2" xfId="6434" xr:uid="{00000000-0005-0000-0000-0000371F0000}"/>
    <cellStyle name="Normal 4 2 5 14 2 2" xfId="9973" xr:uid="{00000000-0005-0000-0000-0000381F0000}"/>
    <cellStyle name="Normal 4 2 5 14 2 2 2" xfId="14493" xr:uid="{00000000-0005-0000-0000-0000391F0000}"/>
    <cellStyle name="Normal 4 2 5 14 2 2 3" xfId="14494" xr:uid="{00000000-0005-0000-0000-00003A1F0000}"/>
    <cellStyle name="Normal 4 2 5 14 2 3" xfId="14495" xr:uid="{00000000-0005-0000-0000-00003B1F0000}"/>
    <cellStyle name="Normal 4 2 5 14 2 4" xfId="14496" xr:uid="{00000000-0005-0000-0000-00003C1F0000}"/>
    <cellStyle name="Normal 4 2 5 14 3" xfId="8212" xr:uid="{00000000-0005-0000-0000-00003D1F0000}"/>
    <cellStyle name="Normal 4 2 5 14 3 2" xfId="14497" xr:uid="{00000000-0005-0000-0000-00003E1F0000}"/>
    <cellStyle name="Normal 4 2 5 14 3 2 2" xfId="14498" xr:uid="{00000000-0005-0000-0000-00003F1F0000}"/>
    <cellStyle name="Normal 4 2 5 14 3 3" xfId="14499" xr:uid="{00000000-0005-0000-0000-0000401F0000}"/>
    <cellStyle name="Normal 4 2 5 14 3 4" xfId="14500" xr:uid="{00000000-0005-0000-0000-0000411F0000}"/>
    <cellStyle name="Normal 4 2 5 14 4" xfId="14501" xr:uid="{00000000-0005-0000-0000-0000421F0000}"/>
    <cellStyle name="Normal 4 2 5 14 4 2" xfId="14502" xr:uid="{00000000-0005-0000-0000-0000431F0000}"/>
    <cellStyle name="Normal 4 2 5 14 5" xfId="14503" xr:uid="{00000000-0005-0000-0000-0000441F0000}"/>
    <cellStyle name="Normal 4 2 5 14 6" xfId="14504" xr:uid="{00000000-0005-0000-0000-0000451F0000}"/>
    <cellStyle name="Normal 4 2 5 15" xfId="4186" xr:uid="{00000000-0005-0000-0000-0000461F0000}"/>
    <cellStyle name="Normal 4 2 5 15 2" xfId="6435" xr:uid="{00000000-0005-0000-0000-0000471F0000}"/>
    <cellStyle name="Normal 4 2 5 15 2 2" xfId="9974" xr:uid="{00000000-0005-0000-0000-0000481F0000}"/>
    <cellStyle name="Normal 4 2 5 15 2 2 2" xfId="14505" xr:uid="{00000000-0005-0000-0000-0000491F0000}"/>
    <cellStyle name="Normal 4 2 5 15 2 2 3" xfId="14506" xr:uid="{00000000-0005-0000-0000-00004A1F0000}"/>
    <cellStyle name="Normal 4 2 5 15 2 3" xfId="14507" xr:uid="{00000000-0005-0000-0000-00004B1F0000}"/>
    <cellStyle name="Normal 4 2 5 15 2 4" xfId="14508" xr:uid="{00000000-0005-0000-0000-00004C1F0000}"/>
    <cellStyle name="Normal 4 2 5 15 3" xfId="8213" xr:uid="{00000000-0005-0000-0000-00004D1F0000}"/>
    <cellStyle name="Normal 4 2 5 15 3 2" xfId="14509" xr:uid="{00000000-0005-0000-0000-00004E1F0000}"/>
    <cellStyle name="Normal 4 2 5 15 3 2 2" xfId="14510" xr:uid="{00000000-0005-0000-0000-00004F1F0000}"/>
    <cellStyle name="Normal 4 2 5 15 3 3" xfId="14511" xr:uid="{00000000-0005-0000-0000-0000501F0000}"/>
    <cellStyle name="Normal 4 2 5 15 3 4" xfId="14512" xr:uid="{00000000-0005-0000-0000-0000511F0000}"/>
    <cellStyle name="Normal 4 2 5 15 4" xfId="14513" xr:uid="{00000000-0005-0000-0000-0000521F0000}"/>
    <cellStyle name="Normal 4 2 5 15 4 2" xfId="14514" xr:uid="{00000000-0005-0000-0000-0000531F0000}"/>
    <cellStyle name="Normal 4 2 5 15 5" xfId="14515" xr:uid="{00000000-0005-0000-0000-0000541F0000}"/>
    <cellStyle name="Normal 4 2 5 15 6" xfId="14516" xr:uid="{00000000-0005-0000-0000-0000551F0000}"/>
    <cellStyle name="Normal 4 2 5 16" xfId="4187" xr:uid="{00000000-0005-0000-0000-0000561F0000}"/>
    <cellStyle name="Normal 4 2 5 16 2" xfId="6436" xr:uid="{00000000-0005-0000-0000-0000571F0000}"/>
    <cellStyle name="Normal 4 2 5 16 2 2" xfId="9975" xr:uid="{00000000-0005-0000-0000-0000581F0000}"/>
    <cellStyle name="Normal 4 2 5 16 2 2 2" xfId="14517" xr:uid="{00000000-0005-0000-0000-0000591F0000}"/>
    <cellStyle name="Normal 4 2 5 16 2 2 3" xfId="14518" xr:uid="{00000000-0005-0000-0000-00005A1F0000}"/>
    <cellStyle name="Normal 4 2 5 16 2 3" xfId="14519" xr:uid="{00000000-0005-0000-0000-00005B1F0000}"/>
    <cellStyle name="Normal 4 2 5 16 2 4" xfId="14520" xr:uid="{00000000-0005-0000-0000-00005C1F0000}"/>
    <cellStyle name="Normal 4 2 5 16 3" xfId="8214" xr:uid="{00000000-0005-0000-0000-00005D1F0000}"/>
    <cellStyle name="Normal 4 2 5 16 3 2" xfId="14521" xr:uid="{00000000-0005-0000-0000-00005E1F0000}"/>
    <cellStyle name="Normal 4 2 5 16 3 2 2" xfId="14522" xr:uid="{00000000-0005-0000-0000-00005F1F0000}"/>
    <cellStyle name="Normal 4 2 5 16 3 3" xfId="14523" xr:uid="{00000000-0005-0000-0000-0000601F0000}"/>
    <cellStyle name="Normal 4 2 5 16 3 4" xfId="14524" xr:uid="{00000000-0005-0000-0000-0000611F0000}"/>
    <cellStyle name="Normal 4 2 5 16 4" xfId="14525" xr:uid="{00000000-0005-0000-0000-0000621F0000}"/>
    <cellStyle name="Normal 4 2 5 16 4 2" xfId="14526" xr:uid="{00000000-0005-0000-0000-0000631F0000}"/>
    <cellStyle name="Normal 4 2 5 16 5" xfId="14527" xr:uid="{00000000-0005-0000-0000-0000641F0000}"/>
    <cellStyle name="Normal 4 2 5 16 6" xfId="14528" xr:uid="{00000000-0005-0000-0000-0000651F0000}"/>
    <cellStyle name="Normal 4 2 5 17" xfId="4188" xr:uid="{00000000-0005-0000-0000-0000661F0000}"/>
    <cellStyle name="Normal 4 2 5 17 2" xfId="6437" xr:uid="{00000000-0005-0000-0000-0000671F0000}"/>
    <cellStyle name="Normal 4 2 5 17 2 2" xfId="9976" xr:uid="{00000000-0005-0000-0000-0000681F0000}"/>
    <cellStyle name="Normal 4 2 5 17 2 2 2" xfId="14529" xr:uid="{00000000-0005-0000-0000-0000691F0000}"/>
    <cellStyle name="Normal 4 2 5 17 2 2 3" xfId="14530" xr:uid="{00000000-0005-0000-0000-00006A1F0000}"/>
    <cellStyle name="Normal 4 2 5 17 2 3" xfId="14531" xr:uid="{00000000-0005-0000-0000-00006B1F0000}"/>
    <cellStyle name="Normal 4 2 5 17 2 4" xfId="14532" xr:uid="{00000000-0005-0000-0000-00006C1F0000}"/>
    <cellStyle name="Normal 4 2 5 17 3" xfId="8215" xr:uid="{00000000-0005-0000-0000-00006D1F0000}"/>
    <cellStyle name="Normal 4 2 5 17 3 2" xfId="14533" xr:uid="{00000000-0005-0000-0000-00006E1F0000}"/>
    <cellStyle name="Normal 4 2 5 17 3 2 2" xfId="14534" xr:uid="{00000000-0005-0000-0000-00006F1F0000}"/>
    <cellStyle name="Normal 4 2 5 17 3 3" xfId="14535" xr:uid="{00000000-0005-0000-0000-0000701F0000}"/>
    <cellStyle name="Normal 4 2 5 17 3 4" xfId="14536" xr:uid="{00000000-0005-0000-0000-0000711F0000}"/>
    <cellStyle name="Normal 4 2 5 17 4" xfId="14537" xr:uid="{00000000-0005-0000-0000-0000721F0000}"/>
    <cellStyle name="Normal 4 2 5 17 4 2" xfId="14538" xr:uid="{00000000-0005-0000-0000-0000731F0000}"/>
    <cellStyle name="Normal 4 2 5 17 5" xfId="14539" xr:uid="{00000000-0005-0000-0000-0000741F0000}"/>
    <cellStyle name="Normal 4 2 5 17 6" xfId="14540" xr:uid="{00000000-0005-0000-0000-0000751F0000}"/>
    <cellStyle name="Normal 4 2 5 18" xfId="4189" xr:uid="{00000000-0005-0000-0000-0000761F0000}"/>
    <cellStyle name="Normal 4 2 5 18 2" xfId="6438" xr:uid="{00000000-0005-0000-0000-0000771F0000}"/>
    <cellStyle name="Normal 4 2 5 18 2 2" xfId="9977" xr:uid="{00000000-0005-0000-0000-0000781F0000}"/>
    <cellStyle name="Normal 4 2 5 18 2 2 2" xfId="14541" xr:uid="{00000000-0005-0000-0000-0000791F0000}"/>
    <cellStyle name="Normal 4 2 5 18 2 2 3" xfId="14542" xr:uid="{00000000-0005-0000-0000-00007A1F0000}"/>
    <cellStyle name="Normal 4 2 5 18 2 3" xfId="14543" xr:uid="{00000000-0005-0000-0000-00007B1F0000}"/>
    <cellStyle name="Normal 4 2 5 18 2 4" xfId="14544" xr:uid="{00000000-0005-0000-0000-00007C1F0000}"/>
    <cellStyle name="Normal 4 2 5 18 3" xfId="8216" xr:uid="{00000000-0005-0000-0000-00007D1F0000}"/>
    <cellStyle name="Normal 4 2 5 18 3 2" xfId="14545" xr:uid="{00000000-0005-0000-0000-00007E1F0000}"/>
    <cellStyle name="Normal 4 2 5 18 3 2 2" xfId="14546" xr:uid="{00000000-0005-0000-0000-00007F1F0000}"/>
    <cellStyle name="Normal 4 2 5 18 3 3" xfId="14547" xr:uid="{00000000-0005-0000-0000-0000801F0000}"/>
    <cellStyle name="Normal 4 2 5 18 3 4" xfId="14548" xr:uid="{00000000-0005-0000-0000-0000811F0000}"/>
    <cellStyle name="Normal 4 2 5 18 4" xfId="14549" xr:uid="{00000000-0005-0000-0000-0000821F0000}"/>
    <cellStyle name="Normal 4 2 5 18 4 2" xfId="14550" xr:uid="{00000000-0005-0000-0000-0000831F0000}"/>
    <cellStyle name="Normal 4 2 5 18 5" xfId="14551" xr:uid="{00000000-0005-0000-0000-0000841F0000}"/>
    <cellStyle name="Normal 4 2 5 18 6" xfId="14552" xr:uid="{00000000-0005-0000-0000-0000851F0000}"/>
    <cellStyle name="Normal 4 2 5 19" xfId="4190" xr:uid="{00000000-0005-0000-0000-0000861F0000}"/>
    <cellStyle name="Normal 4 2 5 19 2" xfId="6439" xr:uid="{00000000-0005-0000-0000-0000871F0000}"/>
    <cellStyle name="Normal 4 2 5 19 2 2" xfId="9978" xr:uid="{00000000-0005-0000-0000-0000881F0000}"/>
    <cellStyle name="Normal 4 2 5 19 2 2 2" xfId="14553" xr:uid="{00000000-0005-0000-0000-0000891F0000}"/>
    <cellStyle name="Normal 4 2 5 19 2 2 3" xfId="14554" xr:uid="{00000000-0005-0000-0000-00008A1F0000}"/>
    <cellStyle name="Normal 4 2 5 19 2 3" xfId="14555" xr:uid="{00000000-0005-0000-0000-00008B1F0000}"/>
    <cellStyle name="Normal 4 2 5 19 2 4" xfId="14556" xr:uid="{00000000-0005-0000-0000-00008C1F0000}"/>
    <cellStyle name="Normal 4 2 5 19 3" xfId="8217" xr:uid="{00000000-0005-0000-0000-00008D1F0000}"/>
    <cellStyle name="Normal 4 2 5 19 3 2" xfId="14557" xr:uid="{00000000-0005-0000-0000-00008E1F0000}"/>
    <cellStyle name="Normal 4 2 5 19 3 2 2" xfId="14558" xr:uid="{00000000-0005-0000-0000-00008F1F0000}"/>
    <cellStyle name="Normal 4 2 5 19 3 3" xfId="14559" xr:uid="{00000000-0005-0000-0000-0000901F0000}"/>
    <cellStyle name="Normal 4 2 5 19 3 4" xfId="14560" xr:uid="{00000000-0005-0000-0000-0000911F0000}"/>
    <cellStyle name="Normal 4 2 5 19 4" xfId="14561" xr:uid="{00000000-0005-0000-0000-0000921F0000}"/>
    <cellStyle name="Normal 4 2 5 19 4 2" xfId="14562" xr:uid="{00000000-0005-0000-0000-0000931F0000}"/>
    <cellStyle name="Normal 4 2 5 19 5" xfId="14563" xr:uid="{00000000-0005-0000-0000-0000941F0000}"/>
    <cellStyle name="Normal 4 2 5 19 6" xfId="14564" xr:uid="{00000000-0005-0000-0000-0000951F0000}"/>
    <cellStyle name="Normal 4 2 5 2" xfId="4191" xr:uid="{00000000-0005-0000-0000-0000961F0000}"/>
    <cellStyle name="Normal 4 2 5 2 2" xfId="6440" xr:uid="{00000000-0005-0000-0000-0000971F0000}"/>
    <cellStyle name="Normal 4 2 5 2 2 2" xfId="9979" xr:uid="{00000000-0005-0000-0000-0000981F0000}"/>
    <cellStyle name="Normal 4 2 5 2 2 2 2" xfId="14565" xr:uid="{00000000-0005-0000-0000-0000991F0000}"/>
    <cellStyle name="Normal 4 2 5 2 2 2 3" xfId="14566" xr:uid="{00000000-0005-0000-0000-00009A1F0000}"/>
    <cellStyle name="Normal 4 2 5 2 2 3" xfId="14567" xr:uid="{00000000-0005-0000-0000-00009B1F0000}"/>
    <cellStyle name="Normal 4 2 5 2 2 4" xfId="14568" xr:uid="{00000000-0005-0000-0000-00009C1F0000}"/>
    <cellStyle name="Normal 4 2 5 2 3" xfId="8218" xr:uid="{00000000-0005-0000-0000-00009D1F0000}"/>
    <cellStyle name="Normal 4 2 5 2 3 2" xfId="14569" xr:uid="{00000000-0005-0000-0000-00009E1F0000}"/>
    <cellStyle name="Normal 4 2 5 2 3 2 2" xfId="14570" xr:uid="{00000000-0005-0000-0000-00009F1F0000}"/>
    <cellStyle name="Normal 4 2 5 2 3 3" xfId="14571" xr:uid="{00000000-0005-0000-0000-0000A01F0000}"/>
    <cellStyle name="Normal 4 2 5 2 3 4" xfId="14572" xr:uid="{00000000-0005-0000-0000-0000A11F0000}"/>
    <cellStyle name="Normal 4 2 5 2 4" xfId="14573" xr:uid="{00000000-0005-0000-0000-0000A21F0000}"/>
    <cellStyle name="Normal 4 2 5 2 4 2" xfId="14574" xr:uid="{00000000-0005-0000-0000-0000A31F0000}"/>
    <cellStyle name="Normal 4 2 5 2 5" xfId="14575" xr:uid="{00000000-0005-0000-0000-0000A41F0000}"/>
    <cellStyle name="Normal 4 2 5 2 6" xfId="14576" xr:uid="{00000000-0005-0000-0000-0000A51F0000}"/>
    <cellStyle name="Normal 4 2 5 20" xfId="4192" xr:uid="{00000000-0005-0000-0000-0000A61F0000}"/>
    <cellStyle name="Normal 4 2 5 20 2" xfId="6441" xr:uid="{00000000-0005-0000-0000-0000A71F0000}"/>
    <cellStyle name="Normal 4 2 5 20 2 2" xfId="9980" xr:uid="{00000000-0005-0000-0000-0000A81F0000}"/>
    <cellStyle name="Normal 4 2 5 20 2 2 2" xfId="14577" xr:uid="{00000000-0005-0000-0000-0000A91F0000}"/>
    <cellStyle name="Normal 4 2 5 20 2 2 3" xfId="14578" xr:uid="{00000000-0005-0000-0000-0000AA1F0000}"/>
    <cellStyle name="Normal 4 2 5 20 2 3" xfId="14579" xr:uid="{00000000-0005-0000-0000-0000AB1F0000}"/>
    <cellStyle name="Normal 4 2 5 20 2 4" xfId="14580" xr:uid="{00000000-0005-0000-0000-0000AC1F0000}"/>
    <cellStyle name="Normal 4 2 5 20 3" xfId="8219" xr:uid="{00000000-0005-0000-0000-0000AD1F0000}"/>
    <cellStyle name="Normal 4 2 5 20 3 2" xfId="14581" xr:uid="{00000000-0005-0000-0000-0000AE1F0000}"/>
    <cellStyle name="Normal 4 2 5 20 3 2 2" xfId="14582" xr:uid="{00000000-0005-0000-0000-0000AF1F0000}"/>
    <cellStyle name="Normal 4 2 5 20 3 3" xfId="14583" xr:uid="{00000000-0005-0000-0000-0000B01F0000}"/>
    <cellStyle name="Normal 4 2 5 20 3 4" xfId="14584" xr:uid="{00000000-0005-0000-0000-0000B11F0000}"/>
    <cellStyle name="Normal 4 2 5 20 4" xfId="14585" xr:uid="{00000000-0005-0000-0000-0000B21F0000}"/>
    <cellStyle name="Normal 4 2 5 20 4 2" xfId="14586" xr:uid="{00000000-0005-0000-0000-0000B31F0000}"/>
    <cellStyle name="Normal 4 2 5 20 5" xfId="14587" xr:uid="{00000000-0005-0000-0000-0000B41F0000}"/>
    <cellStyle name="Normal 4 2 5 20 6" xfId="14588" xr:uid="{00000000-0005-0000-0000-0000B51F0000}"/>
    <cellStyle name="Normal 4 2 5 21" xfId="4193" xr:uid="{00000000-0005-0000-0000-0000B61F0000}"/>
    <cellStyle name="Normal 4 2 5 21 2" xfId="6442" xr:uid="{00000000-0005-0000-0000-0000B71F0000}"/>
    <cellStyle name="Normal 4 2 5 21 2 2" xfId="9981" xr:uid="{00000000-0005-0000-0000-0000B81F0000}"/>
    <cellStyle name="Normal 4 2 5 21 2 2 2" xfId="14589" xr:uid="{00000000-0005-0000-0000-0000B91F0000}"/>
    <cellStyle name="Normal 4 2 5 21 2 2 3" xfId="14590" xr:uid="{00000000-0005-0000-0000-0000BA1F0000}"/>
    <cellStyle name="Normal 4 2 5 21 2 3" xfId="14591" xr:uid="{00000000-0005-0000-0000-0000BB1F0000}"/>
    <cellStyle name="Normal 4 2 5 21 2 4" xfId="14592" xr:uid="{00000000-0005-0000-0000-0000BC1F0000}"/>
    <cellStyle name="Normal 4 2 5 21 3" xfId="8220" xr:uid="{00000000-0005-0000-0000-0000BD1F0000}"/>
    <cellStyle name="Normal 4 2 5 21 3 2" xfId="14593" xr:uid="{00000000-0005-0000-0000-0000BE1F0000}"/>
    <cellStyle name="Normal 4 2 5 21 3 2 2" xfId="14594" xr:uid="{00000000-0005-0000-0000-0000BF1F0000}"/>
    <cellStyle name="Normal 4 2 5 21 3 3" xfId="14595" xr:uid="{00000000-0005-0000-0000-0000C01F0000}"/>
    <cellStyle name="Normal 4 2 5 21 3 4" xfId="14596" xr:uid="{00000000-0005-0000-0000-0000C11F0000}"/>
    <cellStyle name="Normal 4 2 5 21 4" xfId="14597" xr:uid="{00000000-0005-0000-0000-0000C21F0000}"/>
    <cellStyle name="Normal 4 2 5 21 4 2" xfId="14598" xr:uid="{00000000-0005-0000-0000-0000C31F0000}"/>
    <cellStyle name="Normal 4 2 5 21 5" xfId="14599" xr:uid="{00000000-0005-0000-0000-0000C41F0000}"/>
    <cellStyle name="Normal 4 2 5 21 6" xfId="14600" xr:uid="{00000000-0005-0000-0000-0000C51F0000}"/>
    <cellStyle name="Normal 4 2 5 22" xfId="4194" xr:uid="{00000000-0005-0000-0000-0000C61F0000}"/>
    <cellStyle name="Normal 4 2 5 22 2" xfId="6443" xr:uid="{00000000-0005-0000-0000-0000C71F0000}"/>
    <cellStyle name="Normal 4 2 5 22 2 2" xfId="9982" xr:uid="{00000000-0005-0000-0000-0000C81F0000}"/>
    <cellStyle name="Normal 4 2 5 22 2 2 2" xfId="14601" xr:uid="{00000000-0005-0000-0000-0000C91F0000}"/>
    <cellStyle name="Normal 4 2 5 22 2 2 3" xfId="14602" xr:uid="{00000000-0005-0000-0000-0000CA1F0000}"/>
    <cellStyle name="Normal 4 2 5 22 2 3" xfId="14603" xr:uid="{00000000-0005-0000-0000-0000CB1F0000}"/>
    <cellStyle name="Normal 4 2 5 22 2 4" xfId="14604" xr:uid="{00000000-0005-0000-0000-0000CC1F0000}"/>
    <cellStyle name="Normal 4 2 5 22 3" xfId="8221" xr:uid="{00000000-0005-0000-0000-0000CD1F0000}"/>
    <cellStyle name="Normal 4 2 5 22 3 2" xfId="14605" xr:uid="{00000000-0005-0000-0000-0000CE1F0000}"/>
    <cellStyle name="Normal 4 2 5 22 3 2 2" xfId="14606" xr:uid="{00000000-0005-0000-0000-0000CF1F0000}"/>
    <cellStyle name="Normal 4 2 5 22 3 3" xfId="14607" xr:uid="{00000000-0005-0000-0000-0000D01F0000}"/>
    <cellStyle name="Normal 4 2 5 22 3 4" xfId="14608" xr:uid="{00000000-0005-0000-0000-0000D11F0000}"/>
    <cellStyle name="Normal 4 2 5 22 4" xfId="14609" xr:uid="{00000000-0005-0000-0000-0000D21F0000}"/>
    <cellStyle name="Normal 4 2 5 22 4 2" xfId="14610" xr:uid="{00000000-0005-0000-0000-0000D31F0000}"/>
    <cellStyle name="Normal 4 2 5 22 5" xfId="14611" xr:uid="{00000000-0005-0000-0000-0000D41F0000}"/>
    <cellStyle name="Normal 4 2 5 22 6" xfId="14612" xr:uid="{00000000-0005-0000-0000-0000D51F0000}"/>
    <cellStyle name="Normal 4 2 5 23" xfId="4195" xr:uid="{00000000-0005-0000-0000-0000D61F0000}"/>
    <cellStyle name="Normal 4 2 5 23 2" xfId="6444" xr:uid="{00000000-0005-0000-0000-0000D71F0000}"/>
    <cellStyle name="Normal 4 2 5 23 2 2" xfId="9983" xr:uid="{00000000-0005-0000-0000-0000D81F0000}"/>
    <cellStyle name="Normal 4 2 5 23 2 2 2" xfId="14613" xr:uid="{00000000-0005-0000-0000-0000D91F0000}"/>
    <cellStyle name="Normal 4 2 5 23 2 2 3" xfId="14614" xr:uid="{00000000-0005-0000-0000-0000DA1F0000}"/>
    <cellStyle name="Normal 4 2 5 23 2 3" xfId="14615" xr:uid="{00000000-0005-0000-0000-0000DB1F0000}"/>
    <cellStyle name="Normal 4 2 5 23 2 4" xfId="14616" xr:uid="{00000000-0005-0000-0000-0000DC1F0000}"/>
    <cellStyle name="Normal 4 2 5 23 3" xfId="8222" xr:uid="{00000000-0005-0000-0000-0000DD1F0000}"/>
    <cellStyle name="Normal 4 2 5 23 3 2" xfId="14617" xr:uid="{00000000-0005-0000-0000-0000DE1F0000}"/>
    <cellStyle name="Normal 4 2 5 23 3 2 2" xfId="14618" xr:uid="{00000000-0005-0000-0000-0000DF1F0000}"/>
    <cellStyle name="Normal 4 2 5 23 3 3" xfId="14619" xr:uid="{00000000-0005-0000-0000-0000E01F0000}"/>
    <cellStyle name="Normal 4 2 5 23 3 4" xfId="14620" xr:uid="{00000000-0005-0000-0000-0000E11F0000}"/>
    <cellStyle name="Normal 4 2 5 23 4" xfId="14621" xr:uid="{00000000-0005-0000-0000-0000E21F0000}"/>
    <cellStyle name="Normal 4 2 5 23 4 2" xfId="14622" xr:uid="{00000000-0005-0000-0000-0000E31F0000}"/>
    <cellStyle name="Normal 4 2 5 23 5" xfId="14623" xr:uid="{00000000-0005-0000-0000-0000E41F0000}"/>
    <cellStyle name="Normal 4 2 5 23 6" xfId="14624" xr:uid="{00000000-0005-0000-0000-0000E51F0000}"/>
    <cellStyle name="Normal 4 2 5 24" xfId="4196" xr:uid="{00000000-0005-0000-0000-0000E61F0000}"/>
    <cellStyle name="Normal 4 2 5 24 2" xfId="6445" xr:uid="{00000000-0005-0000-0000-0000E71F0000}"/>
    <cellStyle name="Normal 4 2 5 24 2 2" xfId="9984" xr:uid="{00000000-0005-0000-0000-0000E81F0000}"/>
    <cellStyle name="Normal 4 2 5 24 2 2 2" xfId="14625" xr:uid="{00000000-0005-0000-0000-0000E91F0000}"/>
    <cellStyle name="Normal 4 2 5 24 2 2 3" xfId="14626" xr:uid="{00000000-0005-0000-0000-0000EA1F0000}"/>
    <cellStyle name="Normal 4 2 5 24 2 3" xfId="14627" xr:uid="{00000000-0005-0000-0000-0000EB1F0000}"/>
    <cellStyle name="Normal 4 2 5 24 2 4" xfId="14628" xr:uid="{00000000-0005-0000-0000-0000EC1F0000}"/>
    <cellStyle name="Normal 4 2 5 24 3" xfId="8223" xr:uid="{00000000-0005-0000-0000-0000ED1F0000}"/>
    <cellStyle name="Normal 4 2 5 24 3 2" xfId="14629" xr:uid="{00000000-0005-0000-0000-0000EE1F0000}"/>
    <cellStyle name="Normal 4 2 5 24 3 2 2" xfId="14630" xr:uid="{00000000-0005-0000-0000-0000EF1F0000}"/>
    <cellStyle name="Normal 4 2 5 24 3 3" xfId="14631" xr:uid="{00000000-0005-0000-0000-0000F01F0000}"/>
    <cellStyle name="Normal 4 2 5 24 3 4" xfId="14632" xr:uid="{00000000-0005-0000-0000-0000F11F0000}"/>
    <cellStyle name="Normal 4 2 5 24 4" xfId="14633" xr:uid="{00000000-0005-0000-0000-0000F21F0000}"/>
    <cellStyle name="Normal 4 2 5 24 4 2" xfId="14634" xr:uid="{00000000-0005-0000-0000-0000F31F0000}"/>
    <cellStyle name="Normal 4 2 5 24 5" xfId="14635" xr:uid="{00000000-0005-0000-0000-0000F41F0000}"/>
    <cellStyle name="Normal 4 2 5 24 6" xfId="14636" xr:uid="{00000000-0005-0000-0000-0000F51F0000}"/>
    <cellStyle name="Normal 4 2 5 25" xfId="4197" xr:uid="{00000000-0005-0000-0000-0000F61F0000}"/>
    <cellStyle name="Normal 4 2 5 25 2" xfId="6446" xr:uid="{00000000-0005-0000-0000-0000F71F0000}"/>
    <cellStyle name="Normal 4 2 5 25 2 2" xfId="9985" xr:uid="{00000000-0005-0000-0000-0000F81F0000}"/>
    <cellStyle name="Normal 4 2 5 25 2 2 2" xfId="14637" xr:uid="{00000000-0005-0000-0000-0000F91F0000}"/>
    <cellStyle name="Normal 4 2 5 25 2 2 3" xfId="14638" xr:uid="{00000000-0005-0000-0000-0000FA1F0000}"/>
    <cellStyle name="Normal 4 2 5 25 2 3" xfId="14639" xr:uid="{00000000-0005-0000-0000-0000FB1F0000}"/>
    <cellStyle name="Normal 4 2 5 25 2 4" xfId="14640" xr:uid="{00000000-0005-0000-0000-0000FC1F0000}"/>
    <cellStyle name="Normal 4 2 5 25 3" xfId="8224" xr:uid="{00000000-0005-0000-0000-0000FD1F0000}"/>
    <cellStyle name="Normal 4 2 5 25 3 2" xfId="14641" xr:uid="{00000000-0005-0000-0000-0000FE1F0000}"/>
    <cellStyle name="Normal 4 2 5 25 3 2 2" xfId="14642" xr:uid="{00000000-0005-0000-0000-0000FF1F0000}"/>
    <cellStyle name="Normal 4 2 5 25 3 3" xfId="14643" xr:uid="{00000000-0005-0000-0000-000000200000}"/>
    <cellStyle name="Normal 4 2 5 25 3 4" xfId="14644" xr:uid="{00000000-0005-0000-0000-000001200000}"/>
    <cellStyle name="Normal 4 2 5 25 4" xfId="14645" xr:uid="{00000000-0005-0000-0000-000002200000}"/>
    <cellStyle name="Normal 4 2 5 25 4 2" xfId="14646" xr:uid="{00000000-0005-0000-0000-000003200000}"/>
    <cellStyle name="Normal 4 2 5 25 5" xfId="14647" xr:uid="{00000000-0005-0000-0000-000004200000}"/>
    <cellStyle name="Normal 4 2 5 25 6" xfId="14648" xr:uid="{00000000-0005-0000-0000-000005200000}"/>
    <cellStyle name="Normal 4 2 5 26" xfId="4198" xr:uid="{00000000-0005-0000-0000-000006200000}"/>
    <cellStyle name="Normal 4 2 5 26 2" xfId="6447" xr:uid="{00000000-0005-0000-0000-000007200000}"/>
    <cellStyle name="Normal 4 2 5 26 2 2" xfId="9986" xr:uid="{00000000-0005-0000-0000-000008200000}"/>
    <cellStyle name="Normal 4 2 5 26 2 2 2" xfId="14649" xr:uid="{00000000-0005-0000-0000-000009200000}"/>
    <cellStyle name="Normal 4 2 5 26 2 2 3" xfId="14650" xr:uid="{00000000-0005-0000-0000-00000A200000}"/>
    <cellStyle name="Normal 4 2 5 26 2 3" xfId="14651" xr:uid="{00000000-0005-0000-0000-00000B200000}"/>
    <cellStyle name="Normal 4 2 5 26 2 4" xfId="14652" xr:uid="{00000000-0005-0000-0000-00000C200000}"/>
    <cellStyle name="Normal 4 2 5 26 3" xfId="8225" xr:uid="{00000000-0005-0000-0000-00000D200000}"/>
    <cellStyle name="Normal 4 2 5 26 3 2" xfId="14653" xr:uid="{00000000-0005-0000-0000-00000E200000}"/>
    <cellStyle name="Normal 4 2 5 26 3 2 2" xfId="14654" xr:uid="{00000000-0005-0000-0000-00000F200000}"/>
    <cellStyle name="Normal 4 2 5 26 3 3" xfId="14655" xr:uid="{00000000-0005-0000-0000-000010200000}"/>
    <cellStyle name="Normal 4 2 5 26 3 4" xfId="14656" xr:uid="{00000000-0005-0000-0000-000011200000}"/>
    <cellStyle name="Normal 4 2 5 26 4" xfId="14657" xr:uid="{00000000-0005-0000-0000-000012200000}"/>
    <cellStyle name="Normal 4 2 5 26 4 2" xfId="14658" xr:uid="{00000000-0005-0000-0000-000013200000}"/>
    <cellStyle name="Normal 4 2 5 26 5" xfId="14659" xr:uid="{00000000-0005-0000-0000-000014200000}"/>
    <cellStyle name="Normal 4 2 5 26 6" xfId="14660" xr:uid="{00000000-0005-0000-0000-000015200000}"/>
    <cellStyle name="Normal 4 2 5 27" xfId="4199" xr:uid="{00000000-0005-0000-0000-000016200000}"/>
    <cellStyle name="Normal 4 2 5 27 2" xfId="6448" xr:uid="{00000000-0005-0000-0000-000017200000}"/>
    <cellStyle name="Normal 4 2 5 27 2 2" xfId="9987" xr:uid="{00000000-0005-0000-0000-000018200000}"/>
    <cellStyle name="Normal 4 2 5 27 2 2 2" xfId="14661" xr:uid="{00000000-0005-0000-0000-000019200000}"/>
    <cellStyle name="Normal 4 2 5 27 2 2 3" xfId="14662" xr:uid="{00000000-0005-0000-0000-00001A200000}"/>
    <cellStyle name="Normal 4 2 5 27 2 3" xfId="14663" xr:uid="{00000000-0005-0000-0000-00001B200000}"/>
    <cellStyle name="Normal 4 2 5 27 2 4" xfId="14664" xr:uid="{00000000-0005-0000-0000-00001C200000}"/>
    <cellStyle name="Normal 4 2 5 27 3" xfId="8226" xr:uid="{00000000-0005-0000-0000-00001D200000}"/>
    <cellStyle name="Normal 4 2 5 27 3 2" xfId="14665" xr:uid="{00000000-0005-0000-0000-00001E200000}"/>
    <cellStyle name="Normal 4 2 5 27 3 2 2" xfId="14666" xr:uid="{00000000-0005-0000-0000-00001F200000}"/>
    <cellStyle name="Normal 4 2 5 27 3 3" xfId="14667" xr:uid="{00000000-0005-0000-0000-000020200000}"/>
    <cellStyle name="Normal 4 2 5 27 3 4" xfId="14668" xr:uid="{00000000-0005-0000-0000-000021200000}"/>
    <cellStyle name="Normal 4 2 5 27 4" xfId="14669" xr:uid="{00000000-0005-0000-0000-000022200000}"/>
    <cellStyle name="Normal 4 2 5 27 4 2" xfId="14670" xr:uid="{00000000-0005-0000-0000-000023200000}"/>
    <cellStyle name="Normal 4 2 5 27 5" xfId="14671" xr:uid="{00000000-0005-0000-0000-000024200000}"/>
    <cellStyle name="Normal 4 2 5 27 6" xfId="14672" xr:uid="{00000000-0005-0000-0000-000025200000}"/>
    <cellStyle name="Normal 4 2 5 28" xfId="4200" xr:uid="{00000000-0005-0000-0000-000026200000}"/>
    <cellStyle name="Normal 4 2 5 28 2" xfId="6449" xr:uid="{00000000-0005-0000-0000-000027200000}"/>
    <cellStyle name="Normal 4 2 5 28 2 2" xfId="9988" xr:uid="{00000000-0005-0000-0000-000028200000}"/>
    <cellStyle name="Normal 4 2 5 28 2 2 2" xfId="14673" xr:uid="{00000000-0005-0000-0000-000029200000}"/>
    <cellStyle name="Normal 4 2 5 28 2 2 3" xfId="14674" xr:uid="{00000000-0005-0000-0000-00002A200000}"/>
    <cellStyle name="Normal 4 2 5 28 2 3" xfId="14675" xr:uid="{00000000-0005-0000-0000-00002B200000}"/>
    <cellStyle name="Normal 4 2 5 28 2 4" xfId="14676" xr:uid="{00000000-0005-0000-0000-00002C200000}"/>
    <cellStyle name="Normal 4 2 5 28 3" xfId="8227" xr:uid="{00000000-0005-0000-0000-00002D200000}"/>
    <cellStyle name="Normal 4 2 5 28 3 2" xfId="14677" xr:uid="{00000000-0005-0000-0000-00002E200000}"/>
    <cellStyle name="Normal 4 2 5 28 3 2 2" xfId="14678" xr:uid="{00000000-0005-0000-0000-00002F200000}"/>
    <cellStyle name="Normal 4 2 5 28 3 3" xfId="14679" xr:uid="{00000000-0005-0000-0000-000030200000}"/>
    <cellStyle name="Normal 4 2 5 28 3 4" xfId="14680" xr:uid="{00000000-0005-0000-0000-000031200000}"/>
    <cellStyle name="Normal 4 2 5 28 4" xfId="14681" xr:uid="{00000000-0005-0000-0000-000032200000}"/>
    <cellStyle name="Normal 4 2 5 28 4 2" xfId="14682" xr:uid="{00000000-0005-0000-0000-000033200000}"/>
    <cellStyle name="Normal 4 2 5 28 5" xfId="14683" xr:uid="{00000000-0005-0000-0000-000034200000}"/>
    <cellStyle name="Normal 4 2 5 28 6" xfId="14684" xr:uid="{00000000-0005-0000-0000-000035200000}"/>
    <cellStyle name="Normal 4 2 5 29" xfId="4201" xr:uid="{00000000-0005-0000-0000-000036200000}"/>
    <cellStyle name="Normal 4 2 5 29 2" xfId="6450" xr:uid="{00000000-0005-0000-0000-000037200000}"/>
    <cellStyle name="Normal 4 2 5 29 2 2" xfId="9989" xr:uid="{00000000-0005-0000-0000-000038200000}"/>
    <cellStyle name="Normal 4 2 5 29 2 2 2" xfId="14685" xr:uid="{00000000-0005-0000-0000-000039200000}"/>
    <cellStyle name="Normal 4 2 5 29 2 2 3" xfId="14686" xr:uid="{00000000-0005-0000-0000-00003A200000}"/>
    <cellStyle name="Normal 4 2 5 29 2 3" xfId="14687" xr:uid="{00000000-0005-0000-0000-00003B200000}"/>
    <cellStyle name="Normal 4 2 5 29 2 4" xfId="14688" xr:uid="{00000000-0005-0000-0000-00003C200000}"/>
    <cellStyle name="Normal 4 2 5 29 3" xfId="8228" xr:uid="{00000000-0005-0000-0000-00003D200000}"/>
    <cellStyle name="Normal 4 2 5 29 3 2" xfId="14689" xr:uid="{00000000-0005-0000-0000-00003E200000}"/>
    <cellStyle name="Normal 4 2 5 29 3 2 2" xfId="14690" xr:uid="{00000000-0005-0000-0000-00003F200000}"/>
    <cellStyle name="Normal 4 2 5 29 3 3" xfId="14691" xr:uid="{00000000-0005-0000-0000-000040200000}"/>
    <cellStyle name="Normal 4 2 5 29 3 4" xfId="14692" xr:uid="{00000000-0005-0000-0000-000041200000}"/>
    <cellStyle name="Normal 4 2 5 29 4" xfId="14693" xr:uid="{00000000-0005-0000-0000-000042200000}"/>
    <cellStyle name="Normal 4 2 5 29 4 2" xfId="14694" xr:uid="{00000000-0005-0000-0000-000043200000}"/>
    <cellStyle name="Normal 4 2 5 29 5" xfId="14695" xr:uid="{00000000-0005-0000-0000-000044200000}"/>
    <cellStyle name="Normal 4 2 5 29 6" xfId="14696" xr:uid="{00000000-0005-0000-0000-000045200000}"/>
    <cellStyle name="Normal 4 2 5 3" xfId="4202" xr:uid="{00000000-0005-0000-0000-000046200000}"/>
    <cellStyle name="Normal 4 2 5 3 2" xfId="6451" xr:uid="{00000000-0005-0000-0000-000047200000}"/>
    <cellStyle name="Normal 4 2 5 3 2 2" xfId="9990" xr:uid="{00000000-0005-0000-0000-000048200000}"/>
    <cellStyle name="Normal 4 2 5 3 2 2 2" xfId="14697" xr:uid="{00000000-0005-0000-0000-000049200000}"/>
    <cellStyle name="Normal 4 2 5 3 2 2 3" xfId="14698" xr:uid="{00000000-0005-0000-0000-00004A200000}"/>
    <cellStyle name="Normal 4 2 5 3 2 3" xfId="14699" xr:uid="{00000000-0005-0000-0000-00004B200000}"/>
    <cellStyle name="Normal 4 2 5 3 2 4" xfId="14700" xr:uid="{00000000-0005-0000-0000-00004C200000}"/>
    <cellStyle name="Normal 4 2 5 3 3" xfId="8229" xr:uid="{00000000-0005-0000-0000-00004D200000}"/>
    <cellStyle name="Normal 4 2 5 3 3 2" xfId="14701" xr:uid="{00000000-0005-0000-0000-00004E200000}"/>
    <cellStyle name="Normal 4 2 5 3 3 2 2" xfId="14702" xr:uid="{00000000-0005-0000-0000-00004F200000}"/>
    <cellStyle name="Normal 4 2 5 3 3 3" xfId="14703" xr:uid="{00000000-0005-0000-0000-000050200000}"/>
    <cellStyle name="Normal 4 2 5 3 3 4" xfId="14704" xr:uid="{00000000-0005-0000-0000-000051200000}"/>
    <cellStyle name="Normal 4 2 5 3 4" xfId="14705" xr:uid="{00000000-0005-0000-0000-000052200000}"/>
    <cellStyle name="Normal 4 2 5 3 4 2" xfId="14706" xr:uid="{00000000-0005-0000-0000-000053200000}"/>
    <cellStyle name="Normal 4 2 5 3 5" xfId="14707" xr:uid="{00000000-0005-0000-0000-000054200000}"/>
    <cellStyle name="Normal 4 2 5 3 6" xfId="14708" xr:uid="{00000000-0005-0000-0000-000055200000}"/>
    <cellStyle name="Normal 4 2 5 30" xfId="4203" xr:uid="{00000000-0005-0000-0000-000056200000}"/>
    <cellStyle name="Normal 4 2 5 30 2" xfId="6452" xr:uid="{00000000-0005-0000-0000-000057200000}"/>
    <cellStyle name="Normal 4 2 5 30 2 2" xfId="9991" xr:uid="{00000000-0005-0000-0000-000058200000}"/>
    <cellStyle name="Normal 4 2 5 30 2 2 2" xfId="14709" xr:uid="{00000000-0005-0000-0000-000059200000}"/>
    <cellStyle name="Normal 4 2 5 30 2 2 3" xfId="14710" xr:uid="{00000000-0005-0000-0000-00005A200000}"/>
    <cellStyle name="Normal 4 2 5 30 2 3" xfId="14711" xr:uid="{00000000-0005-0000-0000-00005B200000}"/>
    <cellStyle name="Normal 4 2 5 30 2 4" xfId="14712" xr:uid="{00000000-0005-0000-0000-00005C200000}"/>
    <cellStyle name="Normal 4 2 5 30 3" xfId="8230" xr:uid="{00000000-0005-0000-0000-00005D200000}"/>
    <cellStyle name="Normal 4 2 5 30 3 2" xfId="14713" xr:uid="{00000000-0005-0000-0000-00005E200000}"/>
    <cellStyle name="Normal 4 2 5 30 3 2 2" xfId="14714" xr:uid="{00000000-0005-0000-0000-00005F200000}"/>
    <cellStyle name="Normal 4 2 5 30 3 3" xfId="14715" xr:uid="{00000000-0005-0000-0000-000060200000}"/>
    <cellStyle name="Normal 4 2 5 30 3 4" xfId="14716" xr:uid="{00000000-0005-0000-0000-000061200000}"/>
    <cellStyle name="Normal 4 2 5 30 4" xfId="14717" xr:uid="{00000000-0005-0000-0000-000062200000}"/>
    <cellStyle name="Normal 4 2 5 30 4 2" xfId="14718" xr:uid="{00000000-0005-0000-0000-000063200000}"/>
    <cellStyle name="Normal 4 2 5 30 5" xfId="14719" xr:uid="{00000000-0005-0000-0000-000064200000}"/>
    <cellStyle name="Normal 4 2 5 30 6" xfId="14720" xr:uid="{00000000-0005-0000-0000-000065200000}"/>
    <cellStyle name="Normal 4 2 5 31" xfId="4204" xr:uid="{00000000-0005-0000-0000-000066200000}"/>
    <cellStyle name="Normal 4 2 5 31 2" xfId="6453" xr:uid="{00000000-0005-0000-0000-000067200000}"/>
    <cellStyle name="Normal 4 2 5 31 2 2" xfId="9992" xr:uid="{00000000-0005-0000-0000-000068200000}"/>
    <cellStyle name="Normal 4 2 5 31 2 2 2" xfId="14721" xr:uid="{00000000-0005-0000-0000-000069200000}"/>
    <cellStyle name="Normal 4 2 5 31 2 2 3" xfId="14722" xr:uid="{00000000-0005-0000-0000-00006A200000}"/>
    <cellStyle name="Normal 4 2 5 31 2 3" xfId="14723" xr:uid="{00000000-0005-0000-0000-00006B200000}"/>
    <cellStyle name="Normal 4 2 5 31 2 4" xfId="14724" xr:uid="{00000000-0005-0000-0000-00006C200000}"/>
    <cellStyle name="Normal 4 2 5 31 3" xfId="8231" xr:uid="{00000000-0005-0000-0000-00006D200000}"/>
    <cellStyle name="Normal 4 2 5 31 3 2" xfId="14725" xr:uid="{00000000-0005-0000-0000-00006E200000}"/>
    <cellStyle name="Normal 4 2 5 31 3 2 2" xfId="14726" xr:uid="{00000000-0005-0000-0000-00006F200000}"/>
    <cellStyle name="Normal 4 2 5 31 3 3" xfId="14727" xr:uid="{00000000-0005-0000-0000-000070200000}"/>
    <cellStyle name="Normal 4 2 5 31 3 4" xfId="14728" xr:uid="{00000000-0005-0000-0000-000071200000}"/>
    <cellStyle name="Normal 4 2 5 31 4" xfId="14729" xr:uid="{00000000-0005-0000-0000-000072200000}"/>
    <cellStyle name="Normal 4 2 5 31 4 2" xfId="14730" xr:uid="{00000000-0005-0000-0000-000073200000}"/>
    <cellStyle name="Normal 4 2 5 31 5" xfId="14731" xr:uid="{00000000-0005-0000-0000-000074200000}"/>
    <cellStyle name="Normal 4 2 5 31 6" xfId="14732" xr:uid="{00000000-0005-0000-0000-000075200000}"/>
    <cellStyle name="Normal 4 2 5 32" xfId="4205" xr:uid="{00000000-0005-0000-0000-000076200000}"/>
    <cellStyle name="Normal 4 2 5 32 2" xfId="6454" xr:uid="{00000000-0005-0000-0000-000077200000}"/>
    <cellStyle name="Normal 4 2 5 32 2 2" xfId="9993" xr:uid="{00000000-0005-0000-0000-000078200000}"/>
    <cellStyle name="Normal 4 2 5 32 2 2 2" xfId="14733" xr:uid="{00000000-0005-0000-0000-000079200000}"/>
    <cellStyle name="Normal 4 2 5 32 2 2 3" xfId="14734" xr:uid="{00000000-0005-0000-0000-00007A200000}"/>
    <cellStyle name="Normal 4 2 5 32 2 3" xfId="14735" xr:uid="{00000000-0005-0000-0000-00007B200000}"/>
    <cellStyle name="Normal 4 2 5 32 2 4" xfId="14736" xr:uid="{00000000-0005-0000-0000-00007C200000}"/>
    <cellStyle name="Normal 4 2 5 32 3" xfId="8232" xr:uid="{00000000-0005-0000-0000-00007D200000}"/>
    <cellStyle name="Normal 4 2 5 32 3 2" xfId="14737" xr:uid="{00000000-0005-0000-0000-00007E200000}"/>
    <cellStyle name="Normal 4 2 5 32 3 2 2" xfId="14738" xr:uid="{00000000-0005-0000-0000-00007F200000}"/>
    <cellStyle name="Normal 4 2 5 32 3 3" xfId="14739" xr:uid="{00000000-0005-0000-0000-000080200000}"/>
    <cellStyle name="Normal 4 2 5 32 3 4" xfId="14740" xr:uid="{00000000-0005-0000-0000-000081200000}"/>
    <cellStyle name="Normal 4 2 5 32 4" xfId="14741" xr:uid="{00000000-0005-0000-0000-000082200000}"/>
    <cellStyle name="Normal 4 2 5 32 4 2" xfId="14742" xr:uid="{00000000-0005-0000-0000-000083200000}"/>
    <cellStyle name="Normal 4 2 5 32 5" xfId="14743" xr:uid="{00000000-0005-0000-0000-000084200000}"/>
    <cellStyle name="Normal 4 2 5 32 6" xfId="14744" xr:uid="{00000000-0005-0000-0000-000085200000}"/>
    <cellStyle name="Normal 4 2 5 33" xfId="4206" xr:uid="{00000000-0005-0000-0000-000086200000}"/>
    <cellStyle name="Normal 4 2 5 33 2" xfId="6455" xr:uid="{00000000-0005-0000-0000-000087200000}"/>
    <cellStyle name="Normal 4 2 5 33 2 2" xfId="9994" xr:uid="{00000000-0005-0000-0000-000088200000}"/>
    <cellStyle name="Normal 4 2 5 33 2 2 2" xfId="14745" xr:uid="{00000000-0005-0000-0000-000089200000}"/>
    <cellStyle name="Normal 4 2 5 33 2 2 3" xfId="14746" xr:uid="{00000000-0005-0000-0000-00008A200000}"/>
    <cellStyle name="Normal 4 2 5 33 2 3" xfId="14747" xr:uid="{00000000-0005-0000-0000-00008B200000}"/>
    <cellStyle name="Normal 4 2 5 33 2 4" xfId="14748" xr:uid="{00000000-0005-0000-0000-00008C200000}"/>
    <cellStyle name="Normal 4 2 5 33 3" xfId="8233" xr:uid="{00000000-0005-0000-0000-00008D200000}"/>
    <cellStyle name="Normal 4 2 5 33 3 2" xfId="14749" xr:uid="{00000000-0005-0000-0000-00008E200000}"/>
    <cellStyle name="Normal 4 2 5 33 3 2 2" xfId="14750" xr:uid="{00000000-0005-0000-0000-00008F200000}"/>
    <cellStyle name="Normal 4 2 5 33 3 3" xfId="14751" xr:uid="{00000000-0005-0000-0000-000090200000}"/>
    <cellStyle name="Normal 4 2 5 33 3 4" xfId="14752" xr:uid="{00000000-0005-0000-0000-000091200000}"/>
    <cellStyle name="Normal 4 2 5 33 4" xfId="14753" xr:uid="{00000000-0005-0000-0000-000092200000}"/>
    <cellStyle name="Normal 4 2 5 33 4 2" xfId="14754" xr:uid="{00000000-0005-0000-0000-000093200000}"/>
    <cellStyle name="Normal 4 2 5 33 5" xfId="14755" xr:uid="{00000000-0005-0000-0000-000094200000}"/>
    <cellStyle name="Normal 4 2 5 33 6" xfId="14756" xr:uid="{00000000-0005-0000-0000-000095200000}"/>
    <cellStyle name="Normal 4 2 5 34" xfId="4207" xr:uid="{00000000-0005-0000-0000-000096200000}"/>
    <cellStyle name="Normal 4 2 5 34 2" xfId="6456" xr:uid="{00000000-0005-0000-0000-000097200000}"/>
    <cellStyle name="Normal 4 2 5 34 2 2" xfId="9995" xr:uid="{00000000-0005-0000-0000-000098200000}"/>
    <cellStyle name="Normal 4 2 5 34 2 2 2" xfId="14757" xr:uid="{00000000-0005-0000-0000-000099200000}"/>
    <cellStyle name="Normal 4 2 5 34 2 2 3" xfId="14758" xr:uid="{00000000-0005-0000-0000-00009A200000}"/>
    <cellStyle name="Normal 4 2 5 34 2 3" xfId="14759" xr:uid="{00000000-0005-0000-0000-00009B200000}"/>
    <cellStyle name="Normal 4 2 5 34 2 4" xfId="14760" xr:uid="{00000000-0005-0000-0000-00009C200000}"/>
    <cellStyle name="Normal 4 2 5 34 3" xfId="8234" xr:uid="{00000000-0005-0000-0000-00009D200000}"/>
    <cellStyle name="Normal 4 2 5 34 3 2" xfId="14761" xr:uid="{00000000-0005-0000-0000-00009E200000}"/>
    <cellStyle name="Normal 4 2 5 34 3 2 2" xfId="14762" xr:uid="{00000000-0005-0000-0000-00009F200000}"/>
    <cellStyle name="Normal 4 2 5 34 3 3" xfId="14763" xr:uid="{00000000-0005-0000-0000-0000A0200000}"/>
    <cellStyle name="Normal 4 2 5 34 3 4" xfId="14764" xr:uid="{00000000-0005-0000-0000-0000A1200000}"/>
    <cellStyle name="Normal 4 2 5 34 4" xfId="14765" xr:uid="{00000000-0005-0000-0000-0000A2200000}"/>
    <cellStyle name="Normal 4 2 5 34 4 2" xfId="14766" xr:uid="{00000000-0005-0000-0000-0000A3200000}"/>
    <cellStyle name="Normal 4 2 5 34 5" xfId="14767" xr:uid="{00000000-0005-0000-0000-0000A4200000}"/>
    <cellStyle name="Normal 4 2 5 34 6" xfId="14768" xr:uid="{00000000-0005-0000-0000-0000A5200000}"/>
    <cellStyle name="Normal 4 2 5 35" xfId="4208" xr:uid="{00000000-0005-0000-0000-0000A6200000}"/>
    <cellStyle name="Normal 4 2 5 35 2" xfId="6457" xr:uid="{00000000-0005-0000-0000-0000A7200000}"/>
    <cellStyle name="Normal 4 2 5 35 2 2" xfId="9996" xr:uid="{00000000-0005-0000-0000-0000A8200000}"/>
    <cellStyle name="Normal 4 2 5 35 2 2 2" xfId="14769" xr:uid="{00000000-0005-0000-0000-0000A9200000}"/>
    <cellStyle name="Normal 4 2 5 35 2 2 3" xfId="14770" xr:uid="{00000000-0005-0000-0000-0000AA200000}"/>
    <cellStyle name="Normal 4 2 5 35 2 3" xfId="14771" xr:uid="{00000000-0005-0000-0000-0000AB200000}"/>
    <cellStyle name="Normal 4 2 5 35 2 4" xfId="14772" xr:uid="{00000000-0005-0000-0000-0000AC200000}"/>
    <cellStyle name="Normal 4 2 5 35 3" xfId="8235" xr:uid="{00000000-0005-0000-0000-0000AD200000}"/>
    <cellStyle name="Normal 4 2 5 35 3 2" xfId="14773" xr:uid="{00000000-0005-0000-0000-0000AE200000}"/>
    <cellStyle name="Normal 4 2 5 35 3 2 2" xfId="14774" xr:uid="{00000000-0005-0000-0000-0000AF200000}"/>
    <cellStyle name="Normal 4 2 5 35 3 3" xfId="14775" xr:uid="{00000000-0005-0000-0000-0000B0200000}"/>
    <cellStyle name="Normal 4 2 5 35 3 4" xfId="14776" xr:uid="{00000000-0005-0000-0000-0000B1200000}"/>
    <cellStyle name="Normal 4 2 5 35 4" xfId="14777" xr:uid="{00000000-0005-0000-0000-0000B2200000}"/>
    <cellStyle name="Normal 4 2 5 35 4 2" xfId="14778" xr:uid="{00000000-0005-0000-0000-0000B3200000}"/>
    <cellStyle name="Normal 4 2 5 35 5" xfId="14779" xr:uid="{00000000-0005-0000-0000-0000B4200000}"/>
    <cellStyle name="Normal 4 2 5 35 6" xfId="14780" xr:uid="{00000000-0005-0000-0000-0000B5200000}"/>
    <cellStyle name="Normal 4 2 5 36" xfId="4209" xr:uid="{00000000-0005-0000-0000-0000B6200000}"/>
    <cellStyle name="Normal 4 2 5 36 2" xfId="6458" xr:uid="{00000000-0005-0000-0000-0000B7200000}"/>
    <cellStyle name="Normal 4 2 5 36 2 2" xfId="9997" xr:uid="{00000000-0005-0000-0000-0000B8200000}"/>
    <cellStyle name="Normal 4 2 5 36 2 2 2" xfId="14781" xr:uid="{00000000-0005-0000-0000-0000B9200000}"/>
    <cellStyle name="Normal 4 2 5 36 2 2 3" xfId="14782" xr:uid="{00000000-0005-0000-0000-0000BA200000}"/>
    <cellStyle name="Normal 4 2 5 36 2 3" xfId="14783" xr:uid="{00000000-0005-0000-0000-0000BB200000}"/>
    <cellStyle name="Normal 4 2 5 36 2 4" xfId="14784" xr:uid="{00000000-0005-0000-0000-0000BC200000}"/>
    <cellStyle name="Normal 4 2 5 36 3" xfId="8236" xr:uid="{00000000-0005-0000-0000-0000BD200000}"/>
    <cellStyle name="Normal 4 2 5 36 3 2" xfId="14785" xr:uid="{00000000-0005-0000-0000-0000BE200000}"/>
    <cellStyle name="Normal 4 2 5 36 3 2 2" xfId="14786" xr:uid="{00000000-0005-0000-0000-0000BF200000}"/>
    <cellStyle name="Normal 4 2 5 36 3 3" xfId="14787" xr:uid="{00000000-0005-0000-0000-0000C0200000}"/>
    <cellStyle name="Normal 4 2 5 36 3 4" xfId="14788" xr:uid="{00000000-0005-0000-0000-0000C1200000}"/>
    <cellStyle name="Normal 4 2 5 36 4" xfId="14789" xr:uid="{00000000-0005-0000-0000-0000C2200000}"/>
    <cellStyle name="Normal 4 2 5 36 4 2" xfId="14790" xr:uid="{00000000-0005-0000-0000-0000C3200000}"/>
    <cellStyle name="Normal 4 2 5 36 5" xfId="14791" xr:uid="{00000000-0005-0000-0000-0000C4200000}"/>
    <cellStyle name="Normal 4 2 5 36 6" xfId="14792" xr:uid="{00000000-0005-0000-0000-0000C5200000}"/>
    <cellStyle name="Normal 4 2 5 37" xfId="4210" xr:uid="{00000000-0005-0000-0000-0000C6200000}"/>
    <cellStyle name="Normal 4 2 5 37 2" xfId="6459" xr:uid="{00000000-0005-0000-0000-0000C7200000}"/>
    <cellStyle name="Normal 4 2 5 37 2 2" xfId="9998" xr:uid="{00000000-0005-0000-0000-0000C8200000}"/>
    <cellStyle name="Normal 4 2 5 37 2 2 2" xfId="14793" xr:uid="{00000000-0005-0000-0000-0000C9200000}"/>
    <cellStyle name="Normal 4 2 5 37 2 2 3" xfId="14794" xr:uid="{00000000-0005-0000-0000-0000CA200000}"/>
    <cellStyle name="Normal 4 2 5 37 2 3" xfId="14795" xr:uid="{00000000-0005-0000-0000-0000CB200000}"/>
    <cellStyle name="Normal 4 2 5 37 2 4" xfId="14796" xr:uid="{00000000-0005-0000-0000-0000CC200000}"/>
    <cellStyle name="Normal 4 2 5 37 3" xfId="8237" xr:uid="{00000000-0005-0000-0000-0000CD200000}"/>
    <cellStyle name="Normal 4 2 5 37 3 2" xfId="14797" xr:uid="{00000000-0005-0000-0000-0000CE200000}"/>
    <cellStyle name="Normal 4 2 5 37 3 2 2" xfId="14798" xr:uid="{00000000-0005-0000-0000-0000CF200000}"/>
    <cellStyle name="Normal 4 2 5 37 3 3" xfId="14799" xr:uid="{00000000-0005-0000-0000-0000D0200000}"/>
    <cellStyle name="Normal 4 2 5 37 3 4" xfId="14800" xr:uid="{00000000-0005-0000-0000-0000D1200000}"/>
    <cellStyle name="Normal 4 2 5 37 4" xfId="14801" xr:uid="{00000000-0005-0000-0000-0000D2200000}"/>
    <cellStyle name="Normal 4 2 5 37 4 2" xfId="14802" xr:uid="{00000000-0005-0000-0000-0000D3200000}"/>
    <cellStyle name="Normal 4 2 5 37 5" xfId="14803" xr:uid="{00000000-0005-0000-0000-0000D4200000}"/>
    <cellStyle name="Normal 4 2 5 37 6" xfId="14804" xr:uid="{00000000-0005-0000-0000-0000D5200000}"/>
    <cellStyle name="Normal 4 2 5 38" xfId="4211" xr:uid="{00000000-0005-0000-0000-0000D6200000}"/>
    <cellStyle name="Normal 4 2 5 38 2" xfId="6460" xr:uid="{00000000-0005-0000-0000-0000D7200000}"/>
    <cellStyle name="Normal 4 2 5 38 2 2" xfId="9999" xr:uid="{00000000-0005-0000-0000-0000D8200000}"/>
    <cellStyle name="Normal 4 2 5 38 2 2 2" xfId="14805" xr:uid="{00000000-0005-0000-0000-0000D9200000}"/>
    <cellStyle name="Normal 4 2 5 38 2 2 3" xfId="14806" xr:uid="{00000000-0005-0000-0000-0000DA200000}"/>
    <cellStyle name="Normal 4 2 5 38 2 3" xfId="14807" xr:uid="{00000000-0005-0000-0000-0000DB200000}"/>
    <cellStyle name="Normal 4 2 5 38 2 4" xfId="14808" xr:uid="{00000000-0005-0000-0000-0000DC200000}"/>
    <cellStyle name="Normal 4 2 5 38 3" xfId="8238" xr:uid="{00000000-0005-0000-0000-0000DD200000}"/>
    <cellStyle name="Normal 4 2 5 38 3 2" xfId="14809" xr:uid="{00000000-0005-0000-0000-0000DE200000}"/>
    <cellStyle name="Normal 4 2 5 38 3 2 2" xfId="14810" xr:uid="{00000000-0005-0000-0000-0000DF200000}"/>
    <cellStyle name="Normal 4 2 5 38 3 3" xfId="14811" xr:uid="{00000000-0005-0000-0000-0000E0200000}"/>
    <cellStyle name="Normal 4 2 5 38 3 4" xfId="14812" xr:uid="{00000000-0005-0000-0000-0000E1200000}"/>
    <cellStyle name="Normal 4 2 5 38 4" xfId="14813" xr:uid="{00000000-0005-0000-0000-0000E2200000}"/>
    <cellStyle name="Normal 4 2 5 38 4 2" xfId="14814" xr:uid="{00000000-0005-0000-0000-0000E3200000}"/>
    <cellStyle name="Normal 4 2 5 38 5" xfId="14815" xr:uid="{00000000-0005-0000-0000-0000E4200000}"/>
    <cellStyle name="Normal 4 2 5 38 6" xfId="14816" xr:uid="{00000000-0005-0000-0000-0000E5200000}"/>
    <cellStyle name="Normal 4 2 5 39" xfId="4212" xr:uid="{00000000-0005-0000-0000-0000E6200000}"/>
    <cellStyle name="Normal 4 2 5 39 2" xfId="6461" xr:uid="{00000000-0005-0000-0000-0000E7200000}"/>
    <cellStyle name="Normal 4 2 5 39 2 2" xfId="10000" xr:uid="{00000000-0005-0000-0000-0000E8200000}"/>
    <cellStyle name="Normal 4 2 5 39 2 2 2" xfId="14817" xr:uid="{00000000-0005-0000-0000-0000E9200000}"/>
    <cellStyle name="Normal 4 2 5 39 2 2 3" xfId="14818" xr:uid="{00000000-0005-0000-0000-0000EA200000}"/>
    <cellStyle name="Normal 4 2 5 39 2 3" xfId="14819" xr:uid="{00000000-0005-0000-0000-0000EB200000}"/>
    <cellStyle name="Normal 4 2 5 39 2 4" xfId="14820" xr:uid="{00000000-0005-0000-0000-0000EC200000}"/>
    <cellStyle name="Normal 4 2 5 39 3" xfId="8239" xr:uid="{00000000-0005-0000-0000-0000ED200000}"/>
    <cellStyle name="Normal 4 2 5 39 3 2" xfId="14821" xr:uid="{00000000-0005-0000-0000-0000EE200000}"/>
    <cellStyle name="Normal 4 2 5 39 3 2 2" xfId="14822" xr:uid="{00000000-0005-0000-0000-0000EF200000}"/>
    <cellStyle name="Normal 4 2 5 39 3 3" xfId="14823" xr:uid="{00000000-0005-0000-0000-0000F0200000}"/>
    <cellStyle name="Normal 4 2 5 39 3 4" xfId="14824" xr:uid="{00000000-0005-0000-0000-0000F1200000}"/>
    <cellStyle name="Normal 4 2 5 39 4" xfId="14825" xr:uid="{00000000-0005-0000-0000-0000F2200000}"/>
    <cellStyle name="Normal 4 2 5 39 4 2" xfId="14826" xr:uid="{00000000-0005-0000-0000-0000F3200000}"/>
    <cellStyle name="Normal 4 2 5 39 5" xfId="14827" xr:uid="{00000000-0005-0000-0000-0000F4200000}"/>
    <cellStyle name="Normal 4 2 5 39 6" xfId="14828" xr:uid="{00000000-0005-0000-0000-0000F5200000}"/>
    <cellStyle name="Normal 4 2 5 4" xfId="4213" xr:uid="{00000000-0005-0000-0000-0000F6200000}"/>
    <cellStyle name="Normal 4 2 5 4 2" xfId="6462" xr:uid="{00000000-0005-0000-0000-0000F7200000}"/>
    <cellStyle name="Normal 4 2 5 4 2 2" xfId="10001" xr:uid="{00000000-0005-0000-0000-0000F8200000}"/>
    <cellStyle name="Normal 4 2 5 4 2 2 2" xfId="14829" xr:uid="{00000000-0005-0000-0000-0000F9200000}"/>
    <cellStyle name="Normal 4 2 5 4 2 2 3" xfId="14830" xr:uid="{00000000-0005-0000-0000-0000FA200000}"/>
    <cellStyle name="Normal 4 2 5 4 2 3" xfId="14831" xr:uid="{00000000-0005-0000-0000-0000FB200000}"/>
    <cellStyle name="Normal 4 2 5 4 2 4" xfId="14832" xr:uid="{00000000-0005-0000-0000-0000FC200000}"/>
    <cellStyle name="Normal 4 2 5 4 3" xfId="8240" xr:uid="{00000000-0005-0000-0000-0000FD200000}"/>
    <cellStyle name="Normal 4 2 5 4 3 2" xfId="14833" xr:uid="{00000000-0005-0000-0000-0000FE200000}"/>
    <cellStyle name="Normal 4 2 5 4 3 2 2" xfId="14834" xr:uid="{00000000-0005-0000-0000-0000FF200000}"/>
    <cellStyle name="Normal 4 2 5 4 3 3" xfId="14835" xr:uid="{00000000-0005-0000-0000-000000210000}"/>
    <cellStyle name="Normal 4 2 5 4 3 4" xfId="14836" xr:uid="{00000000-0005-0000-0000-000001210000}"/>
    <cellStyle name="Normal 4 2 5 4 4" xfId="14837" xr:uid="{00000000-0005-0000-0000-000002210000}"/>
    <cellStyle name="Normal 4 2 5 4 4 2" xfId="14838" xr:uid="{00000000-0005-0000-0000-000003210000}"/>
    <cellStyle name="Normal 4 2 5 4 5" xfId="14839" xr:uid="{00000000-0005-0000-0000-000004210000}"/>
    <cellStyle name="Normal 4 2 5 4 6" xfId="14840" xr:uid="{00000000-0005-0000-0000-000005210000}"/>
    <cellStyle name="Normal 4 2 5 40" xfId="4214" xr:uid="{00000000-0005-0000-0000-000006210000}"/>
    <cellStyle name="Normal 4 2 5 40 2" xfId="6463" xr:uid="{00000000-0005-0000-0000-000007210000}"/>
    <cellStyle name="Normal 4 2 5 40 2 2" xfId="10002" xr:uid="{00000000-0005-0000-0000-000008210000}"/>
    <cellStyle name="Normal 4 2 5 40 2 2 2" xfId="14841" xr:uid="{00000000-0005-0000-0000-000009210000}"/>
    <cellStyle name="Normal 4 2 5 40 2 2 3" xfId="14842" xr:uid="{00000000-0005-0000-0000-00000A210000}"/>
    <cellStyle name="Normal 4 2 5 40 2 3" xfId="14843" xr:uid="{00000000-0005-0000-0000-00000B210000}"/>
    <cellStyle name="Normal 4 2 5 40 2 4" xfId="14844" xr:uid="{00000000-0005-0000-0000-00000C210000}"/>
    <cellStyle name="Normal 4 2 5 40 3" xfId="8241" xr:uid="{00000000-0005-0000-0000-00000D210000}"/>
    <cellStyle name="Normal 4 2 5 40 3 2" xfId="14845" xr:uid="{00000000-0005-0000-0000-00000E210000}"/>
    <cellStyle name="Normal 4 2 5 40 3 2 2" xfId="14846" xr:uid="{00000000-0005-0000-0000-00000F210000}"/>
    <cellStyle name="Normal 4 2 5 40 3 3" xfId="14847" xr:uid="{00000000-0005-0000-0000-000010210000}"/>
    <cellStyle name="Normal 4 2 5 40 3 4" xfId="14848" xr:uid="{00000000-0005-0000-0000-000011210000}"/>
    <cellStyle name="Normal 4 2 5 40 4" xfId="14849" xr:uid="{00000000-0005-0000-0000-000012210000}"/>
    <cellStyle name="Normal 4 2 5 40 4 2" xfId="14850" xr:uid="{00000000-0005-0000-0000-000013210000}"/>
    <cellStyle name="Normal 4 2 5 40 5" xfId="14851" xr:uid="{00000000-0005-0000-0000-000014210000}"/>
    <cellStyle name="Normal 4 2 5 40 6" xfId="14852" xr:uid="{00000000-0005-0000-0000-000015210000}"/>
    <cellStyle name="Normal 4 2 5 41" xfId="4215" xr:uid="{00000000-0005-0000-0000-000016210000}"/>
    <cellStyle name="Normal 4 2 5 41 2" xfId="6464" xr:uid="{00000000-0005-0000-0000-000017210000}"/>
    <cellStyle name="Normal 4 2 5 41 2 2" xfId="10003" xr:uid="{00000000-0005-0000-0000-000018210000}"/>
    <cellStyle name="Normal 4 2 5 41 2 2 2" xfId="14853" xr:uid="{00000000-0005-0000-0000-000019210000}"/>
    <cellStyle name="Normal 4 2 5 41 2 2 3" xfId="14854" xr:uid="{00000000-0005-0000-0000-00001A210000}"/>
    <cellStyle name="Normal 4 2 5 41 2 3" xfId="14855" xr:uid="{00000000-0005-0000-0000-00001B210000}"/>
    <cellStyle name="Normal 4 2 5 41 2 4" xfId="14856" xr:uid="{00000000-0005-0000-0000-00001C210000}"/>
    <cellStyle name="Normal 4 2 5 41 3" xfId="8242" xr:uid="{00000000-0005-0000-0000-00001D210000}"/>
    <cellStyle name="Normal 4 2 5 41 3 2" xfId="14857" xr:uid="{00000000-0005-0000-0000-00001E210000}"/>
    <cellStyle name="Normal 4 2 5 41 3 2 2" xfId="14858" xr:uid="{00000000-0005-0000-0000-00001F210000}"/>
    <cellStyle name="Normal 4 2 5 41 3 3" xfId="14859" xr:uid="{00000000-0005-0000-0000-000020210000}"/>
    <cellStyle name="Normal 4 2 5 41 3 4" xfId="14860" xr:uid="{00000000-0005-0000-0000-000021210000}"/>
    <cellStyle name="Normal 4 2 5 41 4" xfId="14861" xr:uid="{00000000-0005-0000-0000-000022210000}"/>
    <cellStyle name="Normal 4 2 5 41 4 2" xfId="14862" xr:uid="{00000000-0005-0000-0000-000023210000}"/>
    <cellStyle name="Normal 4 2 5 41 5" xfId="14863" xr:uid="{00000000-0005-0000-0000-000024210000}"/>
    <cellStyle name="Normal 4 2 5 41 6" xfId="14864" xr:uid="{00000000-0005-0000-0000-000025210000}"/>
    <cellStyle name="Normal 4 2 5 42" xfId="4216" xr:uid="{00000000-0005-0000-0000-000026210000}"/>
    <cellStyle name="Normal 4 2 5 42 2" xfId="6465" xr:uid="{00000000-0005-0000-0000-000027210000}"/>
    <cellStyle name="Normal 4 2 5 42 2 2" xfId="10004" xr:uid="{00000000-0005-0000-0000-000028210000}"/>
    <cellStyle name="Normal 4 2 5 42 2 2 2" xfId="14865" xr:uid="{00000000-0005-0000-0000-000029210000}"/>
    <cellStyle name="Normal 4 2 5 42 2 2 3" xfId="14866" xr:uid="{00000000-0005-0000-0000-00002A210000}"/>
    <cellStyle name="Normal 4 2 5 42 2 3" xfId="14867" xr:uid="{00000000-0005-0000-0000-00002B210000}"/>
    <cellStyle name="Normal 4 2 5 42 2 4" xfId="14868" xr:uid="{00000000-0005-0000-0000-00002C210000}"/>
    <cellStyle name="Normal 4 2 5 42 3" xfId="8243" xr:uid="{00000000-0005-0000-0000-00002D210000}"/>
    <cellStyle name="Normal 4 2 5 42 3 2" xfId="14869" xr:uid="{00000000-0005-0000-0000-00002E210000}"/>
    <cellStyle name="Normal 4 2 5 42 3 2 2" xfId="14870" xr:uid="{00000000-0005-0000-0000-00002F210000}"/>
    <cellStyle name="Normal 4 2 5 42 3 3" xfId="14871" xr:uid="{00000000-0005-0000-0000-000030210000}"/>
    <cellStyle name="Normal 4 2 5 42 3 4" xfId="14872" xr:uid="{00000000-0005-0000-0000-000031210000}"/>
    <cellStyle name="Normal 4 2 5 42 4" xfId="14873" xr:uid="{00000000-0005-0000-0000-000032210000}"/>
    <cellStyle name="Normal 4 2 5 42 4 2" xfId="14874" xr:uid="{00000000-0005-0000-0000-000033210000}"/>
    <cellStyle name="Normal 4 2 5 42 5" xfId="14875" xr:uid="{00000000-0005-0000-0000-000034210000}"/>
    <cellStyle name="Normal 4 2 5 42 6" xfId="14876" xr:uid="{00000000-0005-0000-0000-000035210000}"/>
    <cellStyle name="Normal 4 2 5 43" xfId="4217" xr:uid="{00000000-0005-0000-0000-000036210000}"/>
    <cellStyle name="Normal 4 2 5 43 2" xfId="6466" xr:uid="{00000000-0005-0000-0000-000037210000}"/>
    <cellStyle name="Normal 4 2 5 43 2 2" xfId="10005" xr:uid="{00000000-0005-0000-0000-000038210000}"/>
    <cellStyle name="Normal 4 2 5 43 2 2 2" xfId="14877" xr:uid="{00000000-0005-0000-0000-000039210000}"/>
    <cellStyle name="Normal 4 2 5 43 2 2 3" xfId="14878" xr:uid="{00000000-0005-0000-0000-00003A210000}"/>
    <cellStyle name="Normal 4 2 5 43 2 3" xfId="14879" xr:uid="{00000000-0005-0000-0000-00003B210000}"/>
    <cellStyle name="Normal 4 2 5 43 2 4" xfId="14880" xr:uid="{00000000-0005-0000-0000-00003C210000}"/>
    <cellStyle name="Normal 4 2 5 43 3" xfId="8244" xr:uid="{00000000-0005-0000-0000-00003D210000}"/>
    <cellStyle name="Normal 4 2 5 43 3 2" xfId="14881" xr:uid="{00000000-0005-0000-0000-00003E210000}"/>
    <cellStyle name="Normal 4 2 5 43 3 2 2" xfId="14882" xr:uid="{00000000-0005-0000-0000-00003F210000}"/>
    <cellStyle name="Normal 4 2 5 43 3 3" xfId="14883" xr:uid="{00000000-0005-0000-0000-000040210000}"/>
    <cellStyle name="Normal 4 2 5 43 3 4" xfId="14884" xr:uid="{00000000-0005-0000-0000-000041210000}"/>
    <cellStyle name="Normal 4 2 5 43 4" xfId="14885" xr:uid="{00000000-0005-0000-0000-000042210000}"/>
    <cellStyle name="Normal 4 2 5 43 4 2" xfId="14886" xr:uid="{00000000-0005-0000-0000-000043210000}"/>
    <cellStyle name="Normal 4 2 5 43 5" xfId="14887" xr:uid="{00000000-0005-0000-0000-000044210000}"/>
    <cellStyle name="Normal 4 2 5 43 6" xfId="14888" xr:uid="{00000000-0005-0000-0000-000045210000}"/>
    <cellStyle name="Normal 4 2 5 44" xfId="4218" xr:uid="{00000000-0005-0000-0000-000046210000}"/>
    <cellStyle name="Normal 4 2 5 44 2" xfId="6467" xr:uid="{00000000-0005-0000-0000-000047210000}"/>
    <cellStyle name="Normal 4 2 5 44 2 2" xfId="10006" xr:uid="{00000000-0005-0000-0000-000048210000}"/>
    <cellStyle name="Normal 4 2 5 44 2 2 2" xfId="14889" xr:uid="{00000000-0005-0000-0000-000049210000}"/>
    <cellStyle name="Normal 4 2 5 44 2 2 3" xfId="14890" xr:uid="{00000000-0005-0000-0000-00004A210000}"/>
    <cellStyle name="Normal 4 2 5 44 2 3" xfId="14891" xr:uid="{00000000-0005-0000-0000-00004B210000}"/>
    <cellStyle name="Normal 4 2 5 44 2 4" xfId="14892" xr:uid="{00000000-0005-0000-0000-00004C210000}"/>
    <cellStyle name="Normal 4 2 5 44 3" xfId="8245" xr:uid="{00000000-0005-0000-0000-00004D210000}"/>
    <cellStyle name="Normal 4 2 5 44 3 2" xfId="14893" xr:uid="{00000000-0005-0000-0000-00004E210000}"/>
    <cellStyle name="Normal 4 2 5 44 3 2 2" xfId="14894" xr:uid="{00000000-0005-0000-0000-00004F210000}"/>
    <cellStyle name="Normal 4 2 5 44 3 3" xfId="14895" xr:uid="{00000000-0005-0000-0000-000050210000}"/>
    <cellStyle name="Normal 4 2 5 44 3 4" xfId="14896" xr:uid="{00000000-0005-0000-0000-000051210000}"/>
    <cellStyle name="Normal 4 2 5 44 4" xfId="14897" xr:uid="{00000000-0005-0000-0000-000052210000}"/>
    <cellStyle name="Normal 4 2 5 44 4 2" xfId="14898" xr:uid="{00000000-0005-0000-0000-000053210000}"/>
    <cellStyle name="Normal 4 2 5 44 5" xfId="14899" xr:uid="{00000000-0005-0000-0000-000054210000}"/>
    <cellStyle name="Normal 4 2 5 44 6" xfId="14900" xr:uid="{00000000-0005-0000-0000-000055210000}"/>
    <cellStyle name="Normal 4 2 5 45" xfId="4219" xr:uid="{00000000-0005-0000-0000-000056210000}"/>
    <cellStyle name="Normal 4 2 5 45 2" xfId="6468" xr:uid="{00000000-0005-0000-0000-000057210000}"/>
    <cellStyle name="Normal 4 2 5 45 2 2" xfId="10007" xr:uid="{00000000-0005-0000-0000-000058210000}"/>
    <cellStyle name="Normal 4 2 5 45 2 2 2" xfId="14901" xr:uid="{00000000-0005-0000-0000-000059210000}"/>
    <cellStyle name="Normal 4 2 5 45 2 2 3" xfId="14902" xr:uid="{00000000-0005-0000-0000-00005A210000}"/>
    <cellStyle name="Normal 4 2 5 45 2 3" xfId="14903" xr:uid="{00000000-0005-0000-0000-00005B210000}"/>
    <cellStyle name="Normal 4 2 5 45 2 4" xfId="14904" xr:uid="{00000000-0005-0000-0000-00005C210000}"/>
    <cellStyle name="Normal 4 2 5 45 3" xfId="8246" xr:uid="{00000000-0005-0000-0000-00005D210000}"/>
    <cellStyle name="Normal 4 2 5 45 3 2" xfId="14905" xr:uid="{00000000-0005-0000-0000-00005E210000}"/>
    <cellStyle name="Normal 4 2 5 45 3 2 2" xfId="14906" xr:uid="{00000000-0005-0000-0000-00005F210000}"/>
    <cellStyle name="Normal 4 2 5 45 3 3" xfId="14907" xr:uid="{00000000-0005-0000-0000-000060210000}"/>
    <cellStyle name="Normal 4 2 5 45 3 4" xfId="14908" xr:uid="{00000000-0005-0000-0000-000061210000}"/>
    <cellStyle name="Normal 4 2 5 45 4" xfId="14909" xr:uid="{00000000-0005-0000-0000-000062210000}"/>
    <cellStyle name="Normal 4 2 5 45 4 2" xfId="14910" xr:uid="{00000000-0005-0000-0000-000063210000}"/>
    <cellStyle name="Normal 4 2 5 45 5" xfId="14911" xr:uid="{00000000-0005-0000-0000-000064210000}"/>
    <cellStyle name="Normal 4 2 5 45 6" xfId="14912" xr:uid="{00000000-0005-0000-0000-000065210000}"/>
    <cellStyle name="Normal 4 2 5 46" xfId="4220" xr:uid="{00000000-0005-0000-0000-000066210000}"/>
    <cellStyle name="Normal 4 2 5 46 2" xfId="6469" xr:uid="{00000000-0005-0000-0000-000067210000}"/>
    <cellStyle name="Normal 4 2 5 46 2 2" xfId="10008" xr:uid="{00000000-0005-0000-0000-000068210000}"/>
    <cellStyle name="Normal 4 2 5 46 2 2 2" xfId="14913" xr:uid="{00000000-0005-0000-0000-000069210000}"/>
    <cellStyle name="Normal 4 2 5 46 2 2 3" xfId="14914" xr:uid="{00000000-0005-0000-0000-00006A210000}"/>
    <cellStyle name="Normal 4 2 5 46 2 3" xfId="14915" xr:uid="{00000000-0005-0000-0000-00006B210000}"/>
    <cellStyle name="Normal 4 2 5 46 2 4" xfId="14916" xr:uid="{00000000-0005-0000-0000-00006C210000}"/>
    <cellStyle name="Normal 4 2 5 46 3" xfId="8247" xr:uid="{00000000-0005-0000-0000-00006D210000}"/>
    <cellStyle name="Normal 4 2 5 46 3 2" xfId="14917" xr:uid="{00000000-0005-0000-0000-00006E210000}"/>
    <cellStyle name="Normal 4 2 5 46 3 2 2" xfId="14918" xr:uid="{00000000-0005-0000-0000-00006F210000}"/>
    <cellStyle name="Normal 4 2 5 46 3 3" xfId="14919" xr:uid="{00000000-0005-0000-0000-000070210000}"/>
    <cellStyle name="Normal 4 2 5 46 3 4" xfId="14920" xr:uid="{00000000-0005-0000-0000-000071210000}"/>
    <cellStyle name="Normal 4 2 5 46 4" xfId="14921" xr:uid="{00000000-0005-0000-0000-000072210000}"/>
    <cellStyle name="Normal 4 2 5 46 4 2" xfId="14922" xr:uid="{00000000-0005-0000-0000-000073210000}"/>
    <cellStyle name="Normal 4 2 5 46 5" xfId="14923" xr:uid="{00000000-0005-0000-0000-000074210000}"/>
    <cellStyle name="Normal 4 2 5 46 6" xfId="14924" xr:uid="{00000000-0005-0000-0000-000075210000}"/>
    <cellStyle name="Normal 4 2 5 47" xfId="6429" xr:uid="{00000000-0005-0000-0000-000076210000}"/>
    <cellStyle name="Normal 4 2 5 47 2" xfId="9968" xr:uid="{00000000-0005-0000-0000-000077210000}"/>
    <cellStyle name="Normal 4 2 5 47 2 2" xfId="14925" xr:uid="{00000000-0005-0000-0000-000078210000}"/>
    <cellStyle name="Normal 4 2 5 47 2 3" xfId="14926" xr:uid="{00000000-0005-0000-0000-000079210000}"/>
    <cellStyle name="Normal 4 2 5 47 3" xfId="14927" xr:uid="{00000000-0005-0000-0000-00007A210000}"/>
    <cellStyle name="Normal 4 2 5 47 4" xfId="14928" xr:uid="{00000000-0005-0000-0000-00007B210000}"/>
    <cellStyle name="Normal 4 2 5 48" xfId="8207" xr:uid="{00000000-0005-0000-0000-00007C210000}"/>
    <cellStyle name="Normal 4 2 5 48 2" xfId="14929" xr:uid="{00000000-0005-0000-0000-00007D210000}"/>
    <cellStyle name="Normal 4 2 5 48 2 2" xfId="14930" xr:uid="{00000000-0005-0000-0000-00007E210000}"/>
    <cellStyle name="Normal 4 2 5 48 3" xfId="14931" xr:uid="{00000000-0005-0000-0000-00007F210000}"/>
    <cellStyle name="Normal 4 2 5 48 4" xfId="14932" xr:uid="{00000000-0005-0000-0000-000080210000}"/>
    <cellStyle name="Normal 4 2 5 49" xfId="14933" xr:uid="{00000000-0005-0000-0000-000081210000}"/>
    <cellStyle name="Normal 4 2 5 49 2" xfId="14934" xr:uid="{00000000-0005-0000-0000-000082210000}"/>
    <cellStyle name="Normal 4 2 5 5" xfId="4221" xr:uid="{00000000-0005-0000-0000-000083210000}"/>
    <cellStyle name="Normal 4 2 5 5 2" xfId="6470" xr:uid="{00000000-0005-0000-0000-000084210000}"/>
    <cellStyle name="Normal 4 2 5 5 2 2" xfId="10009" xr:uid="{00000000-0005-0000-0000-000085210000}"/>
    <cellStyle name="Normal 4 2 5 5 2 2 2" xfId="14935" xr:uid="{00000000-0005-0000-0000-000086210000}"/>
    <cellStyle name="Normal 4 2 5 5 2 2 3" xfId="14936" xr:uid="{00000000-0005-0000-0000-000087210000}"/>
    <cellStyle name="Normal 4 2 5 5 2 3" xfId="14937" xr:uid="{00000000-0005-0000-0000-000088210000}"/>
    <cellStyle name="Normal 4 2 5 5 2 4" xfId="14938" xr:uid="{00000000-0005-0000-0000-000089210000}"/>
    <cellStyle name="Normal 4 2 5 5 3" xfId="8248" xr:uid="{00000000-0005-0000-0000-00008A210000}"/>
    <cellStyle name="Normal 4 2 5 5 3 2" xfId="14939" xr:uid="{00000000-0005-0000-0000-00008B210000}"/>
    <cellStyle name="Normal 4 2 5 5 3 2 2" xfId="14940" xr:uid="{00000000-0005-0000-0000-00008C210000}"/>
    <cellStyle name="Normal 4 2 5 5 3 3" xfId="14941" xr:uid="{00000000-0005-0000-0000-00008D210000}"/>
    <cellStyle name="Normal 4 2 5 5 3 4" xfId="14942" xr:uid="{00000000-0005-0000-0000-00008E210000}"/>
    <cellStyle name="Normal 4 2 5 5 4" xfId="14943" xr:uid="{00000000-0005-0000-0000-00008F210000}"/>
    <cellStyle name="Normal 4 2 5 5 4 2" xfId="14944" xr:uid="{00000000-0005-0000-0000-000090210000}"/>
    <cellStyle name="Normal 4 2 5 5 5" xfId="14945" xr:uid="{00000000-0005-0000-0000-000091210000}"/>
    <cellStyle name="Normal 4 2 5 5 6" xfId="14946" xr:uid="{00000000-0005-0000-0000-000092210000}"/>
    <cellStyle name="Normal 4 2 5 50" xfId="14947" xr:uid="{00000000-0005-0000-0000-000093210000}"/>
    <cellStyle name="Normal 4 2 5 51" xfId="14948" xr:uid="{00000000-0005-0000-0000-000094210000}"/>
    <cellStyle name="Normal 4 2 5 6" xfId="4222" xr:uid="{00000000-0005-0000-0000-000095210000}"/>
    <cellStyle name="Normal 4 2 5 6 2" xfId="6471" xr:uid="{00000000-0005-0000-0000-000096210000}"/>
    <cellStyle name="Normal 4 2 5 6 2 2" xfId="10010" xr:uid="{00000000-0005-0000-0000-000097210000}"/>
    <cellStyle name="Normal 4 2 5 6 2 2 2" xfId="14949" xr:uid="{00000000-0005-0000-0000-000098210000}"/>
    <cellStyle name="Normal 4 2 5 6 2 2 3" xfId="14950" xr:uid="{00000000-0005-0000-0000-000099210000}"/>
    <cellStyle name="Normal 4 2 5 6 2 3" xfId="14951" xr:uid="{00000000-0005-0000-0000-00009A210000}"/>
    <cellStyle name="Normal 4 2 5 6 2 4" xfId="14952" xr:uid="{00000000-0005-0000-0000-00009B210000}"/>
    <cellStyle name="Normal 4 2 5 6 3" xfId="8249" xr:uid="{00000000-0005-0000-0000-00009C210000}"/>
    <cellStyle name="Normal 4 2 5 6 3 2" xfId="14953" xr:uid="{00000000-0005-0000-0000-00009D210000}"/>
    <cellStyle name="Normal 4 2 5 6 3 2 2" xfId="14954" xr:uid="{00000000-0005-0000-0000-00009E210000}"/>
    <cellStyle name="Normal 4 2 5 6 3 3" xfId="14955" xr:uid="{00000000-0005-0000-0000-00009F210000}"/>
    <cellStyle name="Normal 4 2 5 6 3 4" xfId="14956" xr:uid="{00000000-0005-0000-0000-0000A0210000}"/>
    <cellStyle name="Normal 4 2 5 6 4" xfId="14957" xr:uid="{00000000-0005-0000-0000-0000A1210000}"/>
    <cellStyle name="Normal 4 2 5 6 4 2" xfId="14958" xr:uid="{00000000-0005-0000-0000-0000A2210000}"/>
    <cellStyle name="Normal 4 2 5 6 5" xfId="14959" xr:uid="{00000000-0005-0000-0000-0000A3210000}"/>
    <cellStyle name="Normal 4 2 5 6 6" xfId="14960" xr:uid="{00000000-0005-0000-0000-0000A4210000}"/>
    <cellStyle name="Normal 4 2 5 7" xfId="4223" xr:uid="{00000000-0005-0000-0000-0000A5210000}"/>
    <cellStyle name="Normal 4 2 5 7 2" xfId="6472" xr:uid="{00000000-0005-0000-0000-0000A6210000}"/>
    <cellStyle name="Normal 4 2 5 7 2 2" xfId="10011" xr:uid="{00000000-0005-0000-0000-0000A7210000}"/>
    <cellStyle name="Normal 4 2 5 7 2 2 2" xfId="14961" xr:uid="{00000000-0005-0000-0000-0000A8210000}"/>
    <cellStyle name="Normal 4 2 5 7 2 2 3" xfId="14962" xr:uid="{00000000-0005-0000-0000-0000A9210000}"/>
    <cellStyle name="Normal 4 2 5 7 2 3" xfId="14963" xr:uid="{00000000-0005-0000-0000-0000AA210000}"/>
    <cellStyle name="Normal 4 2 5 7 2 4" xfId="14964" xr:uid="{00000000-0005-0000-0000-0000AB210000}"/>
    <cellStyle name="Normal 4 2 5 7 3" xfId="8250" xr:uid="{00000000-0005-0000-0000-0000AC210000}"/>
    <cellStyle name="Normal 4 2 5 7 3 2" xfId="14965" xr:uid="{00000000-0005-0000-0000-0000AD210000}"/>
    <cellStyle name="Normal 4 2 5 7 3 2 2" xfId="14966" xr:uid="{00000000-0005-0000-0000-0000AE210000}"/>
    <cellStyle name="Normal 4 2 5 7 3 3" xfId="14967" xr:uid="{00000000-0005-0000-0000-0000AF210000}"/>
    <cellStyle name="Normal 4 2 5 7 3 4" xfId="14968" xr:uid="{00000000-0005-0000-0000-0000B0210000}"/>
    <cellStyle name="Normal 4 2 5 7 4" xfId="14969" xr:uid="{00000000-0005-0000-0000-0000B1210000}"/>
    <cellStyle name="Normal 4 2 5 7 4 2" xfId="14970" xr:uid="{00000000-0005-0000-0000-0000B2210000}"/>
    <cellStyle name="Normal 4 2 5 7 5" xfId="14971" xr:uid="{00000000-0005-0000-0000-0000B3210000}"/>
    <cellStyle name="Normal 4 2 5 7 6" xfId="14972" xr:uid="{00000000-0005-0000-0000-0000B4210000}"/>
    <cellStyle name="Normal 4 2 5 8" xfId="4224" xr:uid="{00000000-0005-0000-0000-0000B5210000}"/>
    <cellStyle name="Normal 4 2 5 8 2" xfId="6473" xr:uid="{00000000-0005-0000-0000-0000B6210000}"/>
    <cellStyle name="Normal 4 2 5 8 2 2" xfId="10012" xr:uid="{00000000-0005-0000-0000-0000B7210000}"/>
    <cellStyle name="Normal 4 2 5 8 2 2 2" xfId="14973" xr:uid="{00000000-0005-0000-0000-0000B8210000}"/>
    <cellStyle name="Normal 4 2 5 8 2 2 3" xfId="14974" xr:uid="{00000000-0005-0000-0000-0000B9210000}"/>
    <cellStyle name="Normal 4 2 5 8 2 3" xfId="14975" xr:uid="{00000000-0005-0000-0000-0000BA210000}"/>
    <cellStyle name="Normal 4 2 5 8 2 4" xfId="14976" xr:uid="{00000000-0005-0000-0000-0000BB210000}"/>
    <cellStyle name="Normal 4 2 5 8 3" xfId="8251" xr:uid="{00000000-0005-0000-0000-0000BC210000}"/>
    <cellStyle name="Normal 4 2 5 8 3 2" xfId="14977" xr:uid="{00000000-0005-0000-0000-0000BD210000}"/>
    <cellStyle name="Normal 4 2 5 8 3 2 2" xfId="14978" xr:uid="{00000000-0005-0000-0000-0000BE210000}"/>
    <cellStyle name="Normal 4 2 5 8 3 3" xfId="14979" xr:uid="{00000000-0005-0000-0000-0000BF210000}"/>
    <cellStyle name="Normal 4 2 5 8 3 4" xfId="14980" xr:uid="{00000000-0005-0000-0000-0000C0210000}"/>
    <cellStyle name="Normal 4 2 5 8 4" xfId="14981" xr:uid="{00000000-0005-0000-0000-0000C1210000}"/>
    <cellStyle name="Normal 4 2 5 8 4 2" xfId="14982" xr:uid="{00000000-0005-0000-0000-0000C2210000}"/>
    <cellStyle name="Normal 4 2 5 8 5" xfId="14983" xr:uid="{00000000-0005-0000-0000-0000C3210000}"/>
    <cellStyle name="Normal 4 2 5 8 6" xfId="14984" xr:uid="{00000000-0005-0000-0000-0000C4210000}"/>
    <cellStyle name="Normal 4 2 5 9" xfId="4225" xr:uid="{00000000-0005-0000-0000-0000C5210000}"/>
    <cellStyle name="Normal 4 2 5 9 2" xfId="6474" xr:uid="{00000000-0005-0000-0000-0000C6210000}"/>
    <cellStyle name="Normal 4 2 5 9 2 2" xfId="10013" xr:uid="{00000000-0005-0000-0000-0000C7210000}"/>
    <cellStyle name="Normal 4 2 5 9 2 2 2" xfId="14985" xr:uid="{00000000-0005-0000-0000-0000C8210000}"/>
    <cellStyle name="Normal 4 2 5 9 2 2 3" xfId="14986" xr:uid="{00000000-0005-0000-0000-0000C9210000}"/>
    <cellStyle name="Normal 4 2 5 9 2 3" xfId="14987" xr:uid="{00000000-0005-0000-0000-0000CA210000}"/>
    <cellStyle name="Normal 4 2 5 9 2 4" xfId="14988" xr:uid="{00000000-0005-0000-0000-0000CB210000}"/>
    <cellStyle name="Normal 4 2 5 9 3" xfId="8252" xr:uid="{00000000-0005-0000-0000-0000CC210000}"/>
    <cellStyle name="Normal 4 2 5 9 3 2" xfId="14989" xr:uid="{00000000-0005-0000-0000-0000CD210000}"/>
    <cellStyle name="Normal 4 2 5 9 3 2 2" xfId="14990" xr:uid="{00000000-0005-0000-0000-0000CE210000}"/>
    <cellStyle name="Normal 4 2 5 9 3 3" xfId="14991" xr:uid="{00000000-0005-0000-0000-0000CF210000}"/>
    <cellStyle name="Normal 4 2 5 9 3 4" xfId="14992" xr:uid="{00000000-0005-0000-0000-0000D0210000}"/>
    <cellStyle name="Normal 4 2 5 9 4" xfId="14993" xr:uid="{00000000-0005-0000-0000-0000D1210000}"/>
    <cellStyle name="Normal 4 2 5 9 4 2" xfId="14994" xr:uid="{00000000-0005-0000-0000-0000D2210000}"/>
    <cellStyle name="Normal 4 2 5 9 5" xfId="14995" xr:uid="{00000000-0005-0000-0000-0000D3210000}"/>
    <cellStyle name="Normal 4 2 5 9 6" xfId="14996" xr:uid="{00000000-0005-0000-0000-0000D4210000}"/>
    <cellStyle name="Normal 4 20" xfId="4226" xr:uid="{00000000-0005-0000-0000-0000D5210000}"/>
    <cellStyle name="Normal 4 20 2" xfId="6475" xr:uid="{00000000-0005-0000-0000-0000D6210000}"/>
    <cellStyle name="Normal 4 20 2 2" xfId="10014" xr:uid="{00000000-0005-0000-0000-0000D7210000}"/>
    <cellStyle name="Normal 4 20 2 2 2" xfId="14997" xr:uid="{00000000-0005-0000-0000-0000D8210000}"/>
    <cellStyle name="Normal 4 20 2 2 3" xfId="14998" xr:uid="{00000000-0005-0000-0000-0000D9210000}"/>
    <cellStyle name="Normal 4 20 2 3" xfId="14999" xr:uid="{00000000-0005-0000-0000-0000DA210000}"/>
    <cellStyle name="Normal 4 20 2 4" xfId="15000" xr:uid="{00000000-0005-0000-0000-0000DB210000}"/>
    <cellStyle name="Normal 4 20 3" xfId="8253" xr:uid="{00000000-0005-0000-0000-0000DC210000}"/>
    <cellStyle name="Normal 4 20 3 2" xfId="15001" xr:uid="{00000000-0005-0000-0000-0000DD210000}"/>
    <cellStyle name="Normal 4 20 3 2 2" xfId="15002" xr:uid="{00000000-0005-0000-0000-0000DE210000}"/>
    <cellStyle name="Normal 4 20 3 3" xfId="15003" xr:uid="{00000000-0005-0000-0000-0000DF210000}"/>
    <cellStyle name="Normal 4 20 3 4" xfId="15004" xr:uid="{00000000-0005-0000-0000-0000E0210000}"/>
    <cellStyle name="Normal 4 20 4" xfId="15005" xr:uid="{00000000-0005-0000-0000-0000E1210000}"/>
    <cellStyle name="Normal 4 20 4 2" xfId="15006" xr:uid="{00000000-0005-0000-0000-0000E2210000}"/>
    <cellStyle name="Normal 4 20 5" xfId="15007" xr:uid="{00000000-0005-0000-0000-0000E3210000}"/>
    <cellStyle name="Normal 4 20 6" xfId="15008" xr:uid="{00000000-0005-0000-0000-0000E4210000}"/>
    <cellStyle name="Normal 4 21" xfId="4227" xr:uid="{00000000-0005-0000-0000-0000E5210000}"/>
    <cellStyle name="Normal 4 21 2" xfId="6476" xr:uid="{00000000-0005-0000-0000-0000E6210000}"/>
    <cellStyle name="Normal 4 21 2 2" xfId="10015" xr:uid="{00000000-0005-0000-0000-0000E7210000}"/>
    <cellStyle name="Normal 4 21 2 2 2" xfId="15009" xr:uid="{00000000-0005-0000-0000-0000E8210000}"/>
    <cellStyle name="Normal 4 21 2 2 3" xfId="15010" xr:uid="{00000000-0005-0000-0000-0000E9210000}"/>
    <cellStyle name="Normal 4 21 2 3" xfId="15011" xr:uid="{00000000-0005-0000-0000-0000EA210000}"/>
    <cellStyle name="Normal 4 21 2 4" xfId="15012" xr:uid="{00000000-0005-0000-0000-0000EB210000}"/>
    <cellStyle name="Normal 4 21 3" xfId="8254" xr:uid="{00000000-0005-0000-0000-0000EC210000}"/>
    <cellStyle name="Normal 4 21 3 2" xfId="15013" xr:uid="{00000000-0005-0000-0000-0000ED210000}"/>
    <cellStyle name="Normal 4 21 3 2 2" xfId="15014" xr:uid="{00000000-0005-0000-0000-0000EE210000}"/>
    <cellStyle name="Normal 4 21 3 3" xfId="15015" xr:uid="{00000000-0005-0000-0000-0000EF210000}"/>
    <cellStyle name="Normal 4 21 3 4" xfId="15016" xr:uid="{00000000-0005-0000-0000-0000F0210000}"/>
    <cellStyle name="Normal 4 21 4" xfId="15017" xr:uid="{00000000-0005-0000-0000-0000F1210000}"/>
    <cellStyle name="Normal 4 21 4 2" xfId="15018" xr:uid="{00000000-0005-0000-0000-0000F2210000}"/>
    <cellStyle name="Normal 4 21 5" xfId="15019" xr:uid="{00000000-0005-0000-0000-0000F3210000}"/>
    <cellStyle name="Normal 4 21 6" xfId="15020" xr:uid="{00000000-0005-0000-0000-0000F4210000}"/>
    <cellStyle name="Normal 4 22" xfId="4228" xr:uid="{00000000-0005-0000-0000-0000F5210000}"/>
    <cellStyle name="Normal 4 22 2" xfId="6477" xr:uid="{00000000-0005-0000-0000-0000F6210000}"/>
    <cellStyle name="Normal 4 22 2 2" xfId="10016" xr:uid="{00000000-0005-0000-0000-0000F7210000}"/>
    <cellStyle name="Normal 4 22 2 2 2" xfId="15021" xr:uid="{00000000-0005-0000-0000-0000F8210000}"/>
    <cellStyle name="Normal 4 22 2 2 3" xfId="15022" xr:uid="{00000000-0005-0000-0000-0000F9210000}"/>
    <cellStyle name="Normal 4 22 2 3" xfId="15023" xr:uid="{00000000-0005-0000-0000-0000FA210000}"/>
    <cellStyle name="Normal 4 22 2 4" xfId="15024" xr:uid="{00000000-0005-0000-0000-0000FB210000}"/>
    <cellStyle name="Normal 4 22 3" xfId="8255" xr:uid="{00000000-0005-0000-0000-0000FC210000}"/>
    <cellStyle name="Normal 4 22 3 2" xfId="15025" xr:uid="{00000000-0005-0000-0000-0000FD210000}"/>
    <cellStyle name="Normal 4 22 3 2 2" xfId="15026" xr:uid="{00000000-0005-0000-0000-0000FE210000}"/>
    <cellStyle name="Normal 4 22 3 3" xfId="15027" xr:uid="{00000000-0005-0000-0000-0000FF210000}"/>
    <cellStyle name="Normal 4 22 3 4" xfId="15028" xr:uid="{00000000-0005-0000-0000-000000220000}"/>
    <cellStyle name="Normal 4 22 4" xfId="15029" xr:uid="{00000000-0005-0000-0000-000001220000}"/>
    <cellStyle name="Normal 4 22 4 2" xfId="15030" xr:uid="{00000000-0005-0000-0000-000002220000}"/>
    <cellStyle name="Normal 4 22 5" xfId="15031" xr:uid="{00000000-0005-0000-0000-000003220000}"/>
    <cellStyle name="Normal 4 22 6" xfId="15032" xr:uid="{00000000-0005-0000-0000-000004220000}"/>
    <cellStyle name="Normal 4 23" xfId="4229" xr:uid="{00000000-0005-0000-0000-000005220000}"/>
    <cellStyle name="Normal 4 23 2" xfId="6478" xr:uid="{00000000-0005-0000-0000-000006220000}"/>
    <cellStyle name="Normal 4 23 2 2" xfId="10017" xr:uid="{00000000-0005-0000-0000-000007220000}"/>
    <cellStyle name="Normal 4 23 2 2 2" xfId="15033" xr:uid="{00000000-0005-0000-0000-000008220000}"/>
    <cellStyle name="Normal 4 23 2 2 3" xfId="15034" xr:uid="{00000000-0005-0000-0000-000009220000}"/>
    <cellStyle name="Normal 4 23 2 3" xfId="15035" xr:uid="{00000000-0005-0000-0000-00000A220000}"/>
    <cellStyle name="Normal 4 23 2 4" xfId="15036" xr:uid="{00000000-0005-0000-0000-00000B220000}"/>
    <cellStyle name="Normal 4 23 3" xfId="8256" xr:uid="{00000000-0005-0000-0000-00000C220000}"/>
    <cellStyle name="Normal 4 23 3 2" xfId="15037" xr:uid="{00000000-0005-0000-0000-00000D220000}"/>
    <cellStyle name="Normal 4 23 3 2 2" xfId="15038" xr:uid="{00000000-0005-0000-0000-00000E220000}"/>
    <cellStyle name="Normal 4 23 3 3" xfId="15039" xr:uid="{00000000-0005-0000-0000-00000F220000}"/>
    <cellStyle name="Normal 4 23 3 4" xfId="15040" xr:uid="{00000000-0005-0000-0000-000010220000}"/>
    <cellStyle name="Normal 4 23 4" xfId="15041" xr:uid="{00000000-0005-0000-0000-000011220000}"/>
    <cellStyle name="Normal 4 23 4 2" xfId="15042" xr:uid="{00000000-0005-0000-0000-000012220000}"/>
    <cellStyle name="Normal 4 23 5" xfId="15043" xr:uid="{00000000-0005-0000-0000-000013220000}"/>
    <cellStyle name="Normal 4 23 6" xfId="15044" xr:uid="{00000000-0005-0000-0000-000014220000}"/>
    <cellStyle name="Normal 4 24" xfId="4230" xr:uid="{00000000-0005-0000-0000-000015220000}"/>
    <cellStyle name="Normal 4 24 2" xfId="6479" xr:uid="{00000000-0005-0000-0000-000016220000}"/>
    <cellStyle name="Normal 4 24 2 2" xfId="10018" xr:uid="{00000000-0005-0000-0000-000017220000}"/>
    <cellStyle name="Normal 4 24 2 2 2" xfId="15045" xr:uid="{00000000-0005-0000-0000-000018220000}"/>
    <cellStyle name="Normal 4 24 2 2 3" xfId="15046" xr:uid="{00000000-0005-0000-0000-000019220000}"/>
    <cellStyle name="Normal 4 24 2 3" xfId="15047" xr:uid="{00000000-0005-0000-0000-00001A220000}"/>
    <cellStyle name="Normal 4 24 2 4" xfId="15048" xr:uid="{00000000-0005-0000-0000-00001B220000}"/>
    <cellStyle name="Normal 4 24 3" xfId="8257" xr:uid="{00000000-0005-0000-0000-00001C220000}"/>
    <cellStyle name="Normal 4 24 3 2" xfId="15049" xr:uid="{00000000-0005-0000-0000-00001D220000}"/>
    <cellStyle name="Normal 4 24 3 2 2" xfId="15050" xr:uid="{00000000-0005-0000-0000-00001E220000}"/>
    <cellStyle name="Normal 4 24 3 3" xfId="15051" xr:uid="{00000000-0005-0000-0000-00001F220000}"/>
    <cellStyle name="Normal 4 24 3 4" xfId="15052" xr:uid="{00000000-0005-0000-0000-000020220000}"/>
    <cellStyle name="Normal 4 24 4" xfId="15053" xr:uid="{00000000-0005-0000-0000-000021220000}"/>
    <cellStyle name="Normal 4 24 4 2" xfId="15054" xr:uid="{00000000-0005-0000-0000-000022220000}"/>
    <cellStyle name="Normal 4 24 5" xfId="15055" xr:uid="{00000000-0005-0000-0000-000023220000}"/>
    <cellStyle name="Normal 4 24 6" xfId="15056" xr:uid="{00000000-0005-0000-0000-000024220000}"/>
    <cellStyle name="Normal 4 25" xfId="4231" xr:uid="{00000000-0005-0000-0000-000025220000}"/>
    <cellStyle name="Normal 4 25 2" xfId="6480" xr:uid="{00000000-0005-0000-0000-000026220000}"/>
    <cellStyle name="Normal 4 25 2 2" xfId="10019" xr:uid="{00000000-0005-0000-0000-000027220000}"/>
    <cellStyle name="Normal 4 25 2 2 2" xfId="15057" xr:uid="{00000000-0005-0000-0000-000028220000}"/>
    <cellStyle name="Normal 4 25 2 2 3" xfId="15058" xr:uid="{00000000-0005-0000-0000-000029220000}"/>
    <cellStyle name="Normal 4 25 2 3" xfId="15059" xr:uid="{00000000-0005-0000-0000-00002A220000}"/>
    <cellStyle name="Normal 4 25 2 4" xfId="15060" xr:uid="{00000000-0005-0000-0000-00002B220000}"/>
    <cellStyle name="Normal 4 25 3" xfId="8258" xr:uid="{00000000-0005-0000-0000-00002C220000}"/>
    <cellStyle name="Normal 4 25 3 2" xfId="15061" xr:uid="{00000000-0005-0000-0000-00002D220000}"/>
    <cellStyle name="Normal 4 25 3 2 2" xfId="15062" xr:uid="{00000000-0005-0000-0000-00002E220000}"/>
    <cellStyle name="Normal 4 25 3 3" xfId="15063" xr:uid="{00000000-0005-0000-0000-00002F220000}"/>
    <cellStyle name="Normal 4 25 3 4" xfId="15064" xr:uid="{00000000-0005-0000-0000-000030220000}"/>
    <cellStyle name="Normal 4 25 4" xfId="15065" xr:uid="{00000000-0005-0000-0000-000031220000}"/>
    <cellStyle name="Normal 4 25 4 2" xfId="15066" xr:uid="{00000000-0005-0000-0000-000032220000}"/>
    <cellStyle name="Normal 4 25 5" xfId="15067" xr:uid="{00000000-0005-0000-0000-000033220000}"/>
    <cellStyle name="Normal 4 25 6" xfId="15068" xr:uid="{00000000-0005-0000-0000-000034220000}"/>
    <cellStyle name="Normal 4 26" xfId="4232" xr:uid="{00000000-0005-0000-0000-000035220000}"/>
    <cellStyle name="Normal 4 26 2" xfId="6481" xr:uid="{00000000-0005-0000-0000-000036220000}"/>
    <cellStyle name="Normal 4 26 2 2" xfId="10020" xr:uid="{00000000-0005-0000-0000-000037220000}"/>
    <cellStyle name="Normal 4 26 2 2 2" xfId="15069" xr:uid="{00000000-0005-0000-0000-000038220000}"/>
    <cellStyle name="Normal 4 26 2 2 3" xfId="15070" xr:uid="{00000000-0005-0000-0000-000039220000}"/>
    <cellStyle name="Normal 4 26 2 3" xfId="15071" xr:uid="{00000000-0005-0000-0000-00003A220000}"/>
    <cellStyle name="Normal 4 26 2 4" xfId="15072" xr:uid="{00000000-0005-0000-0000-00003B220000}"/>
    <cellStyle name="Normal 4 26 3" xfId="8259" xr:uid="{00000000-0005-0000-0000-00003C220000}"/>
    <cellStyle name="Normal 4 26 3 2" xfId="15073" xr:uid="{00000000-0005-0000-0000-00003D220000}"/>
    <cellStyle name="Normal 4 26 3 2 2" xfId="15074" xr:uid="{00000000-0005-0000-0000-00003E220000}"/>
    <cellStyle name="Normal 4 26 3 3" xfId="15075" xr:uid="{00000000-0005-0000-0000-00003F220000}"/>
    <cellStyle name="Normal 4 26 3 4" xfId="15076" xr:uid="{00000000-0005-0000-0000-000040220000}"/>
    <cellStyle name="Normal 4 26 4" xfId="15077" xr:uid="{00000000-0005-0000-0000-000041220000}"/>
    <cellStyle name="Normal 4 26 4 2" xfId="15078" xr:uid="{00000000-0005-0000-0000-000042220000}"/>
    <cellStyle name="Normal 4 26 5" xfId="15079" xr:uid="{00000000-0005-0000-0000-000043220000}"/>
    <cellStyle name="Normal 4 26 6" xfId="15080" xr:uid="{00000000-0005-0000-0000-000044220000}"/>
    <cellStyle name="Normal 4 27" xfId="4233" xr:uid="{00000000-0005-0000-0000-000045220000}"/>
    <cellStyle name="Normal 4 27 2" xfId="6482" xr:uid="{00000000-0005-0000-0000-000046220000}"/>
    <cellStyle name="Normal 4 27 2 2" xfId="10021" xr:uid="{00000000-0005-0000-0000-000047220000}"/>
    <cellStyle name="Normal 4 27 2 2 2" xfId="15081" xr:uid="{00000000-0005-0000-0000-000048220000}"/>
    <cellStyle name="Normal 4 27 2 2 3" xfId="15082" xr:uid="{00000000-0005-0000-0000-000049220000}"/>
    <cellStyle name="Normal 4 27 2 3" xfId="15083" xr:uid="{00000000-0005-0000-0000-00004A220000}"/>
    <cellStyle name="Normal 4 27 2 4" xfId="15084" xr:uid="{00000000-0005-0000-0000-00004B220000}"/>
    <cellStyle name="Normal 4 27 3" xfId="8260" xr:uid="{00000000-0005-0000-0000-00004C220000}"/>
    <cellStyle name="Normal 4 27 3 2" xfId="15085" xr:uid="{00000000-0005-0000-0000-00004D220000}"/>
    <cellStyle name="Normal 4 27 3 2 2" xfId="15086" xr:uid="{00000000-0005-0000-0000-00004E220000}"/>
    <cellStyle name="Normal 4 27 3 3" xfId="15087" xr:uid="{00000000-0005-0000-0000-00004F220000}"/>
    <cellStyle name="Normal 4 27 3 4" xfId="15088" xr:uid="{00000000-0005-0000-0000-000050220000}"/>
    <cellStyle name="Normal 4 27 4" xfId="15089" xr:uid="{00000000-0005-0000-0000-000051220000}"/>
    <cellStyle name="Normal 4 27 4 2" xfId="15090" xr:uid="{00000000-0005-0000-0000-000052220000}"/>
    <cellStyle name="Normal 4 27 5" xfId="15091" xr:uid="{00000000-0005-0000-0000-000053220000}"/>
    <cellStyle name="Normal 4 27 6" xfId="15092" xr:uid="{00000000-0005-0000-0000-000054220000}"/>
    <cellStyle name="Normal 4 28" xfId="4234" xr:uid="{00000000-0005-0000-0000-000055220000}"/>
    <cellStyle name="Normal 4 28 2" xfId="6483" xr:uid="{00000000-0005-0000-0000-000056220000}"/>
    <cellStyle name="Normal 4 28 2 2" xfId="10022" xr:uid="{00000000-0005-0000-0000-000057220000}"/>
    <cellStyle name="Normal 4 28 2 2 2" xfId="15093" xr:uid="{00000000-0005-0000-0000-000058220000}"/>
    <cellStyle name="Normal 4 28 2 2 3" xfId="15094" xr:uid="{00000000-0005-0000-0000-000059220000}"/>
    <cellStyle name="Normal 4 28 2 3" xfId="15095" xr:uid="{00000000-0005-0000-0000-00005A220000}"/>
    <cellStyle name="Normal 4 28 2 4" xfId="15096" xr:uid="{00000000-0005-0000-0000-00005B220000}"/>
    <cellStyle name="Normal 4 28 3" xfId="8261" xr:uid="{00000000-0005-0000-0000-00005C220000}"/>
    <cellStyle name="Normal 4 28 3 2" xfId="15097" xr:uid="{00000000-0005-0000-0000-00005D220000}"/>
    <cellStyle name="Normal 4 28 3 2 2" xfId="15098" xr:uid="{00000000-0005-0000-0000-00005E220000}"/>
    <cellStyle name="Normal 4 28 3 3" xfId="15099" xr:uid="{00000000-0005-0000-0000-00005F220000}"/>
    <cellStyle name="Normal 4 28 3 4" xfId="15100" xr:uid="{00000000-0005-0000-0000-000060220000}"/>
    <cellStyle name="Normal 4 28 4" xfId="15101" xr:uid="{00000000-0005-0000-0000-000061220000}"/>
    <cellStyle name="Normal 4 28 4 2" xfId="15102" xr:uid="{00000000-0005-0000-0000-000062220000}"/>
    <cellStyle name="Normal 4 28 5" xfId="15103" xr:uid="{00000000-0005-0000-0000-000063220000}"/>
    <cellStyle name="Normal 4 28 6" xfId="15104" xr:uid="{00000000-0005-0000-0000-000064220000}"/>
    <cellStyle name="Normal 4 29" xfId="4235" xr:uid="{00000000-0005-0000-0000-000065220000}"/>
    <cellStyle name="Normal 4 29 2" xfId="6484" xr:uid="{00000000-0005-0000-0000-000066220000}"/>
    <cellStyle name="Normal 4 29 2 2" xfId="10023" xr:uid="{00000000-0005-0000-0000-000067220000}"/>
    <cellStyle name="Normal 4 29 2 2 2" xfId="15105" xr:uid="{00000000-0005-0000-0000-000068220000}"/>
    <cellStyle name="Normal 4 29 2 2 3" xfId="15106" xr:uid="{00000000-0005-0000-0000-000069220000}"/>
    <cellStyle name="Normal 4 29 2 3" xfId="15107" xr:uid="{00000000-0005-0000-0000-00006A220000}"/>
    <cellStyle name="Normal 4 29 2 4" xfId="15108" xr:uid="{00000000-0005-0000-0000-00006B220000}"/>
    <cellStyle name="Normal 4 29 3" xfId="8262" xr:uid="{00000000-0005-0000-0000-00006C220000}"/>
    <cellStyle name="Normal 4 29 3 2" xfId="15109" xr:uid="{00000000-0005-0000-0000-00006D220000}"/>
    <cellStyle name="Normal 4 29 3 2 2" xfId="15110" xr:uid="{00000000-0005-0000-0000-00006E220000}"/>
    <cellStyle name="Normal 4 29 3 3" xfId="15111" xr:uid="{00000000-0005-0000-0000-00006F220000}"/>
    <cellStyle name="Normal 4 29 3 4" xfId="15112" xr:uid="{00000000-0005-0000-0000-000070220000}"/>
    <cellStyle name="Normal 4 29 4" xfId="15113" xr:uid="{00000000-0005-0000-0000-000071220000}"/>
    <cellStyle name="Normal 4 29 4 2" xfId="15114" xr:uid="{00000000-0005-0000-0000-000072220000}"/>
    <cellStyle name="Normal 4 29 5" xfId="15115" xr:uid="{00000000-0005-0000-0000-000073220000}"/>
    <cellStyle name="Normal 4 29 6" xfId="15116" xr:uid="{00000000-0005-0000-0000-000074220000}"/>
    <cellStyle name="Normal 4 3" xfId="4236" xr:uid="{00000000-0005-0000-0000-000075220000}"/>
    <cellStyle name="Normal 4 3 10" xfId="4237" xr:uid="{00000000-0005-0000-0000-000076220000}"/>
    <cellStyle name="Normal 4 3 10 2" xfId="6486" xr:uid="{00000000-0005-0000-0000-000077220000}"/>
    <cellStyle name="Normal 4 3 10 2 2" xfId="10025" xr:uid="{00000000-0005-0000-0000-000078220000}"/>
    <cellStyle name="Normal 4 3 10 2 2 2" xfId="15117" xr:uid="{00000000-0005-0000-0000-000079220000}"/>
    <cellStyle name="Normal 4 3 10 2 2 3" xfId="15118" xr:uid="{00000000-0005-0000-0000-00007A220000}"/>
    <cellStyle name="Normal 4 3 10 2 3" xfId="15119" xr:uid="{00000000-0005-0000-0000-00007B220000}"/>
    <cellStyle name="Normal 4 3 10 2 4" xfId="15120" xr:uid="{00000000-0005-0000-0000-00007C220000}"/>
    <cellStyle name="Normal 4 3 10 3" xfId="8264" xr:uid="{00000000-0005-0000-0000-00007D220000}"/>
    <cellStyle name="Normal 4 3 10 3 2" xfId="15121" xr:uid="{00000000-0005-0000-0000-00007E220000}"/>
    <cellStyle name="Normal 4 3 10 3 2 2" xfId="15122" xr:uid="{00000000-0005-0000-0000-00007F220000}"/>
    <cellStyle name="Normal 4 3 10 3 3" xfId="15123" xr:uid="{00000000-0005-0000-0000-000080220000}"/>
    <cellStyle name="Normal 4 3 10 3 4" xfId="15124" xr:uid="{00000000-0005-0000-0000-000081220000}"/>
    <cellStyle name="Normal 4 3 10 4" xfId="15125" xr:uid="{00000000-0005-0000-0000-000082220000}"/>
    <cellStyle name="Normal 4 3 10 4 2" xfId="15126" xr:uid="{00000000-0005-0000-0000-000083220000}"/>
    <cellStyle name="Normal 4 3 10 5" xfId="15127" xr:uid="{00000000-0005-0000-0000-000084220000}"/>
    <cellStyle name="Normal 4 3 10 6" xfId="15128" xr:uid="{00000000-0005-0000-0000-000085220000}"/>
    <cellStyle name="Normal 4 3 11" xfId="4238" xr:uid="{00000000-0005-0000-0000-000086220000}"/>
    <cellStyle name="Normal 4 3 11 2" xfId="6487" xr:uid="{00000000-0005-0000-0000-000087220000}"/>
    <cellStyle name="Normal 4 3 11 2 2" xfId="10026" xr:uid="{00000000-0005-0000-0000-000088220000}"/>
    <cellStyle name="Normal 4 3 11 2 2 2" xfId="15129" xr:uid="{00000000-0005-0000-0000-000089220000}"/>
    <cellStyle name="Normal 4 3 11 2 2 3" xfId="15130" xr:uid="{00000000-0005-0000-0000-00008A220000}"/>
    <cellStyle name="Normal 4 3 11 2 3" xfId="15131" xr:uid="{00000000-0005-0000-0000-00008B220000}"/>
    <cellStyle name="Normal 4 3 11 2 4" xfId="15132" xr:uid="{00000000-0005-0000-0000-00008C220000}"/>
    <cellStyle name="Normal 4 3 11 3" xfId="8265" xr:uid="{00000000-0005-0000-0000-00008D220000}"/>
    <cellStyle name="Normal 4 3 11 3 2" xfId="15133" xr:uid="{00000000-0005-0000-0000-00008E220000}"/>
    <cellStyle name="Normal 4 3 11 3 2 2" xfId="15134" xr:uid="{00000000-0005-0000-0000-00008F220000}"/>
    <cellStyle name="Normal 4 3 11 3 3" xfId="15135" xr:uid="{00000000-0005-0000-0000-000090220000}"/>
    <cellStyle name="Normal 4 3 11 3 4" xfId="15136" xr:uid="{00000000-0005-0000-0000-000091220000}"/>
    <cellStyle name="Normal 4 3 11 4" xfId="15137" xr:uid="{00000000-0005-0000-0000-000092220000}"/>
    <cellStyle name="Normal 4 3 11 4 2" xfId="15138" xr:uid="{00000000-0005-0000-0000-000093220000}"/>
    <cellStyle name="Normal 4 3 11 5" xfId="15139" xr:uid="{00000000-0005-0000-0000-000094220000}"/>
    <cellStyle name="Normal 4 3 11 6" xfId="15140" xr:uid="{00000000-0005-0000-0000-000095220000}"/>
    <cellStyle name="Normal 4 3 12" xfId="4239" xr:uid="{00000000-0005-0000-0000-000096220000}"/>
    <cellStyle name="Normal 4 3 12 2" xfId="6488" xr:uid="{00000000-0005-0000-0000-000097220000}"/>
    <cellStyle name="Normal 4 3 12 2 2" xfId="10027" xr:uid="{00000000-0005-0000-0000-000098220000}"/>
    <cellStyle name="Normal 4 3 12 2 2 2" xfId="15141" xr:uid="{00000000-0005-0000-0000-000099220000}"/>
    <cellStyle name="Normal 4 3 12 2 2 3" xfId="15142" xr:uid="{00000000-0005-0000-0000-00009A220000}"/>
    <cellStyle name="Normal 4 3 12 2 3" xfId="15143" xr:uid="{00000000-0005-0000-0000-00009B220000}"/>
    <cellStyle name="Normal 4 3 12 2 4" xfId="15144" xr:uid="{00000000-0005-0000-0000-00009C220000}"/>
    <cellStyle name="Normal 4 3 12 3" xfId="8266" xr:uid="{00000000-0005-0000-0000-00009D220000}"/>
    <cellStyle name="Normal 4 3 12 3 2" xfId="15145" xr:uid="{00000000-0005-0000-0000-00009E220000}"/>
    <cellStyle name="Normal 4 3 12 3 2 2" xfId="15146" xr:uid="{00000000-0005-0000-0000-00009F220000}"/>
    <cellStyle name="Normal 4 3 12 3 3" xfId="15147" xr:uid="{00000000-0005-0000-0000-0000A0220000}"/>
    <cellStyle name="Normal 4 3 12 3 4" xfId="15148" xr:uid="{00000000-0005-0000-0000-0000A1220000}"/>
    <cellStyle name="Normal 4 3 12 4" xfId="15149" xr:uid="{00000000-0005-0000-0000-0000A2220000}"/>
    <cellStyle name="Normal 4 3 12 4 2" xfId="15150" xr:uid="{00000000-0005-0000-0000-0000A3220000}"/>
    <cellStyle name="Normal 4 3 12 5" xfId="15151" xr:uid="{00000000-0005-0000-0000-0000A4220000}"/>
    <cellStyle name="Normal 4 3 12 6" xfId="15152" xr:uid="{00000000-0005-0000-0000-0000A5220000}"/>
    <cellStyle name="Normal 4 3 13" xfId="4240" xr:uid="{00000000-0005-0000-0000-0000A6220000}"/>
    <cellStyle name="Normal 4 3 13 2" xfId="6489" xr:uid="{00000000-0005-0000-0000-0000A7220000}"/>
    <cellStyle name="Normal 4 3 13 2 2" xfId="10028" xr:uid="{00000000-0005-0000-0000-0000A8220000}"/>
    <cellStyle name="Normal 4 3 13 2 2 2" xfId="15153" xr:uid="{00000000-0005-0000-0000-0000A9220000}"/>
    <cellStyle name="Normal 4 3 13 2 2 3" xfId="15154" xr:uid="{00000000-0005-0000-0000-0000AA220000}"/>
    <cellStyle name="Normal 4 3 13 2 3" xfId="15155" xr:uid="{00000000-0005-0000-0000-0000AB220000}"/>
    <cellStyle name="Normal 4 3 13 2 4" xfId="15156" xr:uid="{00000000-0005-0000-0000-0000AC220000}"/>
    <cellStyle name="Normal 4 3 13 3" xfId="8267" xr:uid="{00000000-0005-0000-0000-0000AD220000}"/>
    <cellStyle name="Normal 4 3 13 3 2" xfId="15157" xr:uid="{00000000-0005-0000-0000-0000AE220000}"/>
    <cellStyle name="Normal 4 3 13 3 2 2" xfId="15158" xr:uid="{00000000-0005-0000-0000-0000AF220000}"/>
    <cellStyle name="Normal 4 3 13 3 3" xfId="15159" xr:uid="{00000000-0005-0000-0000-0000B0220000}"/>
    <cellStyle name="Normal 4 3 13 3 4" xfId="15160" xr:uid="{00000000-0005-0000-0000-0000B1220000}"/>
    <cellStyle name="Normal 4 3 13 4" xfId="15161" xr:uid="{00000000-0005-0000-0000-0000B2220000}"/>
    <cellStyle name="Normal 4 3 13 4 2" xfId="15162" xr:uid="{00000000-0005-0000-0000-0000B3220000}"/>
    <cellStyle name="Normal 4 3 13 5" xfId="15163" xr:uid="{00000000-0005-0000-0000-0000B4220000}"/>
    <cellStyle name="Normal 4 3 13 6" xfId="15164" xr:uid="{00000000-0005-0000-0000-0000B5220000}"/>
    <cellStyle name="Normal 4 3 14" xfId="4241" xr:uid="{00000000-0005-0000-0000-0000B6220000}"/>
    <cellStyle name="Normal 4 3 14 2" xfId="6490" xr:uid="{00000000-0005-0000-0000-0000B7220000}"/>
    <cellStyle name="Normal 4 3 14 2 2" xfId="10029" xr:uid="{00000000-0005-0000-0000-0000B8220000}"/>
    <cellStyle name="Normal 4 3 14 2 2 2" xfId="15165" xr:uid="{00000000-0005-0000-0000-0000B9220000}"/>
    <cellStyle name="Normal 4 3 14 2 2 3" xfId="15166" xr:uid="{00000000-0005-0000-0000-0000BA220000}"/>
    <cellStyle name="Normal 4 3 14 2 3" xfId="15167" xr:uid="{00000000-0005-0000-0000-0000BB220000}"/>
    <cellStyle name="Normal 4 3 14 2 4" xfId="15168" xr:uid="{00000000-0005-0000-0000-0000BC220000}"/>
    <cellStyle name="Normal 4 3 14 3" xfId="8268" xr:uid="{00000000-0005-0000-0000-0000BD220000}"/>
    <cellStyle name="Normal 4 3 14 3 2" xfId="15169" xr:uid="{00000000-0005-0000-0000-0000BE220000}"/>
    <cellStyle name="Normal 4 3 14 3 2 2" xfId="15170" xr:uid="{00000000-0005-0000-0000-0000BF220000}"/>
    <cellStyle name="Normal 4 3 14 3 3" xfId="15171" xr:uid="{00000000-0005-0000-0000-0000C0220000}"/>
    <cellStyle name="Normal 4 3 14 3 4" xfId="15172" xr:uid="{00000000-0005-0000-0000-0000C1220000}"/>
    <cellStyle name="Normal 4 3 14 4" xfId="15173" xr:uid="{00000000-0005-0000-0000-0000C2220000}"/>
    <cellStyle name="Normal 4 3 14 4 2" xfId="15174" xr:uid="{00000000-0005-0000-0000-0000C3220000}"/>
    <cellStyle name="Normal 4 3 14 5" xfId="15175" xr:uid="{00000000-0005-0000-0000-0000C4220000}"/>
    <cellStyle name="Normal 4 3 14 6" xfId="15176" xr:uid="{00000000-0005-0000-0000-0000C5220000}"/>
    <cellStyle name="Normal 4 3 15" xfId="4242" xr:uid="{00000000-0005-0000-0000-0000C6220000}"/>
    <cellStyle name="Normal 4 3 15 2" xfId="6491" xr:uid="{00000000-0005-0000-0000-0000C7220000}"/>
    <cellStyle name="Normal 4 3 15 2 2" xfId="10030" xr:uid="{00000000-0005-0000-0000-0000C8220000}"/>
    <cellStyle name="Normal 4 3 15 2 2 2" xfId="15177" xr:uid="{00000000-0005-0000-0000-0000C9220000}"/>
    <cellStyle name="Normal 4 3 15 2 2 3" xfId="15178" xr:uid="{00000000-0005-0000-0000-0000CA220000}"/>
    <cellStyle name="Normal 4 3 15 2 3" xfId="15179" xr:uid="{00000000-0005-0000-0000-0000CB220000}"/>
    <cellStyle name="Normal 4 3 15 2 4" xfId="15180" xr:uid="{00000000-0005-0000-0000-0000CC220000}"/>
    <cellStyle name="Normal 4 3 15 3" xfId="8269" xr:uid="{00000000-0005-0000-0000-0000CD220000}"/>
    <cellStyle name="Normal 4 3 15 3 2" xfId="15181" xr:uid="{00000000-0005-0000-0000-0000CE220000}"/>
    <cellStyle name="Normal 4 3 15 3 2 2" xfId="15182" xr:uid="{00000000-0005-0000-0000-0000CF220000}"/>
    <cellStyle name="Normal 4 3 15 3 3" xfId="15183" xr:uid="{00000000-0005-0000-0000-0000D0220000}"/>
    <cellStyle name="Normal 4 3 15 3 4" xfId="15184" xr:uid="{00000000-0005-0000-0000-0000D1220000}"/>
    <cellStyle name="Normal 4 3 15 4" xfId="15185" xr:uid="{00000000-0005-0000-0000-0000D2220000}"/>
    <cellStyle name="Normal 4 3 15 4 2" xfId="15186" xr:uid="{00000000-0005-0000-0000-0000D3220000}"/>
    <cellStyle name="Normal 4 3 15 5" xfId="15187" xr:uid="{00000000-0005-0000-0000-0000D4220000}"/>
    <cellStyle name="Normal 4 3 15 6" xfId="15188" xr:uid="{00000000-0005-0000-0000-0000D5220000}"/>
    <cellStyle name="Normal 4 3 16" xfId="4243" xr:uid="{00000000-0005-0000-0000-0000D6220000}"/>
    <cellStyle name="Normal 4 3 16 2" xfId="6492" xr:uid="{00000000-0005-0000-0000-0000D7220000}"/>
    <cellStyle name="Normal 4 3 16 2 2" xfId="10031" xr:uid="{00000000-0005-0000-0000-0000D8220000}"/>
    <cellStyle name="Normal 4 3 16 2 2 2" xfId="15189" xr:uid="{00000000-0005-0000-0000-0000D9220000}"/>
    <cellStyle name="Normal 4 3 16 2 2 3" xfId="15190" xr:uid="{00000000-0005-0000-0000-0000DA220000}"/>
    <cellStyle name="Normal 4 3 16 2 3" xfId="15191" xr:uid="{00000000-0005-0000-0000-0000DB220000}"/>
    <cellStyle name="Normal 4 3 16 2 4" xfId="15192" xr:uid="{00000000-0005-0000-0000-0000DC220000}"/>
    <cellStyle name="Normal 4 3 16 3" xfId="8270" xr:uid="{00000000-0005-0000-0000-0000DD220000}"/>
    <cellStyle name="Normal 4 3 16 3 2" xfId="15193" xr:uid="{00000000-0005-0000-0000-0000DE220000}"/>
    <cellStyle name="Normal 4 3 16 3 2 2" xfId="15194" xr:uid="{00000000-0005-0000-0000-0000DF220000}"/>
    <cellStyle name="Normal 4 3 16 3 3" xfId="15195" xr:uid="{00000000-0005-0000-0000-0000E0220000}"/>
    <cellStyle name="Normal 4 3 16 3 4" xfId="15196" xr:uid="{00000000-0005-0000-0000-0000E1220000}"/>
    <cellStyle name="Normal 4 3 16 4" xfId="15197" xr:uid="{00000000-0005-0000-0000-0000E2220000}"/>
    <cellStyle name="Normal 4 3 16 4 2" xfId="15198" xr:uid="{00000000-0005-0000-0000-0000E3220000}"/>
    <cellStyle name="Normal 4 3 16 5" xfId="15199" xr:uid="{00000000-0005-0000-0000-0000E4220000}"/>
    <cellStyle name="Normal 4 3 16 6" xfId="15200" xr:uid="{00000000-0005-0000-0000-0000E5220000}"/>
    <cellStyle name="Normal 4 3 17" xfId="4244" xr:uid="{00000000-0005-0000-0000-0000E6220000}"/>
    <cellStyle name="Normal 4 3 17 2" xfId="6493" xr:uid="{00000000-0005-0000-0000-0000E7220000}"/>
    <cellStyle name="Normal 4 3 17 2 2" xfId="10032" xr:uid="{00000000-0005-0000-0000-0000E8220000}"/>
    <cellStyle name="Normal 4 3 17 2 2 2" xfId="15201" xr:uid="{00000000-0005-0000-0000-0000E9220000}"/>
    <cellStyle name="Normal 4 3 17 2 2 3" xfId="15202" xr:uid="{00000000-0005-0000-0000-0000EA220000}"/>
    <cellStyle name="Normal 4 3 17 2 3" xfId="15203" xr:uid="{00000000-0005-0000-0000-0000EB220000}"/>
    <cellStyle name="Normal 4 3 17 2 4" xfId="15204" xr:uid="{00000000-0005-0000-0000-0000EC220000}"/>
    <cellStyle name="Normal 4 3 17 3" xfId="8271" xr:uid="{00000000-0005-0000-0000-0000ED220000}"/>
    <cellStyle name="Normal 4 3 17 3 2" xfId="15205" xr:uid="{00000000-0005-0000-0000-0000EE220000}"/>
    <cellStyle name="Normal 4 3 17 3 2 2" xfId="15206" xr:uid="{00000000-0005-0000-0000-0000EF220000}"/>
    <cellStyle name="Normal 4 3 17 3 3" xfId="15207" xr:uid="{00000000-0005-0000-0000-0000F0220000}"/>
    <cellStyle name="Normal 4 3 17 3 4" xfId="15208" xr:uid="{00000000-0005-0000-0000-0000F1220000}"/>
    <cellStyle name="Normal 4 3 17 4" xfId="15209" xr:uid="{00000000-0005-0000-0000-0000F2220000}"/>
    <cellStyle name="Normal 4 3 17 4 2" xfId="15210" xr:uid="{00000000-0005-0000-0000-0000F3220000}"/>
    <cellStyle name="Normal 4 3 17 5" xfId="15211" xr:uid="{00000000-0005-0000-0000-0000F4220000}"/>
    <cellStyle name="Normal 4 3 17 6" xfId="15212" xr:uid="{00000000-0005-0000-0000-0000F5220000}"/>
    <cellStyle name="Normal 4 3 18" xfId="4245" xr:uid="{00000000-0005-0000-0000-0000F6220000}"/>
    <cellStyle name="Normal 4 3 18 2" xfId="6494" xr:uid="{00000000-0005-0000-0000-0000F7220000}"/>
    <cellStyle name="Normal 4 3 18 2 2" xfId="10033" xr:uid="{00000000-0005-0000-0000-0000F8220000}"/>
    <cellStyle name="Normal 4 3 18 2 2 2" xfId="15213" xr:uid="{00000000-0005-0000-0000-0000F9220000}"/>
    <cellStyle name="Normal 4 3 18 2 2 3" xfId="15214" xr:uid="{00000000-0005-0000-0000-0000FA220000}"/>
    <cellStyle name="Normal 4 3 18 2 3" xfId="15215" xr:uid="{00000000-0005-0000-0000-0000FB220000}"/>
    <cellStyle name="Normal 4 3 18 2 4" xfId="15216" xr:uid="{00000000-0005-0000-0000-0000FC220000}"/>
    <cellStyle name="Normal 4 3 18 3" xfId="8272" xr:uid="{00000000-0005-0000-0000-0000FD220000}"/>
    <cellStyle name="Normal 4 3 18 3 2" xfId="15217" xr:uid="{00000000-0005-0000-0000-0000FE220000}"/>
    <cellStyle name="Normal 4 3 18 3 2 2" xfId="15218" xr:uid="{00000000-0005-0000-0000-0000FF220000}"/>
    <cellStyle name="Normal 4 3 18 3 3" xfId="15219" xr:uid="{00000000-0005-0000-0000-000000230000}"/>
    <cellStyle name="Normal 4 3 18 3 4" xfId="15220" xr:uid="{00000000-0005-0000-0000-000001230000}"/>
    <cellStyle name="Normal 4 3 18 4" xfId="15221" xr:uid="{00000000-0005-0000-0000-000002230000}"/>
    <cellStyle name="Normal 4 3 18 4 2" xfId="15222" xr:uid="{00000000-0005-0000-0000-000003230000}"/>
    <cellStyle name="Normal 4 3 18 5" xfId="15223" xr:uid="{00000000-0005-0000-0000-000004230000}"/>
    <cellStyle name="Normal 4 3 18 6" xfId="15224" xr:uid="{00000000-0005-0000-0000-000005230000}"/>
    <cellStyle name="Normal 4 3 19" xfId="4246" xr:uid="{00000000-0005-0000-0000-000006230000}"/>
    <cellStyle name="Normal 4 3 19 2" xfId="6495" xr:uid="{00000000-0005-0000-0000-000007230000}"/>
    <cellStyle name="Normal 4 3 19 2 2" xfId="10034" xr:uid="{00000000-0005-0000-0000-000008230000}"/>
    <cellStyle name="Normal 4 3 19 2 2 2" xfId="15225" xr:uid="{00000000-0005-0000-0000-000009230000}"/>
    <cellStyle name="Normal 4 3 19 2 2 3" xfId="15226" xr:uid="{00000000-0005-0000-0000-00000A230000}"/>
    <cellStyle name="Normal 4 3 19 2 3" xfId="15227" xr:uid="{00000000-0005-0000-0000-00000B230000}"/>
    <cellStyle name="Normal 4 3 19 2 4" xfId="15228" xr:uid="{00000000-0005-0000-0000-00000C230000}"/>
    <cellStyle name="Normal 4 3 19 3" xfId="8273" xr:uid="{00000000-0005-0000-0000-00000D230000}"/>
    <cellStyle name="Normal 4 3 19 3 2" xfId="15229" xr:uid="{00000000-0005-0000-0000-00000E230000}"/>
    <cellStyle name="Normal 4 3 19 3 2 2" xfId="15230" xr:uid="{00000000-0005-0000-0000-00000F230000}"/>
    <cellStyle name="Normal 4 3 19 3 3" xfId="15231" xr:uid="{00000000-0005-0000-0000-000010230000}"/>
    <cellStyle name="Normal 4 3 19 3 4" xfId="15232" xr:uid="{00000000-0005-0000-0000-000011230000}"/>
    <cellStyle name="Normal 4 3 19 4" xfId="15233" xr:uid="{00000000-0005-0000-0000-000012230000}"/>
    <cellStyle name="Normal 4 3 19 4 2" xfId="15234" xr:uid="{00000000-0005-0000-0000-000013230000}"/>
    <cellStyle name="Normal 4 3 19 5" xfId="15235" xr:uid="{00000000-0005-0000-0000-000014230000}"/>
    <cellStyle name="Normal 4 3 19 6" xfId="15236" xr:uid="{00000000-0005-0000-0000-000015230000}"/>
    <cellStyle name="Normal 4 3 2" xfId="4247" xr:uid="{00000000-0005-0000-0000-000016230000}"/>
    <cellStyle name="Normal 4 3 2 2" xfId="6496" xr:uid="{00000000-0005-0000-0000-000017230000}"/>
    <cellStyle name="Normal 4 3 2 2 2" xfId="10035" xr:uid="{00000000-0005-0000-0000-000018230000}"/>
    <cellStyle name="Normal 4 3 2 2 2 2" xfId="15237" xr:uid="{00000000-0005-0000-0000-000019230000}"/>
    <cellStyle name="Normal 4 3 2 2 2 3" xfId="15238" xr:uid="{00000000-0005-0000-0000-00001A230000}"/>
    <cellStyle name="Normal 4 3 2 2 3" xfId="15239" xr:uid="{00000000-0005-0000-0000-00001B230000}"/>
    <cellStyle name="Normal 4 3 2 2 4" xfId="15240" xr:uid="{00000000-0005-0000-0000-00001C230000}"/>
    <cellStyle name="Normal 4 3 2 3" xfId="8274" xr:uid="{00000000-0005-0000-0000-00001D230000}"/>
    <cellStyle name="Normal 4 3 2 3 2" xfId="15241" xr:uid="{00000000-0005-0000-0000-00001E230000}"/>
    <cellStyle name="Normal 4 3 2 3 2 2" xfId="15242" xr:uid="{00000000-0005-0000-0000-00001F230000}"/>
    <cellStyle name="Normal 4 3 2 3 3" xfId="15243" xr:uid="{00000000-0005-0000-0000-000020230000}"/>
    <cellStyle name="Normal 4 3 2 3 4" xfId="15244" xr:uid="{00000000-0005-0000-0000-000021230000}"/>
    <cellStyle name="Normal 4 3 2 4" xfId="15245" xr:uid="{00000000-0005-0000-0000-000022230000}"/>
    <cellStyle name="Normal 4 3 2 4 2" xfId="15246" xr:uid="{00000000-0005-0000-0000-000023230000}"/>
    <cellStyle name="Normal 4 3 2 5" xfId="15247" xr:uid="{00000000-0005-0000-0000-000024230000}"/>
    <cellStyle name="Normal 4 3 2 6" xfId="15248" xr:uid="{00000000-0005-0000-0000-000025230000}"/>
    <cellStyle name="Normal 4 3 20" xfId="4248" xr:uid="{00000000-0005-0000-0000-000026230000}"/>
    <cellStyle name="Normal 4 3 20 2" xfId="6497" xr:uid="{00000000-0005-0000-0000-000027230000}"/>
    <cellStyle name="Normal 4 3 20 2 2" xfId="10036" xr:uid="{00000000-0005-0000-0000-000028230000}"/>
    <cellStyle name="Normal 4 3 20 2 2 2" xfId="15249" xr:uid="{00000000-0005-0000-0000-000029230000}"/>
    <cellStyle name="Normal 4 3 20 2 2 3" xfId="15250" xr:uid="{00000000-0005-0000-0000-00002A230000}"/>
    <cellStyle name="Normal 4 3 20 2 3" xfId="15251" xr:uid="{00000000-0005-0000-0000-00002B230000}"/>
    <cellStyle name="Normal 4 3 20 2 4" xfId="15252" xr:uid="{00000000-0005-0000-0000-00002C230000}"/>
    <cellStyle name="Normal 4 3 20 3" xfId="8275" xr:uid="{00000000-0005-0000-0000-00002D230000}"/>
    <cellStyle name="Normal 4 3 20 3 2" xfId="15253" xr:uid="{00000000-0005-0000-0000-00002E230000}"/>
    <cellStyle name="Normal 4 3 20 3 2 2" xfId="15254" xr:uid="{00000000-0005-0000-0000-00002F230000}"/>
    <cellStyle name="Normal 4 3 20 3 3" xfId="15255" xr:uid="{00000000-0005-0000-0000-000030230000}"/>
    <cellStyle name="Normal 4 3 20 3 4" xfId="15256" xr:uid="{00000000-0005-0000-0000-000031230000}"/>
    <cellStyle name="Normal 4 3 20 4" xfId="15257" xr:uid="{00000000-0005-0000-0000-000032230000}"/>
    <cellStyle name="Normal 4 3 20 4 2" xfId="15258" xr:uid="{00000000-0005-0000-0000-000033230000}"/>
    <cellStyle name="Normal 4 3 20 5" xfId="15259" xr:uid="{00000000-0005-0000-0000-000034230000}"/>
    <cellStyle name="Normal 4 3 20 6" xfId="15260" xr:uid="{00000000-0005-0000-0000-000035230000}"/>
    <cellStyle name="Normal 4 3 21" xfId="4249" xr:uid="{00000000-0005-0000-0000-000036230000}"/>
    <cellStyle name="Normal 4 3 21 2" xfId="6498" xr:uid="{00000000-0005-0000-0000-000037230000}"/>
    <cellStyle name="Normal 4 3 21 2 2" xfId="10037" xr:uid="{00000000-0005-0000-0000-000038230000}"/>
    <cellStyle name="Normal 4 3 21 2 2 2" xfId="15261" xr:uid="{00000000-0005-0000-0000-000039230000}"/>
    <cellStyle name="Normal 4 3 21 2 2 3" xfId="15262" xr:uid="{00000000-0005-0000-0000-00003A230000}"/>
    <cellStyle name="Normal 4 3 21 2 3" xfId="15263" xr:uid="{00000000-0005-0000-0000-00003B230000}"/>
    <cellStyle name="Normal 4 3 21 2 4" xfId="15264" xr:uid="{00000000-0005-0000-0000-00003C230000}"/>
    <cellStyle name="Normal 4 3 21 3" xfId="8276" xr:uid="{00000000-0005-0000-0000-00003D230000}"/>
    <cellStyle name="Normal 4 3 21 3 2" xfId="15265" xr:uid="{00000000-0005-0000-0000-00003E230000}"/>
    <cellStyle name="Normal 4 3 21 3 2 2" xfId="15266" xr:uid="{00000000-0005-0000-0000-00003F230000}"/>
    <cellStyle name="Normal 4 3 21 3 3" xfId="15267" xr:uid="{00000000-0005-0000-0000-000040230000}"/>
    <cellStyle name="Normal 4 3 21 3 4" xfId="15268" xr:uid="{00000000-0005-0000-0000-000041230000}"/>
    <cellStyle name="Normal 4 3 21 4" xfId="15269" xr:uid="{00000000-0005-0000-0000-000042230000}"/>
    <cellStyle name="Normal 4 3 21 4 2" xfId="15270" xr:uid="{00000000-0005-0000-0000-000043230000}"/>
    <cellStyle name="Normal 4 3 21 5" xfId="15271" xr:uid="{00000000-0005-0000-0000-000044230000}"/>
    <cellStyle name="Normal 4 3 21 6" xfId="15272" xr:uid="{00000000-0005-0000-0000-000045230000}"/>
    <cellStyle name="Normal 4 3 22" xfId="4250" xr:uid="{00000000-0005-0000-0000-000046230000}"/>
    <cellStyle name="Normal 4 3 22 2" xfId="6499" xr:uid="{00000000-0005-0000-0000-000047230000}"/>
    <cellStyle name="Normal 4 3 22 2 2" xfId="10038" xr:uid="{00000000-0005-0000-0000-000048230000}"/>
    <cellStyle name="Normal 4 3 22 2 2 2" xfId="15273" xr:uid="{00000000-0005-0000-0000-000049230000}"/>
    <cellStyle name="Normal 4 3 22 2 2 3" xfId="15274" xr:uid="{00000000-0005-0000-0000-00004A230000}"/>
    <cellStyle name="Normal 4 3 22 2 3" xfId="15275" xr:uid="{00000000-0005-0000-0000-00004B230000}"/>
    <cellStyle name="Normal 4 3 22 2 4" xfId="15276" xr:uid="{00000000-0005-0000-0000-00004C230000}"/>
    <cellStyle name="Normal 4 3 22 3" xfId="8277" xr:uid="{00000000-0005-0000-0000-00004D230000}"/>
    <cellStyle name="Normal 4 3 22 3 2" xfId="15277" xr:uid="{00000000-0005-0000-0000-00004E230000}"/>
    <cellStyle name="Normal 4 3 22 3 2 2" xfId="15278" xr:uid="{00000000-0005-0000-0000-00004F230000}"/>
    <cellStyle name="Normal 4 3 22 3 3" xfId="15279" xr:uid="{00000000-0005-0000-0000-000050230000}"/>
    <cellStyle name="Normal 4 3 22 3 4" xfId="15280" xr:uid="{00000000-0005-0000-0000-000051230000}"/>
    <cellStyle name="Normal 4 3 22 4" xfId="15281" xr:uid="{00000000-0005-0000-0000-000052230000}"/>
    <cellStyle name="Normal 4 3 22 4 2" xfId="15282" xr:uid="{00000000-0005-0000-0000-000053230000}"/>
    <cellStyle name="Normal 4 3 22 5" xfId="15283" xr:uid="{00000000-0005-0000-0000-000054230000}"/>
    <cellStyle name="Normal 4 3 22 6" xfId="15284" xr:uid="{00000000-0005-0000-0000-000055230000}"/>
    <cellStyle name="Normal 4 3 23" xfId="4251" xr:uid="{00000000-0005-0000-0000-000056230000}"/>
    <cellStyle name="Normal 4 3 23 2" xfId="6500" xr:uid="{00000000-0005-0000-0000-000057230000}"/>
    <cellStyle name="Normal 4 3 23 2 2" xfId="10039" xr:uid="{00000000-0005-0000-0000-000058230000}"/>
    <cellStyle name="Normal 4 3 23 2 2 2" xfId="15285" xr:uid="{00000000-0005-0000-0000-000059230000}"/>
    <cellStyle name="Normal 4 3 23 2 2 3" xfId="15286" xr:uid="{00000000-0005-0000-0000-00005A230000}"/>
    <cellStyle name="Normal 4 3 23 2 3" xfId="15287" xr:uid="{00000000-0005-0000-0000-00005B230000}"/>
    <cellStyle name="Normal 4 3 23 2 4" xfId="15288" xr:uid="{00000000-0005-0000-0000-00005C230000}"/>
    <cellStyle name="Normal 4 3 23 3" xfId="8278" xr:uid="{00000000-0005-0000-0000-00005D230000}"/>
    <cellStyle name="Normal 4 3 23 3 2" xfId="15289" xr:uid="{00000000-0005-0000-0000-00005E230000}"/>
    <cellStyle name="Normal 4 3 23 3 2 2" xfId="15290" xr:uid="{00000000-0005-0000-0000-00005F230000}"/>
    <cellStyle name="Normal 4 3 23 3 3" xfId="15291" xr:uid="{00000000-0005-0000-0000-000060230000}"/>
    <cellStyle name="Normal 4 3 23 3 4" xfId="15292" xr:uid="{00000000-0005-0000-0000-000061230000}"/>
    <cellStyle name="Normal 4 3 23 4" xfId="15293" xr:uid="{00000000-0005-0000-0000-000062230000}"/>
    <cellStyle name="Normal 4 3 23 4 2" xfId="15294" xr:uid="{00000000-0005-0000-0000-000063230000}"/>
    <cellStyle name="Normal 4 3 23 5" xfId="15295" xr:uid="{00000000-0005-0000-0000-000064230000}"/>
    <cellStyle name="Normal 4 3 23 6" xfId="15296" xr:uid="{00000000-0005-0000-0000-000065230000}"/>
    <cellStyle name="Normal 4 3 24" xfId="4252" xr:uid="{00000000-0005-0000-0000-000066230000}"/>
    <cellStyle name="Normal 4 3 24 2" xfId="6501" xr:uid="{00000000-0005-0000-0000-000067230000}"/>
    <cellStyle name="Normal 4 3 24 2 2" xfId="10040" xr:uid="{00000000-0005-0000-0000-000068230000}"/>
    <cellStyle name="Normal 4 3 24 2 2 2" xfId="15297" xr:uid="{00000000-0005-0000-0000-000069230000}"/>
    <cellStyle name="Normal 4 3 24 2 2 3" xfId="15298" xr:uid="{00000000-0005-0000-0000-00006A230000}"/>
    <cellStyle name="Normal 4 3 24 2 3" xfId="15299" xr:uid="{00000000-0005-0000-0000-00006B230000}"/>
    <cellStyle name="Normal 4 3 24 2 4" xfId="15300" xr:uid="{00000000-0005-0000-0000-00006C230000}"/>
    <cellStyle name="Normal 4 3 24 3" xfId="8279" xr:uid="{00000000-0005-0000-0000-00006D230000}"/>
    <cellStyle name="Normal 4 3 24 3 2" xfId="15301" xr:uid="{00000000-0005-0000-0000-00006E230000}"/>
    <cellStyle name="Normal 4 3 24 3 2 2" xfId="15302" xr:uid="{00000000-0005-0000-0000-00006F230000}"/>
    <cellStyle name="Normal 4 3 24 3 3" xfId="15303" xr:uid="{00000000-0005-0000-0000-000070230000}"/>
    <cellStyle name="Normal 4 3 24 3 4" xfId="15304" xr:uid="{00000000-0005-0000-0000-000071230000}"/>
    <cellStyle name="Normal 4 3 24 4" xfId="15305" xr:uid="{00000000-0005-0000-0000-000072230000}"/>
    <cellStyle name="Normal 4 3 24 4 2" xfId="15306" xr:uid="{00000000-0005-0000-0000-000073230000}"/>
    <cellStyle name="Normal 4 3 24 5" xfId="15307" xr:uid="{00000000-0005-0000-0000-000074230000}"/>
    <cellStyle name="Normal 4 3 24 6" xfId="15308" xr:uid="{00000000-0005-0000-0000-000075230000}"/>
    <cellStyle name="Normal 4 3 25" xfId="4253" xr:uid="{00000000-0005-0000-0000-000076230000}"/>
    <cellStyle name="Normal 4 3 25 2" xfId="6502" xr:uid="{00000000-0005-0000-0000-000077230000}"/>
    <cellStyle name="Normal 4 3 25 2 2" xfId="10041" xr:uid="{00000000-0005-0000-0000-000078230000}"/>
    <cellStyle name="Normal 4 3 25 2 2 2" xfId="15309" xr:uid="{00000000-0005-0000-0000-000079230000}"/>
    <cellStyle name="Normal 4 3 25 2 2 3" xfId="15310" xr:uid="{00000000-0005-0000-0000-00007A230000}"/>
    <cellStyle name="Normal 4 3 25 2 3" xfId="15311" xr:uid="{00000000-0005-0000-0000-00007B230000}"/>
    <cellStyle name="Normal 4 3 25 2 4" xfId="15312" xr:uid="{00000000-0005-0000-0000-00007C230000}"/>
    <cellStyle name="Normal 4 3 25 3" xfId="8280" xr:uid="{00000000-0005-0000-0000-00007D230000}"/>
    <cellStyle name="Normal 4 3 25 3 2" xfId="15313" xr:uid="{00000000-0005-0000-0000-00007E230000}"/>
    <cellStyle name="Normal 4 3 25 3 2 2" xfId="15314" xr:uid="{00000000-0005-0000-0000-00007F230000}"/>
    <cellStyle name="Normal 4 3 25 3 3" xfId="15315" xr:uid="{00000000-0005-0000-0000-000080230000}"/>
    <cellStyle name="Normal 4 3 25 3 4" xfId="15316" xr:uid="{00000000-0005-0000-0000-000081230000}"/>
    <cellStyle name="Normal 4 3 25 4" xfId="15317" xr:uid="{00000000-0005-0000-0000-000082230000}"/>
    <cellStyle name="Normal 4 3 25 4 2" xfId="15318" xr:uid="{00000000-0005-0000-0000-000083230000}"/>
    <cellStyle name="Normal 4 3 25 5" xfId="15319" xr:uid="{00000000-0005-0000-0000-000084230000}"/>
    <cellStyle name="Normal 4 3 25 6" xfId="15320" xr:uid="{00000000-0005-0000-0000-000085230000}"/>
    <cellStyle name="Normal 4 3 26" xfId="4254" xr:uid="{00000000-0005-0000-0000-000086230000}"/>
    <cellStyle name="Normal 4 3 26 2" xfId="6503" xr:uid="{00000000-0005-0000-0000-000087230000}"/>
    <cellStyle name="Normal 4 3 26 2 2" xfId="10042" xr:uid="{00000000-0005-0000-0000-000088230000}"/>
    <cellStyle name="Normal 4 3 26 2 2 2" xfId="15321" xr:uid="{00000000-0005-0000-0000-000089230000}"/>
    <cellStyle name="Normal 4 3 26 2 2 3" xfId="15322" xr:uid="{00000000-0005-0000-0000-00008A230000}"/>
    <cellStyle name="Normal 4 3 26 2 3" xfId="15323" xr:uid="{00000000-0005-0000-0000-00008B230000}"/>
    <cellStyle name="Normal 4 3 26 2 4" xfId="15324" xr:uid="{00000000-0005-0000-0000-00008C230000}"/>
    <cellStyle name="Normal 4 3 26 3" xfId="8281" xr:uid="{00000000-0005-0000-0000-00008D230000}"/>
    <cellStyle name="Normal 4 3 26 3 2" xfId="15325" xr:uid="{00000000-0005-0000-0000-00008E230000}"/>
    <cellStyle name="Normal 4 3 26 3 2 2" xfId="15326" xr:uid="{00000000-0005-0000-0000-00008F230000}"/>
    <cellStyle name="Normal 4 3 26 3 3" xfId="15327" xr:uid="{00000000-0005-0000-0000-000090230000}"/>
    <cellStyle name="Normal 4 3 26 3 4" xfId="15328" xr:uid="{00000000-0005-0000-0000-000091230000}"/>
    <cellStyle name="Normal 4 3 26 4" xfId="15329" xr:uid="{00000000-0005-0000-0000-000092230000}"/>
    <cellStyle name="Normal 4 3 26 4 2" xfId="15330" xr:uid="{00000000-0005-0000-0000-000093230000}"/>
    <cellStyle name="Normal 4 3 26 5" xfId="15331" xr:uid="{00000000-0005-0000-0000-000094230000}"/>
    <cellStyle name="Normal 4 3 26 6" xfId="15332" xr:uid="{00000000-0005-0000-0000-000095230000}"/>
    <cellStyle name="Normal 4 3 27" xfId="4255" xr:uid="{00000000-0005-0000-0000-000096230000}"/>
    <cellStyle name="Normal 4 3 27 2" xfId="6504" xr:uid="{00000000-0005-0000-0000-000097230000}"/>
    <cellStyle name="Normal 4 3 27 2 2" xfId="10043" xr:uid="{00000000-0005-0000-0000-000098230000}"/>
    <cellStyle name="Normal 4 3 27 2 2 2" xfId="15333" xr:uid="{00000000-0005-0000-0000-000099230000}"/>
    <cellStyle name="Normal 4 3 27 2 2 3" xfId="15334" xr:uid="{00000000-0005-0000-0000-00009A230000}"/>
    <cellStyle name="Normal 4 3 27 2 3" xfId="15335" xr:uid="{00000000-0005-0000-0000-00009B230000}"/>
    <cellStyle name="Normal 4 3 27 2 4" xfId="15336" xr:uid="{00000000-0005-0000-0000-00009C230000}"/>
    <cellStyle name="Normal 4 3 27 3" xfId="8282" xr:uid="{00000000-0005-0000-0000-00009D230000}"/>
    <cellStyle name="Normal 4 3 27 3 2" xfId="15337" xr:uid="{00000000-0005-0000-0000-00009E230000}"/>
    <cellStyle name="Normal 4 3 27 3 2 2" xfId="15338" xr:uid="{00000000-0005-0000-0000-00009F230000}"/>
    <cellStyle name="Normal 4 3 27 3 3" xfId="15339" xr:uid="{00000000-0005-0000-0000-0000A0230000}"/>
    <cellStyle name="Normal 4 3 27 3 4" xfId="15340" xr:uid="{00000000-0005-0000-0000-0000A1230000}"/>
    <cellStyle name="Normal 4 3 27 4" xfId="15341" xr:uid="{00000000-0005-0000-0000-0000A2230000}"/>
    <cellStyle name="Normal 4 3 27 4 2" xfId="15342" xr:uid="{00000000-0005-0000-0000-0000A3230000}"/>
    <cellStyle name="Normal 4 3 27 5" xfId="15343" xr:uid="{00000000-0005-0000-0000-0000A4230000}"/>
    <cellStyle name="Normal 4 3 27 6" xfId="15344" xr:uid="{00000000-0005-0000-0000-0000A5230000}"/>
    <cellStyle name="Normal 4 3 28" xfId="4256" xr:uid="{00000000-0005-0000-0000-0000A6230000}"/>
    <cellStyle name="Normal 4 3 28 2" xfId="6505" xr:uid="{00000000-0005-0000-0000-0000A7230000}"/>
    <cellStyle name="Normal 4 3 28 2 2" xfId="10044" xr:uid="{00000000-0005-0000-0000-0000A8230000}"/>
    <cellStyle name="Normal 4 3 28 2 2 2" xfId="15345" xr:uid="{00000000-0005-0000-0000-0000A9230000}"/>
    <cellStyle name="Normal 4 3 28 2 2 3" xfId="15346" xr:uid="{00000000-0005-0000-0000-0000AA230000}"/>
    <cellStyle name="Normal 4 3 28 2 3" xfId="15347" xr:uid="{00000000-0005-0000-0000-0000AB230000}"/>
    <cellStyle name="Normal 4 3 28 2 4" xfId="15348" xr:uid="{00000000-0005-0000-0000-0000AC230000}"/>
    <cellStyle name="Normal 4 3 28 3" xfId="8283" xr:uid="{00000000-0005-0000-0000-0000AD230000}"/>
    <cellStyle name="Normal 4 3 28 3 2" xfId="15349" xr:uid="{00000000-0005-0000-0000-0000AE230000}"/>
    <cellStyle name="Normal 4 3 28 3 2 2" xfId="15350" xr:uid="{00000000-0005-0000-0000-0000AF230000}"/>
    <cellStyle name="Normal 4 3 28 3 3" xfId="15351" xr:uid="{00000000-0005-0000-0000-0000B0230000}"/>
    <cellStyle name="Normal 4 3 28 3 4" xfId="15352" xr:uid="{00000000-0005-0000-0000-0000B1230000}"/>
    <cellStyle name="Normal 4 3 28 4" xfId="15353" xr:uid="{00000000-0005-0000-0000-0000B2230000}"/>
    <cellStyle name="Normal 4 3 28 4 2" xfId="15354" xr:uid="{00000000-0005-0000-0000-0000B3230000}"/>
    <cellStyle name="Normal 4 3 28 5" xfId="15355" xr:uid="{00000000-0005-0000-0000-0000B4230000}"/>
    <cellStyle name="Normal 4 3 28 6" xfId="15356" xr:uid="{00000000-0005-0000-0000-0000B5230000}"/>
    <cellStyle name="Normal 4 3 29" xfId="4257" xr:uid="{00000000-0005-0000-0000-0000B6230000}"/>
    <cellStyle name="Normal 4 3 29 2" xfId="6506" xr:uid="{00000000-0005-0000-0000-0000B7230000}"/>
    <cellStyle name="Normal 4 3 29 2 2" xfId="10045" xr:uid="{00000000-0005-0000-0000-0000B8230000}"/>
    <cellStyle name="Normal 4 3 29 2 2 2" xfId="15357" xr:uid="{00000000-0005-0000-0000-0000B9230000}"/>
    <cellStyle name="Normal 4 3 29 2 2 3" xfId="15358" xr:uid="{00000000-0005-0000-0000-0000BA230000}"/>
    <cellStyle name="Normal 4 3 29 2 3" xfId="15359" xr:uid="{00000000-0005-0000-0000-0000BB230000}"/>
    <cellStyle name="Normal 4 3 29 2 4" xfId="15360" xr:uid="{00000000-0005-0000-0000-0000BC230000}"/>
    <cellStyle name="Normal 4 3 29 3" xfId="8284" xr:uid="{00000000-0005-0000-0000-0000BD230000}"/>
    <cellStyle name="Normal 4 3 29 3 2" xfId="15361" xr:uid="{00000000-0005-0000-0000-0000BE230000}"/>
    <cellStyle name="Normal 4 3 29 3 2 2" xfId="15362" xr:uid="{00000000-0005-0000-0000-0000BF230000}"/>
    <cellStyle name="Normal 4 3 29 3 3" xfId="15363" xr:uid="{00000000-0005-0000-0000-0000C0230000}"/>
    <cellStyle name="Normal 4 3 29 3 4" xfId="15364" xr:uid="{00000000-0005-0000-0000-0000C1230000}"/>
    <cellStyle name="Normal 4 3 29 4" xfId="15365" xr:uid="{00000000-0005-0000-0000-0000C2230000}"/>
    <cellStyle name="Normal 4 3 29 4 2" xfId="15366" xr:uid="{00000000-0005-0000-0000-0000C3230000}"/>
    <cellStyle name="Normal 4 3 29 5" xfId="15367" xr:uid="{00000000-0005-0000-0000-0000C4230000}"/>
    <cellStyle name="Normal 4 3 29 6" xfId="15368" xr:uid="{00000000-0005-0000-0000-0000C5230000}"/>
    <cellStyle name="Normal 4 3 3" xfId="4258" xr:uid="{00000000-0005-0000-0000-0000C6230000}"/>
    <cellStyle name="Normal 4 3 3 2" xfId="6507" xr:uid="{00000000-0005-0000-0000-0000C7230000}"/>
    <cellStyle name="Normal 4 3 3 2 2" xfId="10046" xr:uid="{00000000-0005-0000-0000-0000C8230000}"/>
    <cellStyle name="Normal 4 3 3 2 2 2" xfId="15369" xr:uid="{00000000-0005-0000-0000-0000C9230000}"/>
    <cellStyle name="Normal 4 3 3 2 2 3" xfId="15370" xr:uid="{00000000-0005-0000-0000-0000CA230000}"/>
    <cellStyle name="Normal 4 3 3 2 3" xfId="15371" xr:uid="{00000000-0005-0000-0000-0000CB230000}"/>
    <cellStyle name="Normal 4 3 3 2 4" xfId="15372" xr:uid="{00000000-0005-0000-0000-0000CC230000}"/>
    <cellStyle name="Normal 4 3 3 3" xfId="8285" xr:uid="{00000000-0005-0000-0000-0000CD230000}"/>
    <cellStyle name="Normal 4 3 3 3 2" xfId="15373" xr:uid="{00000000-0005-0000-0000-0000CE230000}"/>
    <cellStyle name="Normal 4 3 3 3 2 2" xfId="15374" xr:uid="{00000000-0005-0000-0000-0000CF230000}"/>
    <cellStyle name="Normal 4 3 3 3 3" xfId="15375" xr:uid="{00000000-0005-0000-0000-0000D0230000}"/>
    <cellStyle name="Normal 4 3 3 3 4" xfId="15376" xr:uid="{00000000-0005-0000-0000-0000D1230000}"/>
    <cellStyle name="Normal 4 3 3 4" xfId="15377" xr:uid="{00000000-0005-0000-0000-0000D2230000}"/>
    <cellStyle name="Normal 4 3 3 4 2" xfId="15378" xr:uid="{00000000-0005-0000-0000-0000D3230000}"/>
    <cellStyle name="Normal 4 3 3 5" xfId="15379" xr:uid="{00000000-0005-0000-0000-0000D4230000}"/>
    <cellStyle name="Normal 4 3 3 6" xfId="15380" xr:uid="{00000000-0005-0000-0000-0000D5230000}"/>
    <cellStyle name="Normal 4 3 30" xfId="4259" xr:uid="{00000000-0005-0000-0000-0000D6230000}"/>
    <cellStyle name="Normal 4 3 30 2" xfId="6508" xr:uid="{00000000-0005-0000-0000-0000D7230000}"/>
    <cellStyle name="Normal 4 3 30 2 2" xfId="10047" xr:uid="{00000000-0005-0000-0000-0000D8230000}"/>
    <cellStyle name="Normal 4 3 30 2 2 2" xfId="15381" xr:uid="{00000000-0005-0000-0000-0000D9230000}"/>
    <cellStyle name="Normal 4 3 30 2 2 3" xfId="15382" xr:uid="{00000000-0005-0000-0000-0000DA230000}"/>
    <cellStyle name="Normal 4 3 30 2 3" xfId="15383" xr:uid="{00000000-0005-0000-0000-0000DB230000}"/>
    <cellStyle name="Normal 4 3 30 2 4" xfId="15384" xr:uid="{00000000-0005-0000-0000-0000DC230000}"/>
    <cellStyle name="Normal 4 3 30 3" xfId="8286" xr:uid="{00000000-0005-0000-0000-0000DD230000}"/>
    <cellStyle name="Normal 4 3 30 3 2" xfId="15385" xr:uid="{00000000-0005-0000-0000-0000DE230000}"/>
    <cellStyle name="Normal 4 3 30 3 2 2" xfId="15386" xr:uid="{00000000-0005-0000-0000-0000DF230000}"/>
    <cellStyle name="Normal 4 3 30 3 3" xfId="15387" xr:uid="{00000000-0005-0000-0000-0000E0230000}"/>
    <cellStyle name="Normal 4 3 30 3 4" xfId="15388" xr:uid="{00000000-0005-0000-0000-0000E1230000}"/>
    <cellStyle name="Normal 4 3 30 4" xfId="15389" xr:uid="{00000000-0005-0000-0000-0000E2230000}"/>
    <cellStyle name="Normal 4 3 30 4 2" xfId="15390" xr:uid="{00000000-0005-0000-0000-0000E3230000}"/>
    <cellStyle name="Normal 4 3 30 5" xfId="15391" xr:uid="{00000000-0005-0000-0000-0000E4230000}"/>
    <cellStyle name="Normal 4 3 30 6" xfId="15392" xr:uid="{00000000-0005-0000-0000-0000E5230000}"/>
    <cellStyle name="Normal 4 3 31" xfId="4260" xr:uid="{00000000-0005-0000-0000-0000E6230000}"/>
    <cellStyle name="Normal 4 3 31 2" xfId="6509" xr:uid="{00000000-0005-0000-0000-0000E7230000}"/>
    <cellStyle name="Normal 4 3 31 2 2" xfId="10048" xr:uid="{00000000-0005-0000-0000-0000E8230000}"/>
    <cellStyle name="Normal 4 3 31 2 2 2" xfId="15393" xr:uid="{00000000-0005-0000-0000-0000E9230000}"/>
    <cellStyle name="Normal 4 3 31 2 2 3" xfId="15394" xr:uid="{00000000-0005-0000-0000-0000EA230000}"/>
    <cellStyle name="Normal 4 3 31 2 3" xfId="15395" xr:uid="{00000000-0005-0000-0000-0000EB230000}"/>
    <cellStyle name="Normal 4 3 31 2 4" xfId="15396" xr:uid="{00000000-0005-0000-0000-0000EC230000}"/>
    <cellStyle name="Normal 4 3 31 3" xfId="8287" xr:uid="{00000000-0005-0000-0000-0000ED230000}"/>
    <cellStyle name="Normal 4 3 31 3 2" xfId="15397" xr:uid="{00000000-0005-0000-0000-0000EE230000}"/>
    <cellStyle name="Normal 4 3 31 3 2 2" xfId="15398" xr:uid="{00000000-0005-0000-0000-0000EF230000}"/>
    <cellStyle name="Normal 4 3 31 3 3" xfId="15399" xr:uid="{00000000-0005-0000-0000-0000F0230000}"/>
    <cellStyle name="Normal 4 3 31 3 4" xfId="15400" xr:uid="{00000000-0005-0000-0000-0000F1230000}"/>
    <cellStyle name="Normal 4 3 31 4" xfId="15401" xr:uid="{00000000-0005-0000-0000-0000F2230000}"/>
    <cellStyle name="Normal 4 3 31 4 2" xfId="15402" xr:uid="{00000000-0005-0000-0000-0000F3230000}"/>
    <cellStyle name="Normal 4 3 31 5" xfId="15403" xr:uid="{00000000-0005-0000-0000-0000F4230000}"/>
    <cellStyle name="Normal 4 3 31 6" xfId="15404" xr:uid="{00000000-0005-0000-0000-0000F5230000}"/>
    <cellStyle name="Normal 4 3 32" xfId="4261" xr:uid="{00000000-0005-0000-0000-0000F6230000}"/>
    <cellStyle name="Normal 4 3 32 2" xfId="6510" xr:uid="{00000000-0005-0000-0000-0000F7230000}"/>
    <cellStyle name="Normal 4 3 32 2 2" xfId="10049" xr:uid="{00000000-0005-0000-0000-0000F8230000}"/>
    <cellStyle name="Normal 4 3 32 2 2 2" xfId="15405" xr:uid="{00000000-0005-0000-0000-0000F9230000}"/>
    <cellStyle name="Normal 4 3 32 2 2 3" xfId="15406" xr:uid="{00000000-0005-0000-0000-0000FA230000}"/>
    <cellStyle name="Normal 4 3 32 2 3" xfId="15407" xr:uid="{00000000-0005-0000-0000-0000FB230000}"/>
    <cellStyle name="Normal 4 3 32 2 4" xfId="15408" xr:uid="{00000000-0005-0000-0000-0000FC230000}"/>
    <cellStyle name="Normal 4 3 32 3" xfId="8288" xr:uid="{00000000-0005-0000-0000-0000FD230000}"/>
    <cellStyle name="Normal 4 3 32 3 2" xfId="15409" xr:uid="{00000000-0005-0000-0000-0000FE230000}"/>
    <cellStyle name="Normal 4 3 32 3 2 2" xfId="15410" xr:uid="{00000000-0005-0000-0000-0000FF230000}"/>
    <cellStyle name="Normal 4 3 32 3 3" xfId="15411" xr:uid="{00000000-0005-0000-0000-000000240000}"/>
    <cellStyle name="Normal 4 3 32 3 4" xfId="15412" xr:uid="{00000000-0005-0000-0000-000001240000}"/>
    <cellStyle name="Normal 4 3 32 4" xfId="15413" xr:uid="{00000000-0005-0000-0000-000002240000}"/>
    <cellStyle name="Normal 4 3 32 4 2" xfId="15414" xr:uid="{00000000-0005-0000-0000-000003240000}"/>
    <cellStyle name="Normal 4 3 32 5" xfId="15415" xr:uid="{00000000-0005-0000-0000-000004240000}"/>
    <cellStyle name="Normal 4 3 32 6" xfId="15416" xr:uid="{00000000-0005-0000-0000-000005240000}"/>
    <cellStyle name="Normal 4 3 33" xfId="4262" xr:uid="{00000000-0005-0000-0000-000006240000}"/>
    <cellStyle name="Normal 4 3 33 2" xfId="6511" xr:uid="{00000000-0005-0000-0000-000007240000}"/>
    <cellStyle name="Normal 4 3 33 2 2" xfId="10050" xr:uid="{00000000-0005-0000-0000-000008240000}"/>
    <cellStyle name="Normal 4 3 33 2 2 2" xfId="15417" xr:uid="{00000000-0005-0000-0000-000009240000}"/>
    <cellStyle name="Normal 4 3 33 2 2 3" xfId="15418" xr:uid="{00000000-0005-0000-0000-00000A240000}"/>
    <cellStyle name="Normal 4 3 33 2 3" xfId="15419" xr:uid="{00000000-0005-0000-0000-00000B240000}"/>
    <cellStyle name="Normal 4 3 33 2 4" xfId="15420" xr:uid="{00000000-0005-0000-0000-00000C240000}"/>
    <cellStyle name="Normal 4 3 33 3" xfId="8289" xr:uid="{00000000-0005-0000-0000-00000D240000}"/>
    <cellStyle name="Normal 4 3 33 3 2" xfId="15421" xr:uid="{00000000-0005-0000-0000-00000E240000}"/>
    <cellStyle name="Normal 4 3 33 3 2 2" xfId="15422" xr:uid="{00000000-0005-0000-0000-00000F240000}"/>
    <cellStyle name="Normal 4 3 33 3 3" xfId="15423" xr:uid="{00000000-0005-0000-0000-000010240000}"/>
    <cellStyle name="Normal 4 3 33 3 4" xfId="15424" xr:uid="{00000000-0005-0000-0000-000011240000}"/>
    <cellStyle name="Normal 4 3 33 4" xfId="15425" xr:uid="{00000000-0005-0000-0000-000012240000}"/>
    <cellStyle name="Normal 4 3 33 4 2" xfId="15426" xr:uid="{00000000-0005-0000-0000-000013240000}"/>
    <cellStyle name="Normal 4 3 33 5" xfId="15427" xr:uid="{00000000-0005-0000-0000-000014240000}"/>
    <cellStyle name="Normal 4 3 33 6" xfId="15428" xr:uid="{00000000-0005-0000-0000-000015240000}"/>
    <cellStyle name="Normal 4 3 34" xfId="4263" xr:uid="{00000000-0005-0000-0000-000016240000}"/>
    <cellStyle name="Normal 4 3 34 2" xfId="6512" xr:uid="{00000000-0005-0000-0000-000017240000}"/>
    <cellStyle name="Normal 4 3 34 2 2" xfId="10051" xr:uid="{00000000-0005-0000-0000-000018240000}"/>
    <cellStyle name="Normal 4 3 34 2 2 2" xfId="15429" xr:uid="{00000000-0005-0000-0000-000019240000}"/>
    <cellStyle name="Normal 4 3 34 2 2 3" xfId="15430" xr:uid="{00000000-0005-0000-0000-00001A240000}"/>
    <cellStyle name="Normal 4 3 34 2 3" xfId="15431" xr:uid="{00000000-0005-0000-0000-00001B240000}"/>
    <cellStyle name="Normal 4 3 34 2 4" xfId="15432" xr:uid="{00000000-0005-0000-0000-00001C240000}"/>
    <cellStyle name="Normal 4 3 34 3" xfId="8290" xr:uid="{00000000-0005-0000-0000-00001D240000}"/>
    <cellStyle name="Normal 4 3 34 3 2" xfId="15433" xr:uid="{00000000-0005-0000-0000-00001E240000}"/>
    <cellStyle name="Normal 4 3 34 3 2 2" xfId="15434" xr:uid="{00000000-0005-0000-0000-00001F240000}"/>
    <cellStyle name="Normal 4 3 34 3 3" xfId="15435" xr:uid="{00000000-0005-0000-0000-000020240000}"/>
    <cellStyle name="Normal 4 3 34 3 4" xfId="15436" xr:uid="{00000000-0005-0000-0000-000021240000}"/>
    <cellStyle name="Normal 4 3 34 4" xfId="15437" xr:uid="{00000000-0005-0000-0000-000022240000}"/>
    <cellStyle name="Normal 4 3 34 4 2" xfId="15438" xr:uid="{00000000-0005-0000-0000-000023240000}"/>
    <cellStyle name="Normal 4 3 34 5" xfId="15439" xr:uid="{00000000-0005-0000-0000-000024240000}"/>
    <cellStyle name="Normal 4 3 34 6" xfId="15440" xr:uid="{00000000-0005-0000-0000-000025240000}"/>
    <cellStyle name="Normal 4 3 35" xfId="4264" xr:uid="{00000000-0005-0000-0000-000026240000}"/>
    <cellStyle name="Normal 4 3 35 2" xfId="6513" xr:uid="{00000000-0005-0000-0000-000027240000}"/>
    <cellStyle name="Normal 4 3 35 2 2" xfId="10052" xr:uid="{00000000-0005-0000-0000-000028240000}"/>
    <cellStyle name="Normal 4 3 35 2 2 2" xfId="15441" xr:uid="{00000000-0005-0000-0000-000029240000}"/>
    <cellStyle name="Normal 4 3 35 2 2 3" xfId="15442" xr:uid="{00000000-0005-0000-0000-00002A240000}"/>
    <cellStyle name="Normal 4 3 35 2 3" xfId="15443" xr:uid="{00000000-0005-0000-0000-00002B240000}"/>
    <cellStyle name="Normal 4 3 35 2 4" xfId="15444" xr:uid="{00000000-0005-0000-0000-00002C240000}"/>
    <cellStyle name="Normal 4 3 35 3" xfId="8291" xr:uid="{00000000-0005-0000-0000-00002D240000}"/>
    <cellStyle name="Normal 4 3 35 3 2" xfId="15445" xr:uid="{00000000-0005-0000-0000-00002E240000}"/>
    <cellStyle name="Normal 4 3 35 3 2 2" xfId="15446" xr:uid="{00000000-0005-0000-0000-00002F240000}"/>
    <cellStyle name="Normal 4 3 35 3 3" xfId="15447" xr:uid="{00000000-0005-0000-0000-000030240000}"/>
    <cellStyle name="Normal 4 3 35 3 4" xfId="15448" xr:uid="{00000000-0005-0000-0000-000031240000}"/>
    <cellStyle name="Normal 4 3 35 4" xfId="15449" xr:uid="{00000000-0005-0000-0000-000032240000}"/>
    <cellStyle name="Normal 4 3 35 4 2" xfId="15450" xr:uid="{00000000-0005-0000-0000-000033240000}"/>
    <cellStyle name="Normal 4 3 35 5" xfId="15451" xr:uid="{00000000-0005-0000-0000-000034240000}"/>
    <cellStyle name="Normal 4 3 35 6" xfId="15452" xr:uid="{00000000-0005-0000-0000-000035240000}"/>
    <cellStyle name="Normal 4 3 36" xfId="4265" xr:uid="{00000000-0005-0000-0000-000036240000}"/>
    <cellStyle name="Normal 4 3 36 2" xfId="6514" xr:uid="{00000000-0005-0000-0000-000037240000}"/>
    <cellStyle name="Normal 4 3 36 2 2" xfId="10053" xr:uid="{00000000-0005-0000-0000-000038240000}"/>
    <cellStyle name="Normal 4 3 36 2 2 2" xfId="15453" xr:uid="{00000000-0005-0000-0000-000039240000}"/>
    <cellStyle name="Normal 4 3 36 2 2 3" xfId="15454" xr:uid="{00000000-0005-0000-0000-00003A240000}"/>
    <cellStyle name="Normal 4 3 36 2 3" xfId="15455" xr:uid="{00000000-0005-0000-0000-00003B240000}"/>
    <cellStyle name="Normal 4 3 36 2 4" xfId="15456" xr:uid="{00000000-0005-0000-0000-00003C240000}"/>
    <cellStyle name="Normal 4 3 36 3" xfId="8292" xr:uid="{00000000-0005-0000-0000-00003D240000}"/>
    <cellStyle name="Normal 4 3 36 3 2" xfId="15457" xr:uid="{00000000-0005-0000-0000-00003E240000}"/>
    <cellStyle name="Normal 4 3 36 3 2 2" xfId="15458" xr:uid="{00000000-0005-0000-0000-00003F240000}"/>
    <cellStyle name="Normal 4 3 36 3 3" xfId="15459" xr:uid="{00000000-0005-0000-0000-000040240000}"/>
    <cellStyle name="Normal 4 3 36 3 4" xfId="15460" xr:uid="{00000000-0005-0000-0000-000041240000}"/>
    <cellStyle name="Normal 4 3 36 4" xfId="15461" xr:uid="{00000000-0005-0000-0000-000042240000}"/>
    <cellStyle name="Normal 4 3 36 4 2" xfId="15462" xr:uid="{00000000-0005-0000-0000-000043240000}"/>
    <cellStyle name="Normal 4 3 36 5" xfId="15463" xr:uid="{00000000-0005-0000-0000-000044240000}"/>
    <cellStyle name="Normal 4 3 36 6" xfId="15464" xr:uid="{00000000-0005-0000-0000-000045240000}"/>
    <cellStyle name="Normal 4 3 37" xfId="4266" xr:uid="{00000000-0005-0000-0000-000046240000}"/>
    <cellStyle name="Normal 4 3 37 2" xfId="6515" xr:uid="{00000000-0005-0000-0000-000047240000}"/>
    <cellStyle name="Normal 4 3 37 2 2" xfId="10054" xr:uid="{00000000-0005-0000-0000-000048240000}"/>
    <cellStyle name="Normal 4 3 37 2 2 2" xfId="15465" xr:uid="{00000000-0005-0000-0000-000049240000}"/>
    <cellStyle name="Normal 4 3 37 2 2 3" xfId="15466" xr:uid="{00000000-0005-0000-0000-00004A240000}"/>
    <cellStyle name="Normal 4 3 37 2 3" xfId="15467" xr:uid="{00000000-0005-0000-0000-00004B240000}"/>
    <cellStyle name="Normal 4 3 37 2 4" xfId="15468" xr:uid="{00000000-0005-0000-0000-00004C240000}"/>
    <cellStyle name="Normal 4 3 37 3" xfId="8293" xr:uid="{00000000-0005-0000-0000-00004D240000}"/>
    <cellStyle name="Normal 4 3 37 3 2" xfId="15469" xr:uid="{00000000-0005-0000-0000-00004E240000}"/>
    <cellStyle name="Normal 4 3 37 3 2 2" xfId="15470" xr:uid="{00000000-0005-0000-0000-00004F240000}"/>
    <cellStyle name="Normal 4 3 37 3 3" xfId="15471" xr:uid="{00000000-0005-0000-0000-000050240000}"/>
    <cellStyle name="Normal 4 3 37 3 4" xfId="15472" xr:uid="{00000000-0005-0000-0000-000051240000}"/>
    <cellStyle name="Normal 4 3 37 4" xfId="15473" xr:uid="{00000000-0005-0000-0000-000052240000}"/>
    <cellStyle name="Normal 4 3 37 4 2" xfId="15474" xr:uid="{00000000-0005-0000-0000-000053240000}"/>
    <cellStyle name="Normal 4 3 37 5" xfId="15475" xr:uid="{00000000-0005-0000-0000-000054240000}"/>
    <cellStyle name="Normal 4 3 37 6" xfId="15476" xr:uid="{00000000-0005-0000-0000-000055240000}"/>
    <cellStyle name="Normal 4 3 38" xfId="4267" xr:uid="{00000000-0005-0000-0000-000056240000}"/>
    <cellStyle name="Normal 4 3 38 2" xfId="6516" xr:uid="{00000000-0005-0000-0000-000057240000}"/>
    <cellStyle name="Normal 4 3 38 2 2" xfId="10055" xr:uid="{00000000-0005-0000-0000-000058240000}"/>
    <cellStyle name="Normal 4 3 38 2 2 2" xfId="15477" xr:uid="{00000000-0005-0000-0000-000059240000}"/>
    <cellStyle name="Normal 4 3 38 2 2 3" xfId="15478" xr:uid="{00000000-0005-0000-0000-00005A240000}"/>
    <cellStyle name="Normal 4 3 38 2 3" xfId="15479" xr:uid="{00000000-0005-0000-0000-00005B240000}"/>
    <cellStyle name="Normal 4 3 38 2 4" xfId="15480" xr:uid="{00000000-0005-0000-0000-00005C240000}"/>
    <cellStyle name="Normal 4 3 38 3" xfId="8294" xr:uid="{00000000-0005-0000-0000-00005D240000}"/>
    <cellStyle name="Normal 4 3 38 3 2" xfId="15481" xr:uid="{00000000-0005-0000-0000-00005E240000}"/>
    <cellStyle name="Normal 4 3 38 3 2 2" xfId="15482" xr:uid="{00000000-0005-0000-0000-00005F240000}"/>
    <cellStyle name="Normal 4 3 38 3 3" xfId="15483" xr:uid="{00000000-0005-0000-0000-000060240000}"/>
    <cellStyle name="Normal 4 3 38 3 4" xfId="15484" xr:uid="{00000000-0005-0000-0000-000061240000}"/>
    <cellStyle name="Normal 4 3 38 4" xfId="15485" xr:uid="{00000000-0005-0000-0000-000062240000}"/>
    <cellStyle name="Normal 4 3 38 4 2" xfId="15486" xr:uid="{00000000-0005-0000-0000-000063240000}"/>
    <cellStyle name="Normal 4 3 38 5" xfId="15487" xr:uid="{00000000-0005-0000-0000-000064240000}"/>
    <cellStyle name="Normal 4 3 38 6" xfId="15488" xr:uid="{00000000-0005-0000-0000-000065240000}"/>
    <cellStyle name="Normal 4 3 39" xfId="4268" xr:uid="{00000000-0005-0000-0000-000066240000}"/>
    <cellStyle name="Normal 4 3 39 2" xfId="6517" xr:uid="{00000000-0005-0000-0000-000067240000}"/>
    <cellStyle name="Normal 4 3 39 2 2" xfId="10056" xr:uid="{00000000-0005-0000-0000-000068240000}"/>
    <cellStyle name="Normal 4 3 39 2 2 2" xfId="15489" xr:uid="{00000000-0005-0000-0000-000069240000}"/>
    <cellStyle name="Normal 4 3 39 2 2 3" xfId="15490" xr:uid="{00000000-0005-0000-0000-00006A240000}"/>
    <cellStyle name="Normal 4 3 39 2 3" xfId="15491" xr:uid="{00000000-0005-0000-0000-00006B240000}"/>
    <cellStyle name="Normal 4 3 39 2 4" xfId="15492" xr:uid="{00000000-0005-0000-0000-00006C240000}"/>
    <cellStyle name="Normal 4 3 39 3" xfId="8295" xr:uid="{00000000-0005-0000-0000-00006D240000}"/>
    <cellStyle name="Normal 4 3 39 3 2" xfId="15493" xr:uid="{00000000-0005-0000-0000-00006E240000}"/>
    <cellStyle name="Normal 4 3 39 3 2 2" xfId="15494" xr:uid="{00000000-0005-0000-0000-00006F240000}"/>
    <cellStyle name="Normal 4 3 39 3 3" xfId="15495" xr:uid="{00000000-0005-0000-0000-000070240000}"/>
    <cellStyle name="Normal 4 3 39 3 4" xfId="15496" xr:uid="{00000000-0005-0000-0000-000071240000}"/>
    <cellStyle name="Normal 4 3 39 4" xfId="15497" xr:uid="{00000000-0005-0000-0000-000072240000}"/>
    <cellStyle name="Normal 4 3 39 4 2" xfId="15498" xr:uid="{00000000-0005-0000-0000-000073240000}"/>
    <cellStyle name="Normal 4 3 39 5" xfId="15499" xr:uid="{00000000-0005-0000-0000-000074240000}"/>
    <cellStyle name="Normal 4 3 39 6" xfId="15500" xr:uid="{00000000-0005-0000-0000-000075240000}"/>
    <cellStyle name="Normal 4 3 4" xfId="4269" xr:uid="{00000000-0005-0000-0000-000076240000}"/>
    <cellStyle name="Normal 4 3 4 2" xfId="6518" xr:uid="{00000000-0005-0000-0000-000077240000}"/>
    <cellStyle name="Normal 4 3 4 2 2" xfId="10057" xr:uid="{00000000-0005-0000-0000-000078240000}"/>
    <cellStyle name="Normal 4 3 4 2 2 2" xfId="15501" xr:uid="{00000000-0005-0000-0000-000079240000}"/>
    <cellStyle name="Normal 4 3 4 2 2 3" xfId="15502" xr:uid="{00000000-0005-0000-0000-00007A240000}"/>
    <cellStyle name="Normal 4 3 4 2 3" xfId="15503" xr:uid="{00000000-0005-0000-0000-00007B240000}"/>
    <cellStyle name="Normal 4 3 4 2 4" xfId="15504" xr:uid="{00000000-0005-0000-0000-00007C240000}"/>
    <cellStyle name="Normal 4 3 4 3" xfId="8296" xr:uid="{00000000-0005-0000-0000-00007D240000}"/>
    <cellStyle name="Normal 4 3 4 3 2" xfId="15505" xr:uid="{00000000-0005-0000-0000-00007E240000}"/>
    <cellStyle name="Normal 4 3 4 3 2 2" xfId="15506" xr:uid="{00000000-0005-0000-0000-00007F240000}"/>
    <cellStyle name="Normal 4 3 4 3 3" xfId="15507" xr:uid="{00000000-0005-0000-0000-000080240000}"/>
    <cellStyle name="Normal 4 3 4 3 4" xfId="15508" xr:uid="{00000000-0005-0000-0000-000081240000}"/>
    <cellStyle name="Normal 4 3 4 4" xfId="15509" xr:uid="{00000000-0005-0000-0000-000082240000}"/>
    <cellStyle name="Normal 4 3 4 4 2" xfId="15510" xr:uid="{00000000-0005-0000-0000-000083240000}"/>
    <cellStyle name="Normal 4 3 4 5" xfId="15511" xr:uid="{00000000-0005-0000-0000-000084240000}"/>
    <cellStyle name="Normal 4 3 4 6" xfId="15512" xr:uid="{00000000-0005-0000-0000-000085240000}"/>
    <cellStyle name="Normal 4 3 40" xfId="4270" xr:uid="{00000000-0005-0000-0000-000086240000}"/>
    <cellStyle name="Normal 4 3 40 2" xfId="6519" xr:uid="{00000000-0005-0000-0000-000087240000}"/>
    <cellStyle name="Normal 4 3 40 2 2" xfId="10058" xr:uid="{00000000-0005-0000-0000-000088240000}"/>
    <cellStyle name="Normal 4 3 40 2 2 2" xfId="15513" xr:uid="{00000000-0005-0000-0000-000089240000}"/>
    <cellStyle name="Normal 4 3 40 2 2 3" xfId="15514" xr:uid="{00000000-0005-0000-0000-00008A240000}"/>
    <cellStyle name="Normal 4 3 40 2 3" xfId="15515" xr:uid="{00000000-0005-0000-0000-00008B240000}"/>
    <cellStyle name="Normal 4 3 40 2 4" xfId="15516" xr:uid="{00000000-0005-0000-0000-00008C240000}"/>
    <cellStyle name="Normal 4 3 40 3" xfId="8297" xr:uid="{00000000-0005-0000-0000-00008D240000}"/>
    <cellStyle name="Normal 4 3 40 3 2" xfId="15517" xr:uid="{00000000-0005-0000-0000-00008E240000}"/>
    <cellStyle name="Normal 4 3 40 3 2 2" xfId="15518" xr:uid="{00000000-0005-0000-0000-00008F240000}"/>
    <cellStyle name="Normal 4 3 40 3 3" xfId="15519" xr:uid="{00000000-0005-0000-0000-000090240000}"/>
    <cellStyle name="Normal 4 3 40 3 4" xfId="15520" xr:uid="{00000000-0005-0000-0000-000091240000}"/>
    <cellStyle name="Normal 4 3 40 4" xfId="15521" xr:uid="{00000000-0005-0000-0000-000092240000}"/>
    <cellStyle name="Normal 4 3 40 4 2" xfId="15522" xr:uid="{00000000-0005-0000-0000-000093240000}"/>
    <cellStyle name="Normal 4 3 40 5" xfId="15523" xr:uid="{00000000-0005-0000-0000-000094240000}"/>
    <cellStyle name="Normal 4 3 40 6" xfId="15524" xr:uid="{00000000-0005-0000-0000-000095240000}"/>
    <cellStyle name="Normal 4 3 41" xfId="4271" xr:uid="{00000000-0005-0000-0000-000096240000}"/>
    <cellStyle name="Normal 4 3 41 2" xfId="6520" xr:uid="{00000000-0005-0000-0000-000097240000}"/>
    <cellStyle name="Normal 4 3 41 2 2" xfId="10059" xr:uid="{00000000-0005-0000-0000-000098240000}"/>
    <cellStyle name="Normal 4 3 41 2 2 2" xfId="15525" xr:uid="{00000000-0005-0000-0000-000099240000}"/>
    <cellStyle name="Normal 4 3 41 2 2 3" xfId="15526" xr:uid="{00000000-0005-0000-0000-00009A240000}"/>
    <cellStyle name="Normal 4 3 41 2 3" xfId="15527" xr:uid="{00000000-0005-0000-0000-00009B240000}"/>
    <cellStyle name="Normal 4 3 41 2 4" xfId="15528" xr:uid="{00000000-0005-0000-0000-00009C240000}"/>
    <cellStyle name="Normal 4 3 41 3" xfId="8298" xr:uid="{00000000-0005-0000-0000-00009D240000}"/>
    <cellStyle name="Normal 4 3 41 3 2" xfId="15529" xr:uid="{00000000-0005-0000-0000-00009E240000}"/>
    <cellStyle name="Normal 4 3 41 3 2 2" xfId="15530" xr:uid="{00000000-0005-0000-0000-00009F240000}"/>
    <cellStyle name="Normal 4 3 41 3 3" xfId="15531" xr:uid="{00000000-0005-0000-0000-0000A0240000}"/>
    <cellStyle name="Normal 4 3 41 3 4" xfId="15532" xr:uid="{00000000-0005-0000-0000-0000A1240000}"/>
    <cellStyle name="Normal 4 3 41 4" xfId="15533" xr:uid="{00000000-0005-0000-0000-0000A2240000}"/>
    <cellStyle name="Normal 4 3 41 4 2" xfId="15534" xr:uid="{00000000-0005-0000-0000-0000A3240000}"/>
    <cellStyle name="Normal 4 3 41 5" xfId="15535" xr:uid="{00000000-0005-0000-0000-0000A4240000}"/>
    <cellStyle name="Normal 4 3 41 6" xfId="15536" xr:uid="{00000000-0005-0000-0000-0000A5240000}"/>
    <cellStyle name="Normal 4 3 42" xfId="4272" xr:uid="{00000000-0005-0000-0000-0000A6240000}"/>
    <cellStyle name="Normal 4 3 42 2" xfId="6521" xr:uid="{00000000-0005-0000-0000-0000A7240000}"/>
    <cellStyle name="Normal 4 3 42 2 2" xfId="10060" xr:uid="{00000000-0005-0000-0000-0000A8240000}"/>
    <cellStyle name="Normal 4 3 42 2 2 2" xfId="15537" xr:uid="{00000000-0005-0000-0000-0000A9240000}"/>
    <cellStyle name="Normal 4 3 42 2 2 3" xfId="15538" xr:uid="{00000000-0005-0000-0000-0000AA240000}"/>
    <cellStyle name="Normal 4 3 42 2 3" xfId="15539" xr:uid="{00000000-0005-0000-0000-0000AB240000}"/>
    <cellStyle name="Normal 4 3 42 2 4" xfId="15540" xr:uid="{00000000-0005-0000-0000-0000AC240000}"/>
    <cellStyle name="Normal 4 3 42 3" xfId="8299" xr:uid="{00000000-0005-0000-0000-0000AD240000}"/>
    <cellStyle name="Normal 4 3 42 3 2" xfId="15541" xr:uid="{00000000-0005-0000-0000-0000AE240000}"/>
    <cellStyle name="Normal 4 3 42 3 2 2" xfId="15542" xr:uid="{00000000-0005-0000-0000-0000AF240000}"/>
    <cellStyle name="Normal 4 3 42 3 3" xfId="15543" xr:uid="{00000000-0005-0000-0000-0000B0240000}"/>
    <cellStyle name="Normal 4 3 42 3 4" xfId="15544" xr:uid="{00000000-0005-0000-0000-0000B1240000}"/>
    <cellStyle name="Normal 4 3 42 4" xfId="15545" xr:uid="{00000000-0005-0000-0000-0000B2240000}"/>
    <cellStyle name="Normal 4 3 42 4 2" xfId="15546" xr:uid="{00000000-0005-0000-0000-0000B3240000}"/>
    <cellStyle name="Normal 4 3 42 5" xfId="15547" xr:uid="{00000000-0005-0000-0000-0000B4240000}"/>
    <cellStyle name="Normal 4 3 42 6" xfId="15548" xr:uid="{00000000-0005-0000-0000-0000B5240000}"/>
    <cellStyle name="Normal 4 3 43" xfId="4273" xr:uid="{00000000-0005-0000-0000-0000B6240000}"/>
    <cellStyle name="Normal 4 3 43 2" xfId="6522" xr:uid="{00000000-0005-0000-0000-0000B7240000}"/>
    <cellStyle name="Normal 4 3 43 2 2" xfId="10061" xr:uid="{00000000-0005-0000-0000-0000B8240000}"/>
    <cellStyle name="Normal 4 3 43 2 2 2" xfId="15549" xr:uid="{00000000-0005-0000-0000-0000B9240000}"/>
    <cellStyle name="Normal 4 3 43 2 2 3" xfId="15550" xr:uid="{00000000-0005-0000-0000-0000BA240000}"/>
    <cellStyle name="Normal 4 3 43 2 3" xfId="15551" xr:uid="{00000000-0005-0000-0000-0000BB240000}"/>
    <cellStyle name="Normal 4 3 43 2 4" xfId="15552" xr:uid="{00000000-0005-0000-0000-0000BC240000}"/>
    <cellStyle name="Normal 4 3 43 3" xfId="8300" xr:uid="{00000000-0005-0000-0000-0000BD240000}"/>
    <cellStyle name="Normal 4 3 43 3 2" xfId="15553" xr:uid="{00000000-0005-0000-0000-0000BE240000}"/>
    <cellStyle name="Normal 4 3 43 3 2 2" xfId="15554" xr:uid="{00000000-0005-0000-0000-0000BF240000}"/>
    <cellStyle name="Normal 4 3 43 3 3" xfId="15555" xr:uid="{00000000-0005-0000-0000-0000C0240000}"/>
    <cellStyle name="Normal 4 3 43 3 4" xfId="15556" xr:uid="{00000000-0005-0000-0000-0000C1240000}"/>
    <cellStyle name="Normal 4 3 43 4" xfId="15557" xr:uid="{00000000-0005-0000-0000-0000C2240000}"/>
    <cellStyle name="Normal 4 3 43 4 2" xfId="15558" xr:uid="{00000000-0005-0000-0000-0000C3240000}"/>
    <cellStyle name="Normal 4 3 43 5" xfId="15559" xr:uid="{00000000-0005-0000-0000-0000C4240000}"/>
    <cellStyle name="Normal 4 3 43 6" xfId="15560" xr:uid="{00000000-0005-0000-0000-0000C5240000}"/>
    <cellStyle name="Normal 4 3 44" xfId="4274" xr:uid="{00000000-0005-0000-0000-0000C6240000}"/>
    <cellStyle name="Normal 4 3 44 2" xfId="6523" xr:uid="{00000000-0005-0000-0000-0000C7240000}"/>
    <cellStyle name="Normal 4 3 44 2 2" xfId="10062" xr:uid="{00000000-0005-0000-0000-0000C8240000}"/>
    <cellStyle name="Normal 4 3 44 2 2 2" xfId="15561" xr:uid="{00000000-0005-0000-0000-0000C9240000}"/>
    <cellStyle name="Normal 4 3 44 2 2 3" xfId="15562" xr:uid="{00000000-0005-0000-0000-0000CA240000}"/>
    <cellStyle name="Normal 4 3 44 2 3" xfId="15563" xr:uid="{00000000-0005-0000-0000-0000CB240000}"/>
    <cellStyle name="Normal 4 3 44 2 4" xfId="15564" xr:uid="{00000000-0005-0000-0000-0000CC240000}"/>
    <cellStyle name="Normal 4 3 44 3" xfId="8301" xr:uid="{00000000-0005-0000-0000-0000CD240000}"/>
    <cellStyle name="Normal 4 3 44 3 2" xfId="15565" xr:uid="{00000000-0005-0000-0000-0000CE240000}"/>
    <cellStyle name="Normal 4 3 44 3 2 2" xfId="15566" xr:uid="{00000000-0005-0000-0000-0000CF240000}"/>
    <cellStyle name="Normal 4 3 44 3 3" xfId="15567" xr:uid="{00000000-0005-0000-0000-0000D0240000}"/>
    <cellStyle name="Normal 4 3 44 3 4" xfId="15568" xr:uid="{00000000-0005-0000-0000-0000D1240000}"/>
    <cellStyle name="Normal 4 3 44 4" xfId="15569" xr:uid="{00000000-0005-0000-0000-0000D2240000}"/>
    <cellStyle name="Normal 4 3 44 4 2" xfId="15570" xr:uid="{00000000-0005-0000-0000-0000D3240000}"/>
    <cellStyle name="Normal 4 3 44 5" xfId="15571" xr:uid="{00000000-0005-0000-0000-0000D4240000}"/>
    <cellStyle name="Normal 4 3 44 6" xfId="15572" xr:uid="{00000000-0005-0000-0000-0000D5240000}"/>
    <cellStyle name="Normal 4 3 45" xfId="4275" xr:uid="{00000000-0005-0000-0000-0000D6240000}"/>
    <cellStyle name="Normal 4 3 45 2" xfId="6524" xr:uid="{00000000-0005-0000-0000-0000D7240000}"/>
    <cellStyle name="Normal 4 3 45 2 2" xfId="10063" xr:uid="{00000000-0005-0000-0000-0000D8240000}"/>
    <cellStyle name="Normal 4 3 45 2 2 2" xfId="15573" xr:uid="{00000000-0005-0000-0000-0000D9240000}"/>
    <cellStyle name="Normal 4 3 45 2 2 3" xfId="15574" xr:uid="{00000000-0005-0000-0000-0000DA240000}"/>
    <cellStyle name="Normal 4 3 45 2 3" xfId="15575" xr:uid="{00000000-0005-0000-0000-0000DB240000}"/>
    <cellStyle name="Normal 4 3 45 2 4" xfId="15576" xr:uid="{00000000-0005-0000-0000-0000DC240000}"/>
    <cellStyle name="Normal 4 3 45 3" xfId="8302" xr:uid="{00000000-0005-0000-0000-0000DD240000}"/>
    <cellStyle name="Normal 4 3 45 3 2" xfId="15577" xr:uid="{00000000-0005-0000-0000-0000DE240000}"/>
    <cellStyle name="Normal 4 3 45 3 2 2" xfId="15578" xr:uid="{00000000-0005-0000-0000-0000DF240000}"/>
    <cellStyle name="Normal 4 3 45 3 3" xfId="15579" xr:uid="{00000000-0005-0000-0000-0000E0240000}"/>
    <cellStyle name="Normal 4 3 45 3 4" xfId="15580" xr:uid="{00000000-0005-0000-0000-0000E1240000}"/>
    <cellStyle name="Normal 4 3 45 4" xfId="15581" xr:uid="{00000000-0005-0000-0000-0000E2240000}"/>
    <cellStyle name="Normal 4 3 45 4 2" xfId="15582" xr:uid="{00000000-0005-0000-0000-0000E3240000}"/>
    <cellStyle name="Normal 4 3 45 5" xfId="15583" xr:uid="{00000000-0005-0000-0000-0000E4240000}"/>
    <cellStyle name="Normal 4 3 45 6" xfId="15584" xr:uid="{00000000-0005-0000-0000-0000E5240000}"/>
    <cellStyle name="Normal 4 3 46" xfId="4276" xr:uid="{00000000-0005-0000-0000-0000E6240000}"/>
    <cellStyle name="Normal 4 3 46 2" xfId="6525" xr:uid="{00000000-0005-0000-0000-0000E7240000}"/>
    <cellStyle name="Normal 4 3 46 2 2" xfId="10064" xr:uid="{00000000-0005-0000-0000-0000E8240000}"/>
    <cellStyle name="Normal 4 3 46 2 2 2" xfId="15585" xr:uid="{00000000-0005-0000-0000-0000E9240000}"/>
    <cellStyle name="Normal 4 3 46 2 2 3" xfId="15586" xr:uid="{00000000-0005-0000-0000-0000EA240000}"/>
    <cellStyle name="Normal 4 3 46 2 3" xfId="15587" xr:uid="{00000000-0005-0000-0000-0000EB240000}"/>
    <cellStyle name="Normal 4 3 46 2 4" xfId="15588" xr:uid="{00000000-0005-0000-0000-0000EC240000}"/>
    <cellStyle name="Normal 4 3 46 3" xfId="8303" xr:uid="{00000000-0005-0000-0000-0000ED240000}"/>
    <cellStyle name="Normal 4 3 46 3 2" xfId="15589" xr:uid="{00000000-0005-0000-0000-0000EE240000}"/>
    <cellStyle name="Normal 4 3 46 3 2 2" xfId="15590" xr:uid="{00000000-0005-0000-0000-0000EF240000}"/>
    <cellStyle name="Normal 4 3 46 3 3" xfId="15591" xr:uid="{00000000-0005-0000-0000-0000F0240000}"/>
    <cellStyle name="Normal 4 3 46 3 4" xfId="15592" xr:uid="{00000000-0005-0000-0000-0000F1240000}"/>
    <cellStyle name="Normal 4 3 46 4" xfId="15593" xr:uid="{00000000-0005-0000-0000-0000F2240000}"/>
    <cellStyle name="Normal 4 3 46 4 2" xfId="15594" xr:uid="{00000000-0005-0000-0000-0000F3240000}"/>
    <cellStyle name="Normal 4 3 46 5" xfId="15595" xr:uid="{00000000-0005-0000-0000-0000F4240000}"/>
    <cellStyle name="Normal 4 3 46 6" xfId="15596" xr:uid="{00000000-0005-0000-0000-0000F5240000}"/>
    <cellStyle name="Normal 4 3 47" xfId="4277" xr:uid="{00000000-0005-0000-0000-0000F6240000}"/>
    <cellStyle name="Normal 4 3 47 2" xfId="6526" xr:uid="{00000000-0005-0000-0000-0000F7240000}"/>
    <cellStyle name="Normal 4 3 47 2 2" xfId="10065" xr:uid="{00000000-0005-0000-0000-0000F8240000}"/>
    <cellStyle name="Normal 4 3 47 2 2 2" xfId="15597" xr:uid="{00000000-0005-0000-0000-0000F9240000}"/>
    <cellStyle name="Normal 4 3 47 2 2 3" xfId="15598" xr:uid="{00000000-0005-0000-0000-0000FA240000}"/>
    <cellStyle name="Normal 4 3 47 2 3" xfId="15599" xr:uid="{00000000-0005-0000-0000-0000FB240000}"/>
    <cellStyle name="Normal 4 3 47 2 4" xfId="15600" xr:uid="{00000000-0005-0000-0000-0000FC240000}"/>
    <cellStyle name="Normal 4 3 47 3" xfId="8304" xr:uid="{00000000-0005-0000-0000-0000FD240000}"/>
    <cellStyle name="Normal 4 3 47 3 2" xfId="15601" xr:uid="{00000000-0005-0000-0000-0000FE240000}"/>
    <cellStyle name="Normal 4 3 47 3 2 2" xfId="15602" xr:uid="{00000000-0005-0000-0000-0000FF240000}"/>
    <cellStyle name="Normal 4 3 47 3 3" xfId="15603" xr:uid="{00000000-0005-0000-0000-000000250000}"/>
    <cellStyle name="Normal 4 3 47 3 4" xfId="15604" xr:uid="{00000000-0005-0000-0000-000001250000}"/>
    <cellStyle name="Normal 4 3 47 4" xfId="15605" xr:uid="{00000000-0005-0000-0000-000002250000}"/>
    <cellStyle name="Normal 4 3 47 4 2" xfId="15606" xr:uid="{00000000-0005-0000-0000-000003250000}"/>
    <cellStyle name="Normal 4 3 47 5" xfId="15607" xr:uid="{00000000-0005-0000-0000-000004250000}"/>
    <cellStyle name="Normal 4 3 47 6" xfId="15608" xr:uid="{00000000-0005-0000-0000-000005250000}"/>
    <cellStyle name="Normal 4 3 48" xfId="6485" xr:uid="{00000000-0005-0000-0000-000006250000}"/>
    <cellStyle name="Normal 4 3 48 2" xfId="10024" xr:uid="{00000000-0005-0000-0000-000007250000}"/>
    <cellStyle name="Normal 4 3 48 2 2" xfId="15609" xr:uid="{00000000-0005-0000-0000-000008250000}"/>
    <cellStyle name="Normal 4 3 48 2 3" xfId="15610" xr:uid="{00000000-0005-0000-0000-000009250000}"/>
    <cellStyle name="Normal 4 3 48 3" xfId="15611" xr:uid="{00000000-0005-0000-0000-00000A250000}"/>
    <cellStyle name="Normal 4 3 48 4" xfId="15612" xr:uid="{00000000-0005-0000-0000-00000B250000}"/>
    <cellStyle name="Normal 4 3 49" xfId="8263" xr:uid="{00000000-0005-0000-0000-00000C250000}"/>
    <cellStyle name="Normal 4 3 49 2" xfId="15613" xr:uid="{00000000-0005-0000-0000-00000D250000}"/>
    <cellStyle name="Normal 4 3 49 2 2" xfId="15614" xr:uid="{00000000-0005-0000-0000-00000E250000}"/>
    <cellStyle name="Normal 4 3 49 3" xfId="15615" xr:uid="{00000000-0005-0000-0000-00000F250000}"/>
    <cellStyle name="Normal 4 3 49 4" xfId="15616" xr:uid="{00000000-0005-0000-0000-000010250000}"/>
    <cellStyle name="Normal 4 3 5" xfId="4278" xr:uid="{00000000-0005-0000-0000-000011250000}"/>
    <cellStyle name="Normal 4 3 5 2" xfId="6527" xr:uid="{00000000-0005-0000-0000-000012250000}"/>
    <cellStyle name="Normal 4 3 5 2 2" xfId="10066" xr:uid="{00000000-0005-0000-0000-000013250000}"/>
    <cellStyle name="Normal 4 3 5 2 2 2" xfId="15617" xr:uid="{00000000-0005-0000-0000-000014250000}"/>
    <cellStyle name="Normal 4 3 5 2 2 3" xfId="15618" xr:uid="{00000000-0005-0000-0000-000015250000}"/>
    <cellStyle name="Normal 4 3 5 2 3" xfId="15619" xr:uid="{00000000-0005-0000-0000-000016250000}"/>
    <cellStyle name="Normal 4 3 5 2 4" xfId="15620" xr:uid="{00000000-0005-0000-0000-000017250000}"/>
    <cellStyle name="Normal 4 3 5 3" xfId="8305" xr:uid="{00000000-0005-0000-0000-000018250000}"/>
    <cellStyle name="Normal 4 3 5 3 2" xfId="15621" xr:uid="{00000000-0005-0000-0000-000019250000}"/>
    <cellStyle name="Normal 4 3 5 3 2 2" xfId="15622" xr:uid="{00000000-0005-0000-0000-00001A250000}"/>
    <cellStyle name="Normal 4 3 5 3 3" xfId="15623" xr:uid="{00000000-0005-0000-0000-00001B250000}"/>
    <cellStyle name="Normal 4 3 5 3 4" xfId="15624" xr:uid="{00000000-0005-0000-0000-00001C250000}"/>
    <cellStyle name="Normal 4 3 5 4" xfId="15625" xr:uid="{00000000-0005-0000-0000-00001D250000}"/>
    <cellStyle name="Normal 4 3 5 4 2" xfId="15626" xr:uid="{00000000-0005-0000-0000-00001E250000}"/>
    <cellStyle name="Normal 4 3 5 5" xfId="15627" xr:uid="{00000000-0005-0000-0000-00001F250000}"/>
    <cellStyle name="Normal 4 3 5 6" xfId="15628" xr:uid="{00000000-0005-0000-0000-000020250000}"/>
    <cellStyle name="Normal 4 3 50" xfId="15629" xr:uid="{00000000-0005-0000-0000-000021250000}"/>
    <cellStyle name="Normal 4 3 50 2" xfId="15630" xr:uid="{00000000-0005-0000-0000-000022250000}"/>
    <cellStyle name="Normal 4 3 51" xfId="15631" xr:uid="{00000000-0005-0000-0000-000023250000}"/>
    <cellStyle name="Normal 4 3 52" xfId="15632" xr:uid="{00000000-0005-0000-0000-000024250000}"/>
    <cellStyle name="Normal 4 3 6" xfId="4279" xr:uid="{00000000-0005-0000-0000-000025250000}"/>
    <cellStyle name="Normal 4 3 6 2" xfId="6528" xr:uid="{00000000-0005-0000-0000-000026250000}"/>
    <cellStyle name="Normal 4 3 6 2 2" xfId="10067" xr:uid="{00000000-0005-0000-0000-000027250000}"/>
    <cellStyle name="Normal 4 3 6 2 2 2" xfId="15633" xr:uid="{00000000-0005-0000-0000-000028250000}"/>
    <cellStyle name="Normal 4 3 6 2 2 3" xfId="15634" xr:uid="{00000000-0005-0000-0000-000029250000}"/>
    <cellStyle name="Normal 4 3 6 2 3" xfId="15635" xr:uid="{00000000-0005-0000-0000-00002A250000}"/>
    <cellStyle name="Normal 4 3 6 2 4" xfId="15636" xr:uid="{00000000-0005-0000-0000-00002B250000}"/>
    <cellStyle name="Normal 4 3 6 3" xfId="8306" xr:uid="{00000000-0005-0000-0000-00002C250000}"/>
    <cellStyle name="Normal 4 3 6 3 2" xfId="15637" xr:uid="{00000000-0005-0000-0000-00002D250000}"/>
    <cellStyle name="Normal 4 3 6 3 2 2" xfId="15638" xr:uid="{00000000-0005-0000-0000-00002E250000}"/>
    <cellStyle name="Normal 4 3 6 3 3" xfId="15639" xr:uid="{00000000-0005-0000-0000-00002F250000}"/>
    <cellStyle name="Normal 4 3 6 3 4" xfId="15640" xr:uid="{00000000-0005-0000-0000-000030250000}"/>
    <cellStyle name="Normal 4 3 6 4" xfId="15641" xr:uid="{00000000-0005-0000-0000-000031250000}"/>
    <cellStyle name="Normal 4 3 6 4 2" xfId="15642" xr:uid="{00000000-0005-0000-0000-000032250000}"/>
    <cellStyle name="Normal 4 3 6 5" xfId="15643" xr:uid="{00000000-0005-0000-0000-000033250000}"/>
    <cellStyle name="Normal 4 3 6 6" xfId="15644" xr:uid="{00000000-0005-0000-0000-000034250000}"/>
    <cellStyle name="Normal 4 3 7" xfId="4280" xr:uid="{00000000-0005-0000-0000-000035250000}"/>
    <cellStyle name="Normal 4 3 7 2" xfId="6529" xr:uid="{00000000-0005-0000-0000-000036250000}"/>
    <cellStyle name="Normal 4 3 7 2 2" xfId="10068" xr:uid="{00000000-0005-0000-0000-000037250000}"/>
    <cellStyle name="Normal 4 3 7 2 2 2" xfId="15645" xr:uid="{00000000-0005-0000-0000-000038250000}"/>
    <cellStyle name="Normal 4 3 7 2 2 3" xfId="15646" xr:uid="{00000000-0005-0000-0000-000039250000}"/>
    <cellStyle name="Normal 4 3 7 2 3" xfId="15647" xr:uid="{00000000-0005-0000-0000-00003A250000}"/>
    <cellStyle name="Normal 4 3 7 2 4" xfId="15648" xr:uid="{00000000-0005-0000-0000-00003B250000}"/>
    <cellStyle name="Normal 4 3 7 3" xfId="8307" xr:uid="{00000000-0005-0000-0000-00003C250000}"/>
    <cellStyle name="Normal 4 3 7 3 2" xfId="15649" xr:uid="{00000000-0005-0000-0000-00003D250000}"/>
    <cellStyle name="Normal 4 3 7 3 2 2" xfId="15650" xr:uid="{00000000-0005-0000-0000-00003E250000}"/>
    <cellStyle name="Normal 4 3 7 3 3" xfId="15651" xr:uid="{00000000-0005-0000-0000-00003F250000}"/>
    <cellStyle name="Normal 4 3 7 3 4" xfId="15652" xr:uid="{00000000-0005-0000-0000-000040250000}"/>
    <cellStyle name="Normal 4 3 7 4" xfId="15653" xr:uid="{00000000-0005-0000-0000-000041250000}"/>
    <cellStyle name="Normal 4 3 7 4 2" xfId="15654" xr:uid="{00000000-0005-0000-0000-000042250000}"/>
    <cellStyle name="Normal 4 3 7 5" xfId="15655" xr:uid="{00000000-0005-0000-0000-000043250000}"/>
    <cellStyle name="Normal 4 3 7 6" xfId="15656" xr:uid="{00000000-0005-0000-0000-000044250000}"/>
    <cellStyle name="Normal 4 3 8" xfId="4281" xr:uid="{00000000-0005-0000-0000-000045250000}"/>
    <cellStyle name="Normal 4 3 8 2" xfId="6530" xr:uid="{00000000-0005-0000-0000-000046250000}"/>
    <cellStyle name="Normal 4 3 8 2 2" xfId="10069" xr:uid="{00000000-0005-0000-0000-000047250000}"/>
    <cellStyle name="Normal 4 3 8 2 2 2" xfId="15657" xr:uid="{00000000-0005-0000-0000-000048250000}"/>
    <cellStyle name="Normal 4 3 8 2 2 3" xfId="15658" xr:uid="{00000000-0005-0000-0000-000049250000}"/>
    <cellStyle name="Normal 4 3 8 2 3" xfId="15659" xr:uid="{00000000-0005-0000-0000-00004A250000}"/>
    <cellStyle name="Normal 4 3 8 2 4" xfId="15660" xr:uid="{00000000-0005-0000-0000-00004B250000}"/>
    <cellStyle name="Normal 4 3 8 3" xfId="8308" xr:uid="{00000000-0005-0000-0000-00004C250000}"/>
    <cellStyle name="Normal 4 3 8 3 2" xfId="15661" xr:uid="{00000000-0005-0000-0000-00004D250000}"/>
    <cellStyle name="Normal 4 3 8 3 2 2" xfId="15662" xr:uid="{00000000-0005-0000-0000-00004E250000}"/>
    <cellStyle name="Normal 4 3 8 3 3" xfId="15663" xr:uid="{00000000-0005-0000-0000-00004F250000}"/>
    <cellStyle name="Normal 4 3 8 3 4" xfId="15664" xr:uid="{00000000-0005-0000-0000-000050250000}"/>
    <cellStyle name="Normal 4 3 8 4" xfId="15665" xr:uid="{00000000-0005-0000-0000-000051250000}"/>
    <cellStyle name="Normal 4 3 8 4 2" xfId="15666" xr:uid="{00000000-0005-0000-0000-000052250000}"/>
    <cellStyle name="Normal 4 3 8 5" xfId="15667" xr:uid="{00000000-0005-0000-0000-000053250000}"/>
    <cellStyle name="Normal 4 3 8 6" xfId="15668" xr:uid="{00000000-0005-0000-0000-000054250000}"/>
    <cellStyle name="Normal 4 3 9" xfId="4282" xr:uid="{00000000-0005-0000-0000-000055250000}"/>
    <cellStyle name="Normal 4 3 9 2" xfId="6531" xr:uid="{00000000-0005-0000-0000-000056250000}"/>
    <cellStyle name="Normal 4 3 9 2 2" xfId="10070" xr:uid="{00000000-0005-0000-0000-000057250000}"/>
    <cellStyle name="Normal 4 3 9 2 2 2" xfId="15669" xr:uid="{00000000-0005-0000-0000-000058250000}"/>
    <cellStyle name="Normal 4 3 9 2 2 3" xfId="15670" xr:uid="{00000000-0005-0000-0000-000059250000}"/>
    <cellStyle name="Normal 4 3 9 2 3" xfId="15671" xr:uid="{00000000-0005-0000-0000-00005A250000}"/>
    <cellStyle name="Normal 4 3 9 2 4" xfId="15672" xr:uid="{00000000-0005-0000-0000-00005B250000}"/>
    <cellStyle name="Normal 4 3 9 3" xfId="8309" xr:uid="{00000000-0005-0000-0000-00005C250000}"/>
    <cellStyle name="Normal 4 3 9 3 2" xfId="15673" xr:uid="{00000000-0005-0000-0000-00005D250000}"/>
    <cellStyle name="Normal 4 3 9 3 2 2" xfId="15674" xr:uid="{00000000-0005-0000-0000-00005E250000}"/>
    <cellStyle name="Normal 4 3 9 3 3" xfId="15675" xr:uid="{00000000-0005-0000-0000-00005F250000}"/>
    <cellStyle name="Normal 4 3 9 3 4" xfId="15676" xr:uid="{00000000-0005-0000-0000-000060250000}"/>
    <cellStyle name="Normal 4 3 9 4" xfId="15677" xr:uid="{00000000-0005-0000-0000-000061250000}"/>
    <cellStyle name="Normal 4 3 9 4 2" xfId="15678" xr:uid="{00000000-0005-0000-0000-000062250000}"/>
    <cellStyle name="Normal 4 3 9 5" xfId="15679" xr:uid="{00000000-0005-0000-0000-000063250000}"/>
    <cellStyle name="Normal 4 3 9 6" xfId="15680" xr:uid="{00000000-0005-0000-0000-000064250000}"/>
    <cellStyle name="Normal 4 30" xfId="4283" xr:uid="{00000000-0005-0000-0000-000065250000}"/>
    <cellStyle name="Normal 4 30 2" xfId="6532" xr:uid="{00000000-0005-0000-0000-000066250000}"/>
    <cellStyle name="Normal 4 30 2 2" xfId="10071" xr:uid="{00000000-0005-0000-0000-000067250000}"/>
    <cellStyle name="Normal 4 30 2 2 2" xfId="15681" xr:uid="{00000000-0005-0000-0000-000068250000}"/>
    <cellStyle name="Normal 4 30 2 2 3" xfId="15682" xr:uid="{00000000-0005-0000-0000-000069250000}"/>
    <cellStyle name="Normal 4 30 2 3" xfId="15683" xr:uid="{00000000-0005-0000-0000-00006A250000}"/>
    <cellStyle name="Normal 4 30 2 4" xfId="15684" xr:uid="{00000000-0005-0000-0000-00006B250000}"/>
    <cellStyle name="Normal 4 30 3" xfId="8310" xr:uid="{00000000-0005-0000-0000-00006C250000}"/>
    <cellStyle name="Normal 4 30 3 2" xfId="15685" xr:uid="{00000000-0005-0000-0000-00006D250000}"/>
    <cellStyle name="Normal 4 30 3 2 2" xfId="15686" xr:uid="{00000000-0005-0000-0000-00006E250000}"/>
    <cellStyle name="Normal 4 30 3 3" xfId="15687" xr:uid="{00000000-0005-0000-0000-00006F250000}"/>
    <cellStyle name="Normal 4 30 3 4" xfId="15688" xr:uid="{00000000-0005-0000-0000-000070250000}"/>
    <cellStyle name="Normal 4 30 4" xfId="15689" xr:uid="{00000000-0005-0000-0000-000071250000}"/>
    <cellStyle name="Normal 4 30 4 2" xfId="15690" xr:uid="{00000000-0005-0000-0000-000072250000}"/>
    <cellStyle name="Normal 4 30 5" xfId="15691" xr:uid="{00000000-0005-0000-0000-000073250000}"/>
    <cellStyle name="Normal 4 30 6" xfId="15692" xr:uid="{00000000-0005-0000-0000-000074250000}"/>
    <cellStyle name="Normal 4 31" xfId="4284" xr:uid="{00000000-0005-0000-0000-000075250000}"/>
    <cellStyle name="Normal 4 31 2" xfId="6533" xr:uid="{00000000-0005-0000-0000-000076250000}"/>
    <cellStyle name="Normal 4 31 2 2" xfId="10072" xr:uid="{00000000-0005-0000-0000-000077250000}"/>
    <cellStyle name="Normal 4 31 2 2 2" xfId="15693" xr:uid="{00000000-0005-0000-0000-000078250000}"/>
    <cellStyle name="Normal 4 31 2 2 3" xfId="15694" xr:uid="{00000000-0005-0000-0000-000079250000}"/>
    <cellStyle name="Normal 4 31 2 3" xfId="15695" xr:uid="{00000000-0005-0000-0000-00007A250000}"/>
    <cellStyle name="Normal 4 31 2 4" xfId="15696" xr:uid="{00000000-0005-0000-0000-00007B250000}"/>
    <cellStyle name="Normal 4 31 3" xfId="8311" xr:uid="{00000000-0005-0000-0000-00007C250000}"/>
    <cellStyle name="Normal 4 31 3 2" xfId="15697" xr:uid="{00000000-0005-0000-0000-00007D250000}"/>
    <cellStyle name="Normal 4 31 3 2 2" xfId="15698" xr:uid="{00000000-0005-0000-0000-00007E250000}"/>
    <cellStyle name="Normal 4 31 3 3" xfId="15699" xr:uid="{00000000-0005-0000-0000-00007F250000}"/>
    <cellStyle name="Normal 4 31 3 4" xfId="15700" xr:uid="{00000000-0005-0000-0000-000080250000}"/>
    <cellStyle name="Normal 4 31 4" xfId="15701" xr:uid="{00000000-0005-0000-0000-000081250000}"/>
    <cellStyle name="Normal 4 31 4 2" xfId="15702" xr:uid="{00000000-0005-0000-0000-000082250000}"/>
    <cellStyle name="Normal 4 31 5" xfId="15703" xr:uid="{00000000-0005-0000-0000-000083250000}"/>
    <cellStyle name="Normal 4 31 6" xfId="15704" xr:uid="{00000000-0005-0000-0000-000084250000}"/>
    <cellStyle name="Normal 4 32" xfId="4285" xr:uid="{00000000-0005-0000-0000-000085250000}"/>
    <cellStyle name="Normal 4 32 2" xfId="6534" xr:uid="{00000000-0005-0000-0000-000086250000}"/>
    <cellStyle name="Normal 4 32 2 2" xfId="10073" xr:uid="{00000000-0005-0000-0000-000087250000}"/>
    <cellStyle name="Normal 4 32 2 2 2" xfId="15705" xr:uid="{00000000-0005-0000-0000-000088250000}"/>
    <cellStyle name="Normal 4 32 2 2 3" xfId="15706" xr:uid="{00000000-0005-0000-0000-000089250000}"/>
    <cellStyle name="Normal 4 32 2 3" xfId="15707" xr:uid="{00000000-0005-0000-0000-00008A250000}"/>
    <cellStyle name="Normal 4 32 2 4" xfId="15708" xr:uid="{00000000-0005-0000-0000-00008B250000}"/>
    <cellStyle name="Normal 4 32 3" xfId="8312" xr:uid="{00000000-0005-0000-0000-00008C250000}"/>
    <cellStyle name="Normal 4 32 3 2" xfId="15709" xr:uid="{00000000-0005-0000-0000-00008D250000}"/>
    <cellStyle name="Normal 4 32 3 2 2" xfId="15710" xr:uid="{00000000-0005-0000-0000-00008E250000}"/>
    <cellStyle name="Normal 4 32 3 3" xfId="15711" xr:uid="{00000000-0005-0000-0000-00008F250000}"/>
    <cellStyle name="Normal 4 32 3 4" xfId="15712" xr:uid="{00000000-0005-0000-0000-000090250000}"/>
    <cellStyle name="Normal 4 32 4" xfId="15713" xr:uid="{00000000-0005-0000-0000-000091250000}"/>
    <cellStyle name="Normal 4 32 4 2" xfId="15714" xr:uid="{00000000-0005-0000-0000-000092250000}"/>
    <cellStyle name="Normal 4 32 5" xfId="15715" xr:uid="{00000000-0005-0000-0000-000093250000}"/>
    <cellStyle name="Normal 4 32 6" xfId="15716" xr:uid="{00000000-0005-0000-0000-000094250000}"/>
    <cellStyle name="Normal 4 33" xfId="4286" xr:uid="{00000000-0005-0000-0000-000095250000}"/>
    <cellStyle name="Normal 4 33 2" xfId="6535" xr:uid="{00000000-0005-0000-0000-000096250000}"/>
    <cellStyle name="Normal 4 33 2 2" xfId="10074" xr:uid="{00000000-0005-0000-0000-000097250000}"/>
    <cellStyle name="Normal 4 33 2 2 2" xfId="15717" xr:uid="{00000000-0005-0000-0000-000098250000}"/>
    <cellStyle name="Normal 4 33 2 2 3" xfId="15718" xr:uid="{00000000-0005-0000-0000-000099250000}"/>
    <cellStyle name="Normal 4 33 2 3" xfId="15719" xr:uid="{00000000-0005-0000-0000-00009A250000}"/>
    <cellStyle name="Normal 4 33 2 4" xfId="15720" xr:uid="{00000000-0005-0000-0000-00009B250000}"/>
    <cellStyle name="Normal 4 33 3" xfId="8313" xr:uid="{00000000-0005-0000-0000-00009C250000}"/>
    <cellStyle name="Normal 4 33 3 2" xfId="15721" xr:uid="{00000000-0005-0000-0000-00009D250000}"/>
    <cellStyle name="Normal 4 33 3 2 2" xfId="15722" xr:uid="{00000000-0005-0000-0000-00009E250000}"/>
    <cellStyle name="Normal 4 33 3 3" xfId="15723" xr:uid="{00000000-0005-0000-0000-00009F250000}"/>
    <cellStyle name="Normal 4 33 3 4" xfId="15724" xr:uid="{00000000-0005-0000-0000-0000A0250000}"/>
    <cellStyle name="Normal 4 33 4" xfId="15725" xr:uid="{00000000-0005-0000-0000-0000A1250000}"/>
    <cellStyle name="Normal 4 33 4 2" xfId="15726" xr:uid="{00000000-0005-0000-0000-0000A2250000}"/>
    <cellStyle name="Normal 4 33 5" xfId="15727" xr:uid="{00000000-0005-0000-0000-0000A3250000}"/>
    <cellStyle name="Normal 4 33 6" xfId="15728" xr:uid="{00000000-0005-0000-0000-0000A4250000}"/>
    <cellStyle name="Normal 4 34" xfId="4287" xr:uid="{00000000-0005-0000-0000-0000A5250000}"/>
    <cellStyle name="Normal 4 34 2" xfId="6536" xr:uid="{00000000-0005-0000-0000-0000A6250000}"/>
    <cellStyle name="Normal 4 34 2 2" xfId="10075" xr:uid="{00000000-0005-0000-0000-0000A7250000}"/>
    <cellStyle name="Normal 4 34 2 2 2" xfId="15729" xr:uid="{00000000-0005-0000-0000-0000A8250000}"/>
    <cellStyle name="Normal 4 34 2 2 3" xfId="15730" xr:uid="{00000000-0005-0000-0000-0000A9250000}"/>
    <cellStyle name="Normal 4 34 2 3" xfId="15731" xr:uid="{00000000-0005-0000-0000-0000AA250000}"/>
    <cellStyle name="Normal 4 34 2 4" xfId="15732" xr:uid="{00000000-0005-0000-0000-0000AB250000}"/>
    <cellStyle name="Normal 4 34 3" xfId="8314" xr:uid="{00000000-0005-0000-0000-0000AC250000}"/>
    <cellStyle name="Normal 4 34 3 2" xfId="15733" xr:uid="{00000000-0005-0000-0000-0000AD250000}"/>
    <cellStyle name="Normal 4 34 3 2 2" xfId="15734" xr:uid="{00000000-0005-0000-0000-0000AE250000}"/>
    <cellStyle name="Normal 4 34 3 3" xfId="15735" xr:uid="{00000000-0005-0000-0000-0000AF250000}"/>
    <cellStyle name="Normal 4 34 3 4" xfId="15736" xr:uid="{00000000-0005-0000-0000-0000B0250000}"/>
    <cellStyle name="Normal 4 34 4" xfId="15737" xr:uid="{00000000-0005-0000-0000-0000B1250000}"/>
    <cellStyle name="Normal 4 34 4 2" xfId="15738" xr:uid="{00000000-0005-0000-0000-0000B2250000}"/>
    <cellStyle name="Normal 4 34 5" xfId="15739" xr:uid="{00000000-0005-0000-0000-0000B3250000}"/>
    <cellStyle name="Normal 4 34 6" xfId="15740" xr:uid="{00000000-0005-0000-0000-0000B4250000}"/>
    <cellStyle name="Normal 4 35" xfId="4288" xr:uid="{00000000-0005-0000-0000-0000B5250000}"/>
    <cellStyle name="Normal 4 35 2" xfId="6537" xr:uid="{00000000-0005-0000-0000-0000B6250000}"/>
    <cellStyle name="Normal 4 35 2 2" xfId="10076" xr:uid="{00000000-0005-0000-0000-0000B7250000}"/>
    <cellStyle name="Normal 4 35 2 2 2" xfId="15741" xr:uid="{00000000-0005-0000-0000-0000B8250000}"/>
    <cellStyle name="Normal 4 35 2 2 3" xfId="15742" xr:uid="{00000000-0005-0000-0000-0000B9250000}"/>
    <cellStyle name="Normal 4 35 2 3" xfId="15743" xr:uid="{00000000-0005-0000-0000-0000BA250000}"/>
    <cellStyle name="Normal 4 35 2 4" xfId="15744" xr:uid="{00000000-0005-0000-0000-0000BB250000}"/>
    <cellStyle name="Normal 4 35 3" xfId="8315" xr:uid="{00000000-0005-0000-0000-0000BC250000}"/>
    <cellStyle name="Normal 4 35 3 2" xfId="15745" xr:uid="{00000000-0005-0000-0000-0000BD250000}"/>
    <cellStyle name="Normal 4 35 3 2 2" xfId="15746" xr:uid="{00000000-0005-0000-0000-0000BE250000}"/>
    <cellStyle name="Normal 4 35 3 3" xfId="15747" xr:uid="{00000000-0005-0000-0000-0000BF250000}"/>
    <cellStyle name="Normal 4 35 3 4" xfId="15748" xr:uid="{00000000-0005-0000-0000-0000C0250000}"/>
    <cellStyle name="Normal 4 35 4" xfId="15749" xr:uid="{00000000-0005-0000-0000-0000C1250000}"/>
    <cellStyle name="Normal 4 35 4 2" xfId="15750" xr:uid="{00000000-0005-0000-0000-0000C2250000}"/>
    <cellStyle name="Normal 4 35 5" xfId="15751" xr:uid="{00000000-0005-0000-0000-0000C3250000}"/>
    <cellStyle name="Normal 4 35 6" xfId="15752" xr:uid="{00000000-0005-0000-0000-0000C4250000}"/>
    <cellStyle name="Normal 4 36" xfId="4289" xr:uid="{00000000-0005-0000-0000-0000C5250000}"/>
    <cellStyle name="Normal 4 36 2" xfId="6538" xr:uid="{00000000-0005-0000-0000-0000C6250000}"/>
    <cellStyle name="Normal 4 36 2 2" xfId="10077" xr:uid="{00000000-0005-0000-0000-0000C7250000}"/>
    <cellStyle name="Normal 4 36 2 2 2" xfId="15753" xr:uid="{00000000-0005-0000-0000-0000C8250000}"/>
    <cellStyle name="Normal 4 36 2 2 3" xfId="15754" xr:uid="{00000000-0005-0000-0000-0000C9250000}"/>
    <cellStyle name="Normal 4 36 2 3" xfId="15755" xr:uid="{00000000-0005-0000-0000-0000CA250000}"/>
    <cellStyle name="Normal 4 36 2 4" xfId="15756" xr:uid="{00000000-0005-0000-0000-0000CB250000}"/>
    <cellStyle name="Normal 4 36 3" xfId="8316" xr:uid="{00000000-0005-0000-0000-0000CC250000}"/>
    <cellStyle name="Normal 4 36 3 2" xfId="15757" xr:uid="{00000000-0005-0000-0000-0000CD250000}"/>
    <cellStyle name="Normal 4 36 3 2 2" xfId="15758" xr:uid="{00000000-0005-0000-0000-0000CE250000}"/>
    <cellStyle name="Normal 4 36 3 3" xfId="15759" xr:uid="{00000000-0005-0000-0000-0000CF250000}"/>
    <cellStyle name="Normal 4 36 3 4" xfId="15760" xr:uid="{00000000-0005-0000-0000-0000D0250000}"/>
    <cellStyle name="Normal 4 36 4" xfId="15761" xr:uid="{00000000-0005-0000-0000-0000D1250000}"/>
    <cellStyle name="Normal 4 36 4 2" xfId="15762" xr:uid="{00000000-0005-0000-0000-0000D2250000}"/>
    <cellStyle name="Normal 4 36 5" xfId="15763" xr:uid="{00000000-0005-0000-0000-0000D3250000}"/>
    <cellStyle name="Normal 4 36 6" xfId="15764" xr:uid="{00000000-0005-0000-0000-0000D4250000}"/>
    <cellStyle name="Normal 4 37" xfId="4290" xr:uid="{00000000-0005-0000-0000-0000D5250000}"/>
    <cellStyle name="Normal 4 37 2" xfId="6539" xr:uid="{00000000-0005-0000-0000-0000D6250000}"/>
    <cellStyle name="Normal 4 37 2 2" xfId="10078" xr:uid="{00000000-0005-0000-0000-0000D7250000}"/>
    <cellStyle name="Normal 4 37 2 2 2" xfId="15765" xr:uid="{00000000-0005-0000-0000-0000D8250000}"/>
    <cellStyle name="Normal 4 37 2 2 3" xfId="15766" xr:uid="{00000000-0005-0000-0000-0000D9250000}"/>
    <cellStyle name="Normal 4 37 2 3" xfId="15767" xr:uid="{00000000-0005-0000-0000-0000DA250000}"/>
    <cellStyle name="Normal 4 37 2 4" xfId="15768" xr:uid="{00000000-0005-0000-0000-0000DB250000}"/>
    <cellStyle name="Normal 4 37 3" xfId="8317" xr:uid="{00000000-0005-0000-0000-0000DC250000}"/>
    <cellStyle name="Normal 4 37 3 2" xfId="15769" xr:uid="{00000000-0005-0000-0000-0000DD250000}"/>
    <cellStyle name="Normal 4 37 3 2 2" xfId="15770" xr:uid="{00000000-0005-0000-0000-0000DE250000}"/>
    <cellStyle name="Normal 4 37 3 3" xfId="15771" xr:uid="{00000000-0005-0000-0000-0000DF250000}"/>
    <cellStyle name="Normal 4 37 3 4" xfId="15772" xr:uid="{00000000-0005-0000-0000-0000E0250000}"/>
    <cellStyle name="Normal 4 37 4" xfId="15773" xr:uid="{00000000-0005-0000-0000-0000E1250000}"/>
    <cellStyle name="Normal 4 37 4 2" xfId="15774" xr:uid="{00000000-0005-0000-0000-0000E2250000}"/>
    <cellStyle name="Normal 4 37 5" xfId="15775" xr:uid="{00000000-0005-0000-0000-0000E3250000}"/>
    <cellStyle name="Normal 4 37 6" xfId="15776" xr:uid="{00000000-0005-0000-0000-0000E4250000}"/>
    <cellStyle name="Normal 4 38" xfId="4291" xr:uid="{00000000-0005-0000-0000-0000E5250000}"/>
    <cellStyle name="Normal 4 38 2" xfId="6540" xr:uid="{00000000-0005-0000-0000-0000E6250000}"/>
    <cellStyle name="Normal 4 38 2 2" xfId="10079" xr:uid="{00000000-0005-0000-0000-0000E7250000}"/>
    <cellStyle name="Normal 4 38 2 2 2" xfId="15777" xr:uid="{00000000-0005-0000-0000-0000E8250000}"/>
    <cellStyle name="Normal 4 38 2 2 3" xfId="15778" xr:uid="{00000000-0005-0000-0000-0000E9250000}"/>
    <cellStyle name="Normal 4 38 2 3" xfId="15779" xr:uid="{00000000-0005-0000-0000-0000EA250000}"/>
    <cellStyle name="Normal 4 38 2 4" xfId="15780" xr:uid="{00000000-0005-0000-0000-0000EB250000}"/>
    <cellStyle name="Normal 4 38 3" xfId="8318" xr:uid="{00000000-0005-0000-0000-0000EC250000}"/>
    <cellStyle name="Normal 4 38 3 2" xfId="15781" xr:uid="{00000000-0005-0000-0000-0000ED250000}"/>
    <cellStyle name="Normal 4 38 3 2 2" xfId="15782" xr:uid="{00000000-0005-0000-0000-0000EE250000}"/>
    <cellStyle name="Normal 4 38 3 3" xfId="15783" xr:uid="{00000000-0005-0000-0000-0000EF250000}"/>
    <cellStyle name="Normal 4 38 3 4" xfId="15784" xr:uid="{00000000-0005-0000-0000-0000F0250000}"/>
    <cellStyle name="Normal 4 38 4" xfId="15785" xr:uid="{00000000-0005-0000-0000-0000F1250000}"/>
    <cellStyle name="Normal 4 38 4 2" xfId="15786" xr:uid="{00000000-0005-0000-0000-0000F2250000}"/>
    <cellStyle name="Normal 4 38 5" xfId="15787" xr:uid="{00000000-0005-0000-0000-0000F3250000}"/>
    <cellStyle name="Normal 4 38 6" xfId="15788" xr:uid="{00000000-0005-0000-0000-0000F4250000}"/>
    <cellStyle name="Normal 4 39" xfId="4292" xr:uid="{00000000-0005-0000-0000-0000F5250000}"/>
    <cellStyle name="Normal 4 39 2" xfId="6541" xr:uid="{00000000-0005-0000-0000-0000F6250000}"/>
    <cellStyle name="Normal 4 39 2 2" xfId="10080" xr:uid="{00000000-0005-0000-0000-0000F7250000}"/>
    <cellStyle name="Normal 4 39 2 2 2" xfId="15789" xr:uid="{00000000-0005-0000-0000-0000F8250000}"/>
    <cellStyle name="Normal 4 39 2 2 3" xfId="15790" xr:uid="{00000000-0005-0000-0000-0000F9250000}"/>
    <cellStyle name="Normal 4 39 2 3" xfId="15791" xr:uid="{00000000-0005-0000-0000-0000FA250000}"/>
    <cellStyle name="Normal 4 39 2 4" xfId="15792" xr:uid="{00000000-0005-0000-0000-0000FB250000}"/>
    <cellStyle name="Normal 4 39 3" xfId="8319" xr:uid="{00000000-0005-0000-0000-0000FC250000}"/>
    <cellStyle name="Normal 4 39 3 2" xfId="15793" xr:uid="{00000000-0005-0000-0000-0000FD250000}"/>
    <cellStyle name="Normal 4 39 3 2 2" xfId="15794" xr:uid="{00000000-0005-0000-0000-0000FE250000}"/>
    <cellStyle name="Normal 4 39 3 3" xfId="15795" xr:uid="{00000000-0005-0000-0000-0000FF250000}"/>
    <cellStyle name="Normal 4 39 3 4" xfId="15796" xr:uid="{00000000-0005-0000-0000-000000260000}"/>
    <cellStyle name="Normal 4 39 4" xfId="15797" xr:uid="{00000000-0005-0000-0000-000001260000}"/>
    <cellStyle name="Normal 4 39 4 2" xfId="15798" xr:uid="{00000000-0005-0000-0000-000002260000}"/>
    <cellStyle name="Normal 4 39 5" xfId="15799" xr:uid="{00000000-0005-0000-0000-000003260000}"/>
    <cellStyle name="Normal 4 39 6" xfId="15800" xr:uid="{00000000-0005-0000-0000-000004260000}"/>
    <cellStyle name="Normal 4 4" xfId="4293" xr:uid="{00000000-0005-0000-0000-000005260000}"/>
    <cellStyle name="Normal 4 4 10" xfId="4294" xr:uid="{00000000-0005-0000-0000-000006260000}"/>
    <cellStyle name="Normal 4 4 10 2" xfId="6543" xr:uid="{00000000-0005-0000-0000-000007260000}"/>
    <cellStyle name="Normal 4 4 10 2 2" xfId="10082" xr:uid="{00000000-0005-0000-0000-000008260000}"/>
    <cellStyle name="Normal 4 4 10 2 2 2" xfId="15801" xr:uid="{00000000-0005-0000-0000-000009260000}"/>
    <cellStyle name="Normal 4 4 10 2 2 3" xfId="15802" xr:uid="{00000000-0005-0000-0000-00000A260000}"/>
    <cellStyle name="Normal 4 4 10 2 3" xfId="15803" xr:uid="{00000000-0005-0000-0000-00000B260000}"/>
    <cellStyle name="Normal 4 4 10 2 4" xfId="15804" xr:uid="{00000000-0005-0000-0000-00000C260000}"/>
    <cellStyle name="Normal 4 4 10 3" xfId="8321" xr:uid="{00000000-0005-0000-0000-00000D260000}"/>
    <cellStyle name="Normal 4 4 10 3 2" xfId="15805" xr:uid="{00000000-0005-0000-0000-00000E260000}"/>
    <cellStyle name="Normal 4 4 10 3 2 2" xfId="15806" xr:uid="{00000000-0005-0000-0000-00000F260000}"/>
    <cellStyle name="Normal 4 4 10 3 3" xfId="15807" xr:uid="{00000000-0005-0000-0000-000010260000}"/>
    <cellStyle name="Normal 4 4 10 3 4" xfId="15808" xr:uid="{00000000-0005-0000-0000-000011260000}"/>
    <cellStyle name="Normal 4 4 10 4" xfId="15809" xr:uid="{00000000-0005-0000-0000-000012260000}"/>
    <cellStyle name="Normal 4 4 10 4 2" xfId="15810" xr:uid="{00000000-0005-0000-0000-000013260000}"/>
    <cellStyle name="Normal 4 4 10 5" xfId="15811" xr:uid="{00000000-0005-0000-0000-000014260000}"/>
    <cellStyle name="Normal 4 4 10 6" xfId="15812" xr:uid="{00000000-0005-0000-0000-000015260000}"/>
    <cellStyle name="Normal 4 4 11" xfId="4295" xr:uid="{00000000-0005-0000-0000-000016260000}"/>
    <cellStyle name="Normal 4 4 11 2" xfId="6544" xr:uid="{00000000-0005-0000-0000-000017260000}"/>
    <cellStyle name="Normal 4 4 11 2 2" xfId="10083" xr:uid="{00000000-0005-0000-0000-000018260000}"/>
    <cellStyle name="Normal 4 4 11 2 2 2" xfId="15813" xr:uid="{00000000-0005-0000-0000-000019260000}"/>
    <cellStyle name="Normal 4 4 11 2 2 3" xfId="15814" xr:uid="{00000000-0005-0000-0000-00001A260000}"/>
    <cellStyle name="Normal 4 4 11 2 3" xfId="15815" xr:uid="{00000000-0005-0000-0000-00001B260000}"/>
    <cellStyle name="Normal 4 4 11 2 4" xfId="15816" xr:uid="{00000000-0005-0000-0000-00001C260000}"/>
    <cellStyle name="Normal 4 4 11 3" xfId="8322" xr:uid="{00000000-0005-0000-0000-00001D260000}"/>
    <cellStyle name="Normal 4 4 11 3 2" xfId="15817" xr:uid="{00000000-0005-0000-0000-00001E260000}"/>
    <cellStyle name="Normal 4 4 11 3 2 2" xfId="15818" xr:uid="{00000000-0005-0000-0000-00001F260000}"/>
    <cellStyle name="Normal 4 4 11 3 3" xfId="15819" xr:uid="{00000000-0005-0000-0000-000020260000}"/>
    <cellStyle name="Normal 4 4 11 3 4" xfId="15820" xr:uid="{00000000-0005-0000-0000-000021260000}"/>
    <cellStyle name="Normal 4 4 11 4" xfId="15821" xr:uid="{00000000-0005-0000-0000-000022260000}"/>
    <cellStyle name="Normal 4 4 11 4 2" xfId="15822" xr:uid="{00000000-0005-0000-0000-000023260000}"/>
    <cellStyle name="Normal 4 4 11 5" xfId="15823" xr:uid="{00000000-0005-0000-0000-000024260000}"/>
    <cellStyle name="Normal 4 4 11 6" xfId="15824" xr:uid="{00000000-0005-0000-0000-000025260000}"/>
    <cellStyle name="Normal 4 4 12" xfId="4296" xr:uid="{00000000-0005-0000-0000-000026260000}"/>
    <cellStyle name="Normal 4 4 12 2" xfId="6545" xr:uid="{00000000-0005-0000-0000-000027260000}"/>
    <cellStyle name="Normal 4 4 12 2 2" xfId="10084" xr:uid="{00000000-0005-0000-0000-000028260000}"/>
    <cellStyle name="Normal 4 4 12 2 2 2" xfId="15825" xr:uid="{00000000-0005-0000-0000-000029260000}"/>
    <cellStyle name="Normal 4 4 12 2 2 3" xfId="15826" xr:uid="{00000000-0005-0000-0000-00002A260000}"/>
    <cellStyle name="Normal 4 4 12 2 3" xfId="15827" xr:uid="{00000000-0005-0000-0000-00002B260000}"/>
    <cellStyle name="Normal 4 4 12 2 4" xfId="15828" xr:uid="{00000000-0005-0000-0000-00002C260000}"/>
    <cellStyle name="Normal 4 4 12 3" xfId="8323" xr:uid="{00000000-0005-0000-0000-00002D260000}"/>
    <cellStyle name="Normal 4 4 12 3 2" xfId="15829" xr:uid="{00000000-0005-0000-0000-00002E260000}"/>
    <cellStyle name="Normal 4 4 12 3 2 2" xfId="15830" xr:uid="{00000000-0005-0000-0000-00002F260000}"/>
    <cellStyle name="Normal 4 4 12 3 3" xfId="15831" xr:uid="{00000000-0005-0000-0000-000030260000}"/>
    <cellStyle name="Normal 4 4 12 3 4" xfId="15832" xr:uid="{00000000-0005-0000-0000-000031260000}"/>
    <cellStyle name="Normal 4 4 12 4" xfId="15833" xr:uid="{00000000-0005-0000-0000-000032260000}"/>
    <cellStyle name="Normal 4 4 12 4 2" xfId="15834" xr:uid="{00000000-0005-0000-0000-000033260000}"/>
    <cellStyle name="Normal 4 4 12 5" xfId="15835" xr:uid="{00000000-0005-0000-0000-000034260000}"/>
    <cellStyle name="Normal 4 4 12 6" xfId="15836" xr:uid="{00000000-0005-0000-0000-000035260000}"/>
    <cellStyle name="Normal 4 4 13" xfId="4297" xr:uid="{00000000-0005-0000-0000-000036260000}"/>
    <cellStyle name="Normal 4 4 13 2" xfId="6546" xr:uid="{00000000-0005-0000-0000-000037260000}"/>
    <cellStyle name="Normal 4 4 13 2 2" xfId="10085" xr:uid="{00000000-0005-0000-0000-000038260000}"/>
    <cellStyle name="Normal 4 4 13 2 2 2" xfId="15837" xr:uid="{00000000-0005-0000-0000-000039260000}"/>
    <cellStyle name="Normal 4 4 13 2 2 3" xfId="15838" xr:uid="{00000000-0005-0000-0000-00003A260000}"/>
    <cellStyle name="Normal 4 4 13 2 3" xfId="15839" xr:uid="{00000000-0005-0000-0000-00003B260000}"/>
    <cellStyle name="Normal 4 4 13 2 4" xfId="15840" xr:uid="{00000000-0005-0000-0000-00003C260000}"/>
    <cellStyle name="Normal 4 4 13 3" xfId="8324" xr:uid="{00000000-0005-0000-0000-00003D260000}"/>
    <cellStyle name="Normal 4 4 13 3 2" xfId="15841" xr:uid="{00000000-0005-0000-0000-00003E260000}"/>
    <cellStyle name="Normal 4 4 13 3 2 2" xfId="15842" xr:uid="{00000000-0005-0000-0000-00003F260000}"/>
    <cellStyle name="Normal 4 4 13 3 3" xfId="15843" xr:uid="{00000000-0005-0000-0000-000040260000}"/>
    <cellStyle name="Normal 4 4 13 3 4" xfId="15844" xr:uid="{00000000-0005-0000-0000-000041260000}"/>
    <cellStyle name="Normal 4 4 13 4" xfId="15845" xr:uid="{00000000-0005-0000-0000-000042260000}"/>
    <cellStyle name="Normal 4 4 13 4 2" xfId="15846" xr:uid="{00000000-0005-0000-0000-000043260000}"/>
    <cellStyle name="Normal 4 4 13 5" xfId="15847" xr:uid="{00000000-0005-0000-0000-000044260000}"/>
    <cellStyle name="Normal 4 4 13 6" xfId="15848" xr:uid="{00000000-0005-0000-0000-000045260000}"/>
    <cellStyle name="Normal 4 4 14" xfId="4298" xr:uid="{00000000-0005-0000-0000-000046260000}"/>
    <cellStyle name="Normal 4 4 14 2" xfId="6547" xr:uid="{00000000-0005-0000-0000-000047260000}"/>
    <cellStyle name="Normal 4 4 14 2 2" xfId="10086" xr:uid="{00000000-0005-0000-0000-000048260000}"/>
    <cellStyle name="Normal 4 4 14 2 2 2" xfId="15849" xr:uid="{00000000-0005-0000-0000-000049260000}"/>
    <cellStyle name="Normal 4 4 14 2 2 3" xfId="15850" xr:uid="{00000000-0005-0000-0000-00004A260000}"/>
    <cellStyle name="Normal 4 4 14 2 3" xfId="15851" xr:uid="{00000000-0005-0000-0000-00004B260000}"/>
    <cellStyle name="Normal 4 4 14 2 4" xfId="15852" xr:uid="{00000000-0005-0000-0000-00004C260000}"/>
    <cellStyle name="Normal 4 4 14 3" xfId="8325" xr:uid="{00000000-0005-0000-0000-00004D260000}"/>
    <cellStyle name="Normal 4 4 14 3 2" xfId="15853" xr:uid="{00000000-0005-0000-0000-00004E260000}"/>
    <cellStyle name="Normal 4 4 14 3 2 2" xfId="15854" xr:uid="{00000000-0005-0000-0000-00004F260000}"/>
    <cellStyle name="Normal 4 4 14 3 3" xfId="15855" xr:uid="{00000000-0005-0000-0000-000050260000}"/>
    <cellStyle name="Normal 4 4 14 3 4" xfId="15856" xr:uid="{00000000-0005-0000-0000-000051260000}"/>
    <cellStyle name="Normal 4 4 14 4" xfId="15857" xr:uid="{00000000-0005-0000-0000-000052260000}"/>
    <cellStyle name="Normal 4 4 14 4 2" xfId="15858" xr:uid="{00000000-0005-0000-0000-000053260000}"/>
    <cellStyle name="Normal 4 4 14 5" xfId="15859" xr:uid="{00000000-0005-0000-0000-000054260000}"/>
    <cellStyle name="Normal 4 4 14 6" xfId="15860" xr:uid="{00000000-0005-0000-0000-000055260000}"/>
    <cellStyle name="Normal 4 4 15" xfId="4299" xr:uid="{00000000-0005-0000-0000-000056260000}"/>
    <cellStyle name="Normal 4 4 15 2" xfId="6548" xr:uid="{00000000-0005-0000-0000-000057260000}"/>
    <cellStyle name="Normal 4 4 15 2 2" xfId="10087" xr:uid="{00000000-0005-0000-0000-000058260000}"/>
    <cellStyle name="Normal 4 4 15 2 2 2" xfId="15861" xr:uid="{00000000-0005-0000-0000-000059260000}"/>
    <cellStyle name="Normal 4 4 15 2 2 3" xfId="15862" xr:uid="{00000000-0005-0000-0000-00005A260000}"/>
    <cellStyle name="Normal 4 4 15 2 3" xfId="15863" xr:uid="{00000000-0005-0000-0000-00005B260000}"/>
    <cellStyle name="Normal 4 4 15 2 4" xfId="15864" xr:uid="{00000000-0005-0000-0000-00005C260000}"/>
    <cellStyle name="Normal 4 4 15 3" xfId="8326" xr:uid="{00000000-0005-0000-0000-00005D260000}"/>
    <cellStyle name="Normal 4 4 15 3 2" xfId="15865" xr:uid="{00000000-0005-0000-0000-00005E260000}"/>
    <cellStyle name="Normal 4 4 15 3 2 2" xfId="15866" xr:uid="{00000000-0005-0000-0000-00005F260000}"/>
    <cellStyle name="Normal 4 4 15 3 3" xfId="15867" xr:uid="{00000000-0005-0000-0000-000060260000}"/>
    <cellStyle name="Normal 4 4 15 3 4" xfId="15868" xr:uid="{00000000-0005-0000-0000-000061260000}"/>
    <cellStyle name="Normal 4 4 15 4" xfId="15869" xr:uid="{00000000-0005-0000-0000-000062260000}"/>
    <cellStyle name="Normal 4 4 15 4 2" xfId="15870" xr:uid="{00000000-0005-0000-0000-000063260000}"/>
    <cellStyle name="Normal 4 4 15 5" xfId="15871" xr:uid="{00000000-0005-0000-0000-000064260000}"/>
    <cellStyle name="Normal 4 4 15 6" xfId="15872" xr:uid="{00000000-0005-0000-0000-000065260000}"/>
    <cellStyle name="Normal 4 4 16" xfId="4300" xr:uid="{00000000-0005-0000-0000-000066260000}"/>
    <cellStyle name="Normal 4 4 16 2" xfId="6549" xr:uid="{00000000-0005-0000-0000-000067260000}"/>
    <cellStyle name="Normal 4 4 16 2 2" xfId="10088" xr:uid="{00000000-0005-0000-0000-000068260000}"/>
    <cellStyle name="Normal 4 4 16 2 2 2" xfId="15873" xr:uid="{00000000-0005-0000-0000-000069260000}"/>
    <cellStyle name="Normal 4 4 16 2 2 3" xfId="15874" xr:uid="{00000000-0005-0000-0000-00006A260000}"/>
    <cellStyle name="Normal 4 4 16 2 3" xfId="15875" xr:uid="{00000000-0005-0000-0000-00006B260000}"/>
    <cellStyle name="Normal 4 4 16 2 4" xfId="15876" xr:uid="{00000000-0005-0000-0000-00006C260000}"/>
    <cellStyle name="Normal 4 4 16 3" xfId="8327" xr:uid="{00000000-0005-0000-0000-00006D260000}"/>
    <cellStyle name="Normal 4 4 16 3 2" xfId="15877" xr:uid="{00000000-0005-0000-0000-00006E260000}"/>
    <cellStyle name="Normal 4 4 16 3 2 2" xfId="15878" xr:uid="{00000000-0005-0000-0000-00006F260000}"/>
    <cellStyle name="Normal 4 4 16 3 3" xfId="15879" xr:uid="{00000000-0005-0000-0000-000070260000}"/>
    <cellStyle name="Normal 4 4 16 3 4" xfId="15880" xr:uid="{00000000-0005-0000-0000-000071260000}"/>
    <cellStyle name="Normal 4 4 16 4" xfId="15881" xr:uid="{00000000-0005-0000-0000-000072260000}"/>
    <cellStyle name="Normal 4 4 16 4 2" xfId="15882" xr:uid="{00000000-0005-0000-0000-000073260000}"/>
    <cellStyle name="Normal 4 4 16 5" xfId="15883" xr:uid="{00000000-0005-0000-0000-000074260000}"/>
    <cellStyle name="Normal 4 4 16 6" xfId="15884" xr:uid="{00000000-0005-0000-0000-000075260000}"/>
    <cellStyle name="Normal 4 4 17" xfId="4301" xr:uid="{00000000-0005-0000-0000-000076260000}"/>
    <cellStyle name="Normal 4 4 17 2" xfId="6550" xr:uid="{00000000-0005-0000-0000-000077260000}"/>
    <cellStyle name="Normal 4 4 17 2 2" xfId="10089" xr:uid="{00000000-0005-0000-0000-000078260000}"/>
    <cellStyle name="Normal 4 4 17 2 2 2" xfId="15885" xr:uid="{00000000-0005-0000-0000-000079260000}"/>
    <cellStyle name="Normal 4 4 17 2 2 3" xfId="15886" xr:uid="{00000000-0005-0000-0000-00007A260000}"/>
    <cellStyle name="Normal 4 4 17 2 3" xfId="15887" xr:uid="{00000000-0005-0000-0000-00007B260000}"/>
    <cellStyle name="Normal 4 4 17 2 4" xfId="15888" xr:uid="{00000000-0005-0000-0000-00007C260000}"/>
    <cellStyle name="Normal 4 4 17 3" xfId="8328" xr:uid="{00000000-0005-0000-0000-00007D260000}"/>
    <cellStyle name="Normal 4 4 17 3 2" xfId="15889" xr:uid="{00000000-0005-0000-0000-00007E260000}"/>
    <cellStyle name="Normal 4 4 17 3 2 2" xfId="15890" xr:uid="{00000000-0005-0000-0000-00007F260000}"/>
    <cellStyle name="Normal 4 4 17 3 3" xfId="15891" xr:uid="{00000000-0005-0000-0000-000080260000}"/>
    <cellStyle name="Normal 4 4 17 3 4" xfId="15892" xr:uid="{00000000-0005-0000-0000-000081260000}"/>
    <cellStyle name="Normal 4 4 17 4" xfId="15893" xr:uid="{00000000-0005-0000-0000-000082260000}"/>
    <cellStyle name="Normal 4 4 17 4 2" xfId="15894" xr:uid="{00000000-0005-0000-0000-000083260000}"/>
    <cellStyle name="Normal 4 4 17 5" xfId="15895" xr:uid="{00000000-0005-0000-0000-000084260000}"/>
    <cellStyle name="Normal 4 4 17 6" xfId="15896" xr:uid="{00000000-0005-0000-0000-000085260000}"/>
    <cellStyle name="Normal 4 4 18" xfId="4302" xr:uid="{00000000-0005-0000-0000-000086260000}"/>
    <cellStyle name="Normal 4 4 18 2" xfId="6551" xr:uid="{00000000-0005-0000-0000-000087260000}"/>
    <cellStyle name="Normal 4 4 18 2 2" xfId="10090" xr:uid="{00000000-0005-0000-0000-000088260000}"/>
    <cellStyle name="Normal 4 4 18 2 2 2" xfId="15897" xr:uid="{00000000-0005-0000-0000-000089260000}"/>
    <cellStyle name="Normal 4 4 18 2 2 3" xfId="15898" xr:uid="{00000000-0005-0000-0000-00008A260000}"/>
    <cellStyle name="Normal 4 4 18 2 3" xfId="15899" xr:uid="{00000000-0005-0000-0000-00008B260000}"/>
    <cellStyle name="Normal 4 4 18 2 4" xfId="15900" xr:uid="{00000000-0005-0000-0000-00008C260000}"/>
    <cellStyle name="Normal 4 4 18 3" xfId="8329" xr:uid="{00000000-0005-0000-0000-00008D260000}"/>
    <cellStyle name="Normal 4 4 18 3 2" xfId="15901" xr:uid="{00000000-0005-0000-0000-00008E260000}"/>
    <cellStyle name="Normal 4 4 18 3 2 2" xfId="15902" xr:uid="{00000000-0005-0000-0000-00008F260000}"/>
    <cellStyle name="Normal 4 4 18 3 3" xfId="15903" xr:uid="{00000000-0005-0000-0000-000090260000}"/>
    <cellStyle name="Normal 4 4 18 3 4" xfId="15904" xr:uid="{00000000-0005-0000-0000-000091260000}"/>
    <cellStyle name="Normal 4 4 18 4" xfId="15905" xr:uid="{00000000-0005-0000-0000-000092260000}"/>
    <cellStyle name="Normal 4 4 18 4 2" xfId="15906" xr:uid="{00000000-0005-0000-0000-000093260000}"/>
    <cellStyle name="Normal 4 4 18 5" xfId="15907" xr:uid="{00000000-0005-0000-0000-000094260000}"/>
    <cellStyle name="Normal 4 4 18 6" xfId="15908" xr:uid="{00000000-0005-0000-0000-000095260000}"/>
    <cellStyle name="Normal 4 4 19" xfId="4303" xr:uid="{00000000-0005-0000-0000-000096260000}"/>
    <cellStyle name="Normal 4 4 19 2" xfId="6552" xr:uid="{00000000-0005-0000-0000-000097260000}"/>
    <cellStyle name="Normal 4 4 19 2 2" xfId="10091" xr:uid="{00000000-0005-0000-0000-000098260000}"/>
    <cellStyle name="Normal 4 4 19 2 2 2" xfId="15909" xr:uid="{00000000-0005-0000-0000-000099260000}"/>
    <cellStyle name="Normal 4 4 19 2 2 3" xfId="15910" xr:uid="{00000000-0005-0000-0000-00009A260000}"/>
    <cellStyle name="Normal 4 4 19 2 3" xfId="15911" xr:uid="{00000000-0005-0000-0000-00009B260000}"/>
    <cellStyle name="Normal 4 4 19 2 4" xfId="15912" xr:uid="{00000000-0005-0000-0000-00009C260000}"/>
    <cellStyle name="Normal 4 4 19 3" xfId="8330" xr:uid="{00000000-0005-0000-0000-00009D260000}"/>
    <cellStyle name="Normal 4 4 19 3 2" xfId="15913" xr:uid="{00000000-0005-0000-0000-00009E260000}"/>
    <cellStyle name="Normal 4 4 19 3 2 2" xfId="15914" xr:uid="{00000000-0005-0000-0000-00009F260000}"/>
    <cellStyle name="Normal 4 4 19 3 3" xfId="15915" xr:uid="{00000000-0005-0000-0000-0000A0260000}"/>
    <cellStyle name="Normal 4 4 19 3 4" xfId="15916" xr:uid="{00000000-0005-0000-0000-0000A1260000}"/>
    <cellStyle name="Normal 4 4 19 4" xfId="15917" xr:uid="{00000000-0005-0000-0000-0000A2260000}"/>
    <cellStyle name="Normal 4 4 19 4 2" xfId="15918" xr:uid="{00000000-0005-0000-0000-0000A3260000}"/>
    <cellStyle name="Normal 4 4 19 5" xfId="15919" xr:uid="{00000000-0005-0000-0000-0000A4260000}"/>
    <cellStyle name="Normal 4 4 19 6" xfId="15920" xr:uid="{00000000-0005-0000-0000-0000A5260000}"/>
    <cellStyle name="Normal 4 4 2" xfId="4304" xr:uid="{00000000-0005-0000-0000-0000A6260000}"/>
    <cellStyle name="Normal 4 4 2 2" xfId="6553" xr:uid="{00000000-0005-0000-0000-0000A7260000}"/>
    <cellStyle name="Normal 4 4 2 2 2" xfId="10092" xr:uid="{00000000-0005-0000-0000-0000A8260000}"/>
    <cellStyle name="Normal 4 4 2 2 2 2" xfId="15921" xr:uid="{00000000-0005-0000-0000-0000A9260000}"/>
    <cellStyle name="Normal 4 4 2 2 2 3" xfId="15922" xr:uid="{00000000-0005-0000-0000-0000AA260000}"/>
    <cellStyle name="Normal 4 4 2 2 3" xfId="15923" xr:uid="{00000000-0005-0000-0000-0000AB260000}"/>
    <cellStyle name="Normal 4 4 2 2 4" xfId="15924" xr:uid="{00000000-0005-0000-0000-0000AC260000}"/>
    <cellStyle name="Normal 4 4 2 3" xfId="8331" xr:uid="{00000000-0005-0000-0000-0000AD260000}"/>
    <cellStyle name="Normal 4 4 2 3 2" xfId="15925" xr:uid="{00000000-0005-0000-0000-0000AE260000}"/>
    <cellStyle name="Normal 4 4 2 3 2 2" xfId="15926" xr:uid="{00000000-0005-0000-0000-0000AF260000}"/>
    <cellStyle name="Normal 4 4 2 3 3" xfId="15927" xr:uid="{00000000-0005-0000-0000-0000B0260000}"/>
    <cellStyle name="Normal 4 4 2 3 4" xfId="15928" xr:uid="{00000000-0005-0000-0000-0000B1260000}"/>
    <cellStyle name="Normal 4 4 2 4" xfId="15929" xr:uid="{00000000-0005-0000-0000-0000B2260000}"/>
    <cellStyle name="Normal 4 4 2 4 2" xfId="15930" xr:uid="{00000000-0005-0000-0000-0000B3260000}"/>
    <cellStyle name="Normal 4 4 2 5" xfId="15931" xr:uid="{00000000-0005-0000-0000-0000B4260000}"/>
    <cellStyle name="Normal 4 4 2 6" xfId="15932" xr:uid="{00000000-0005-0000-0000-0000B5260000}"/>
    <cellStyle name="Normal 4 4 20" xfId="4305" xr:uid="{00000000-0005-0000-0000-0000B6260000}"/>
    <cellStyle name="Normal 4 4 20 2" xfId="6554" xr:uid="{00000000-0005-0000-0000-0000B7260000}"/>
    <cellStyle name="Normal 4 4 20 2 2" xfId="10093" xr:uid="{00000000-0005-0000-0000-0000B8260000}"/>
    <cellStyle name="Normal 4 4 20 2 2 2" xfId="15933" xr:uid="{00000000-0005-0000-0000-0000B9260000}"/>
    <cellStyle name="Normal 4 4 20 2 2 3" xfId="15934" xr:uid="{00000000-0005-0000-0000-0000BA260000}"/>
    <cellStyle name="Normal 4 4 20 2 3" xfId="15935" xr:uid="{00000000-0005-0000-0000-0000BB260000}"/>
    <cellStyle name="Normal 4 4 20 2 4" xfId="15936" xr:uid="{00000000-0005-0000-0000-0000BC260000}"/>
    <cellStyle name="Normal 4 4 20 3" xfId="8332" xr:uid="{00000000-0005-0000-0000-0000BD260000}"/>
    <cellStyle name="Normal 4 4 20 3 2" xfId="15937" xr:uid="{00000000-0005-0000-0000-0000BE260000}"/>
    <cellStyle name="Normal 4 4 20 3 2 2" xfId="15938" xr:uid="{00000000-0005-0000-0000-0000BF260000}"/>
    <cellStyle name="Normal 4 4 20 3 3" xfId="15939" xr:uid="{00000000-0005-0000-0000-0000C0260000}"/>
    <cellStyle name="Normal 4 4 20 3 4" xfId="15940" xr:uid="{00000000-0005-0000-0000-0000C1260000}"/>
    <cellStyle name="Normal 4 4 20 4" xfId="15941" xr:uid="{00000000-0005-0000-0000-0000C2260000}"/>
    <cellStyle name="Normal 4 4 20 4 2" xfId="15942" xr:uid="{00000000-0005-0000-0000-0000C3260000}"/>
    <cellStyle name="Normal 4 4 20 5" xfId="15943" xr:uid="{00000000-0005-0000-0000-0000C4260000}"/>
    <cellStyle name="Normal 4 4 20 6" xfId="15944" xr:uid="{00000000-0005-0000-0000-0000C5260000}"/>
    <cellStyle name="Normal 4 4 21" xfId="4306" xr:uid="{00000000-0005-0000-0000-0000C6260000}"/>
    <cellStyle name="Normal 4 4 21 2" xfId="6555" xr:uid="{00000000-0005-0000-0000-0000C7260000}"/>
    <cellStyle name="Normal 4 4 21 2 2" xfId="10094" xr:uid="{00000000-0005-0000-0000-0000C8260000}"/>
    <cellStyle name="Normal 4 4 21 2 2 2" xfId="15945" xr:uid="{00000000-0005-0000-0000-0000C9260000}"/>
    <cellStyle name="Normal 4 4 21 2 2 3" xfId="15946" xr:uid="{00000000-0005-0000-0000-0000CA260000}"/>
    <cellStyle name="Normal 4 4 21 2 3" xfId="15947" xr:uid="{00000000-0005-0000-0000-0000CB260000}"/>
    <cellStyle name="Normal 4 4 21 2 4" xfId="15948" xr:uid="{00000000-0005-0000-0000-0000CC260000}"/>
    <cellStyle name="Normal 4 4 21 3" xfId="8333" xr:uid="{00000000-0005-0000-0000-0000CD260000}"/>
    <cellStyle name="Normal 4 4 21 3 2" xfId="15949" xr:uid="{00000000-0005-0000-0000-0000CE260000}"/>
    <cellStyle name="Normal 4 4 21 3 2 2" xfId="15950" xr:uid="{00000000-0005-0000-0000-0000CF260000}"/>
    <cellStyle name="Normal 4 4 21 3 3" xfId="15951" xr:uid="{00000000-0005-0000-0000-0000D0260000}"/>
    <cellStyle name="Normal 4 4 21 3 4" xfId="15952" xr:uid="{00000000-0005-0000-0000-0000D1260000}"/>
    <cellStyle name="Normal 4 4 21 4" xfId="15953" xr:uid="{00000000-0005-0000-0000-0000D2260000}"/>
    <cellStyle name="Normal 4 4 21 4 2" xfId="15954" xr:uid="{00000000-0005-0000-0000-0000D3260000}"/>
    <cellStyle name="Normal 4 4 21 5" xfId="15955" xr:uid="{00000000-0005-0000-0000-0000D4260000}"/>
    <cellStyle name="Normal 4 4 21 6" xfId="15956" xr:uid="{00000000-0005-0000-0000-0000D5260000}"/>
    <cellStyle name="Normal 4 4 22" xfId="4307" xr:uid="{00000000-0005-0000-0000-0000D6260000}"/>
    <cellStyle name="Normal 4 4 22 2" xfId="6556" xr:uid="{00000000-0005-0000-0000-0000D7260000}"/>
    <cellStyle name="Normal 4 4 22 2 2" xfId="10095" xr:uid="{00000000-0005-0000-0000-0000D8260000}"/>
    <cellStyle name="Normal 4 4 22 2 2 2" xfId="15957" xr:uid="{00000000-0005-0000-0000-0000D9260000}"/>
    <cellStyle name="Normal 4 4 22 2 2 3" xfId="15958" xr:uid="{00000000-0005-0000-0000-0000DA260000}"/>
    <cellStyle name="Normal 4 4 22 2 3" xfId="15959" xr:uid="{00000000-0005-0000-0000-0000DB260000}"/>
    <cellStyle name="Normal 4 4 22 2 4" xfId="15960" xr:uid="{00000000-0005-0000-0000-0000DC260000}"/>
    <cellStyle name="Normal 4 4 22 3" xfId="8334" xr:uid="{00000000-0005-0000-0000-0000DD260000}"/>
    <cellStyle name="Normal 4 4 22 3 2" xfId="15961" xr:uid="{00000000-0005-0000-0000-0000DE260000}"/>
    <cellStyle name="Normal 4 4 22 3 2 2" xfId="15962" xr:uid="{00000000-0005-0000-0000-0000DF260000}"/>
    <cellStyle name="Normal 4 4 22 3 3" xfId="15963" xr:uid="{00000000-0005-0000-0000-0000E0260000}"/>
    <cellStyle name="Normal 4 4 22 3 4" xfId="15964" xr:uid="{00000000-0005-0000-0000-0000E1260000}"/>
    <cellStyle name="Normal 4 4 22 4" xfId="15965" xr:uid="{00000000-0005-0000-0000-0000E2260000}"/>
    <cellStyle name="Normal 4 4 22 4 2" xfId="15966" xr:uid="{00000000-0005-0000-0000-0000E3260000}"/>
    <cellStyle name="Normal 4 4 22 5" xfId="15967" xr:uid="{00000000-0005-0000-0000-0000E4260000}"/>
    <cellStyle name="Normal 4 4 22 6" xfId="15968" xr:uid="{00000000-0005-0000-0000-0000E5260000}"/>
    <cellStyle name="Normal 4 4 23" xfId="4308" xr:uid="{00000000-0005-0000-0000-0000E6260000}"/>
    <cellStyle name="Normal 4 4 23 2" xfId="6557" xr:uid="{00000000-0005-0000-0000-0000E7260000}"/>
    <cellStyle name="Normal 4 4 23 2 2" xfId="10096" xr:uid="{00000000-0005-0000-0000-0000E8260000}"/>
    <cellStyle name="Normal 4 4 23 2 2 2" xfId="15969" xr:uid="{00000000-0005-0000-0000-0000E9260000}"/>
    <cellStyle name="Normal 4 4 23 2 2 3" xfId="15970" xr:uid="{00000000-0005-0000-0000-0000EA260000}"/>
    <cellStyle name="Normal 4 4 23 2 3" xfId="15971" xr:uid="{00000000-0005-0000-0000-0000EB260000}"/>
    <cellStyle name="Normal 4 4 23 2 4" xfId="15972" xr:uid="{00000000-0005-0000-0000-0000EC260000}"/>
    <cellStyle name="Normal 4 4 23 3" xfId="8335" xr:uid="{00000000-0005-0000-0000-0000ED260000}"/>
    <cellStyle name="Normal 4 4 23 3 2" xfId="15973" xr:uid="{00000000-0005-0000-0000-0000EE260000}"/>
    <cellStyle name="Normal 4 4 23 3 2 2" xfId="15974" xr:uid="{00000000-0005-0000-0000-0000EF260000}"/>
    <cellStyle name="Normal 4 4 23 3 3" xfId="15975" xr:uid="{00000000-0005-0000-0000-0000F0260000}"/>
    <cellStyle name="Normal 4 4 23 3 4" xfId="15976" xr:uid="{00000000-0005-0000-0000-0000F1260000}"/>
    <cellStyle name="Normal 4 4 23 4" xfId="15977" xr:uid="{00000000-0005-0000-0000-0000F2260000}"/>
    <cellStyle name="Normal 4 4 23 4 2" xfId="15978" xr:uid="{00000000-0005-0000-0000-0000F3260000}"/>
    <cellStyle name="Normal 4 4 23 5" xfId="15979" xr:uid="{00000000-0005-0000-0000-0000F4260000}"/>
    <cellStyle name="Normal 4 4 23 6" xfId="15980" xr:uid="{00000000-0005-0000-0000-0000F5260000}"/>
    <cellStyle name="Normal 4 4 24" xfId="4309" xr:uid="{00000000-0005-0000-0000-0000F6260000}"/>
    <cellStyle name="Normal 4 4 24 2" xfId="6558" xr:uid="{00000000-0005-0000-0000-0000F7260000}"/>
    <cellStyle name="Normal 4 4 24 2 2" xfId="10097" xr:uid="{00000000-0005-0000-0000-0000F8260000}"/>
    <cellStyle name="Normal 4 4 24 2 2 2" xfId="15981" xr:uid="{00000000-0005-0000-0000-0000F9260000}"/>
    <cellStyle name="Normal 4 4 24 2 2 3" xfId="15982" xr:uid="{00000000-0005-0000-0000-0000FA260000}"/>
    <cellStyle name="Normal 4 4 24 2 3" xfId="15983" xr:uid="{00000000-0005-0000-0000-0000FB260000}"/>
    <cellStyle name="Normal 4 4 24 2 4" xfId="15984" xr:uid="{00000000-0005-0000-0000-0000FC260000}"/>
    <cellStyle name="Normal 4 4 24 3" xfId="8336" xr:uid="{00000000-0005-0000-0000-0000FD260000}"/>
    <cellStyle name="Normal 4 4 24 3 2" xfId="15985" xr:uid="{00000000-0005-0000-0000-0000FE260000}"/>
    <cellStyle name="Normal 4 4 24 3 2 2" xfId="15986" xr:uid="{00000000-0005-0000-0000-0000FF260000}"/>
    <cellStyle name="Normal 4 4 24 3 3" xfId="15987" xr:uid="{00000000-0005-0000-0000-000000270000}"/>
    <cellStyle name="Normal 4 4 24 3 4" xfId="15988" xr:uid="{00000000-0005-0000-0000-000001270000}"/>
    <cellStyle name="Normal 4 4 24 4" xfId="15989" xr:uid="{00000000-0005-0000-0000-000002270000}"/>
    <cellStyle name="Normal 4 4 24 4 2" xfId="15990" xr:uid="{00000000-0005-0000-0000-000003270000}"/>
    <cellStyle name="Normal 4 4 24 5" xfId="15991" xr:uid="{00000000-0005-0000-0000-000004270000}"/>
    <cellStyle name="Normal 4 4 24 6" xfId="15992" xr:uid="{00000000-0005-0000-0000-000005270000}"/>
    <cellStyle name="Normal 4 4 25" xfId="4310" xr:uid="{00000000-0005-0000-0000-000006270000}"/>
    <cellStyle name="Normal 4 4 25 2" xfId="6559" xr:uid="{00000000-0005-0000-0000-000007270000}"/>
    <cellStyle name="Normal 4 4 25 2 2" xfId="10098" xr:uid="{00000000-0005-0000-0000-000008270000}"/>
    <cellStyle name="Normal 4 4 25 2 2 2" xfId="15993" xr:uid="{00000000-0005-0000-0000-000009270000}"/>
    <cellStyle name="Normal 4 4 25 2 2 3" xfId="15994" xr:uid="{00000000-0005-0000-0000-00000A270000}"/>
    <cellStyle name="Normal 4 4 25 2 3" xfId="15995" xr:uid="{00000000-0005-0000-0000-00000B270000}"/>
    <cellStyle name="Normal 4 4 25 2 4" xfId="15996" xr:uid="{00000000-0005-0000-0000-00000C270000}"/>
    <cellStyle name="Normal 4 4 25 3" xfId="8337" xr:uid="{00000000-0005-0000-0000-00000D270000}"/>
    <cellStyle name="Normal 4 4 25 3 2" xfId="15997" xr:uid="{00000000-0005-0000-0000-00000E270000}"/>
    <cellStyle name="Normal 4 4 25 3 2 2" xfId="15998" xr:uid="{00000000-0005-0000-0000-00000F270000}"/>
    <cellStyle name="Normal 4 4 25 3 3" xfId="15999" xr:uid="{00000000-0005-0000-0000-000010270000}"/>
    <cellStyle name="Normal 4 4 25 3 4" xfId="16000" xr:uid="{00000000-0005-0000-0000-000011270000}"/>
    <cellStyle name="Normal 4 4 25 4" xfId="16001" xr:uid="{00000000-0005-0000-0000-000012270000}"/>
    <cellStyle name="Normal 4 4 25 4 2" xfId="16002" xr:uid="{00000000-0005-0000-0000-000013270000}"/>
    <cellStyle name="Normal 4 4 25 5" xfId="16003" xr:uid="{00000000-0005-0000-0000-000014270000}"/>
    <cellStyle name="Normal 4 4 25 6" xfId="16004" xr:uid="{00000000-0005-0000-0000-000015270000}"/>
    <cellStyle name="Normal 4 4 26" xfId="4311" xr:uid="{00000000-0005-0000-0000-000016270000}"/>
    <cellStyle name="Normal 4 4 26 2" xfId="6560" xr:uid="{00000000-0005-0000-0000-000017270000}"/>
    <cellStyle name="Normal 4 4 26 2 2" xfId="10099" xr:uid="{00000000-0005-0000-0000-000018270000}"/>
    <cellStyle name="Normal 4 4 26 2 2 2" xfId="16005" xr:uid="{00000000-0005-0000-0000-000019270000}"/>
    <cellStyle name="Normal 4 4 26 2 2 3" xfId="16006" xr:uid="{00000000-0005-0000-0000-00001A270000}"/>
    <cellStyle name="Normal 4 4 26 2 3" xfId="16007" xr:uid="{00000000-0005-0000-0000-00001B270000}"/>
    <cellStyle name="Normal 4 4 26 2 4" xfId="16008" xr:uid="{00000000-0005-0000-0000-00001C270000}"/>
    <cellStyle name="Normal 4 4 26 3" xfId="8338" xr:uid="{00000000-0005-0000-0000-00001D270000}"/>
    <cellStyle name="Normal 4 4 26 3 2" xfId="16009" xr:uid="{00000000-0005-0000-0000-00001E270000}"/>
    <cellStyle name="Normal 4 4 26 3 2 2" xfId="16010" xr:uid="{00000000-0005-0000-0000-00001F270000}"/>
    <cellStyle name="Normal 4 4 26 3 3" xfId="16011" xr:uid="{00000000-0005-0000-0000-000020270000}"/>
    <cellStyle name="Normal 4 4 26 3 4" xfId="16012" xr:uid="{00000000-0005-0000-0000-000021270000}"/>
    <cellStyle name="Normal 4 4 26 4" xfId="16013" xr:uid="{00000000-0005-0000-0000-000022270000}"/>
    <cellStyle name="Normal 4 4 26 4 2" xfId="16014" xr:uid="{00000000-0005-0000-0000-000023270000}"/>
    <cellStyle name="Normal 4 4 26 5" xfId="16015" xr:uid="{00000000-0005-0000-0000-000024270000}"/>
    <cellStyle name="Normal 4 4 26 6" xfId="16016" xr:uid="{00000000-0005-0000-0000-000025270000}"/>
    <cellStyle name="Normal 4 4 27" xfId="4312" xr:uid="{00000000-0005-0000-0000-000026270000}"/>
    <cellStyle name="Normal 4 4 27 2" xfId="6561" xr:uid="{00000000-0005-0000-0000-000027270000}"/>
    <cellStyle name="Normal 4 4 27 2 2" xfId="10100" xr:uid="{00000000-0005-0000-0000-000028270000}"/>
    <cellStyle name="Normal 4 4 27 2 2 2" xfId="16017" xr:uid="{00000000-0005-0000-0000-000029270000}"/>
    <cellStyle name="Normal 4 4 27 2 2 3" xfId="16018" xr:uid="{00000000-0005-0000-0000-00002A270000}"/>
    <cellStyle name="Normal 4 4 27 2 3" xfId="16019" xr:uid="{00000000-0005-0000-0000-00002B270000}"/>
    <cellStyle name="Normal 4 4 27 2 4" xfId="16020" xr:uid="{00000000-0005-0000-0000-00002C270000}"/>
    <cellStyle name="Normal 4 4 27 3" xfId="8339" xr:uid="{00000000-0005-0000-0000-00002D270000}"/>
    <cellStyle name="Normal 4 4 27 3 2" xfId="16021" xr:uid="{00000000-0005-0000-0000-00002E270000}"/>
    <cellStyle name="Normal 4 4 27 3 2 2" xfId="16022" xr:uid="{00000000-0005-0000-0000-00002F270000}"/>
    <cellStyle name="Normal 4 4 27 3 3" xfId="16023" xr:uid="{00000000-0005-0000-0000-000030270000}"/>
    <cellStyle name="Normal 4 4 27 3 4" xfId="16024" xr:uid="{00000000-0005-0000-0000-000031270000}"/>
    <cellStyle name="Normal 4 4 27 4" xfId="16025" xr:uid="{00000000-0005-0000-0000-000032270000}"/>
    <cellStyle name="Normal 4 4 27 4 2" xfId="16026" xr:uid="{00000000-0005-0000-0000-000033270000}"/>
    <cellStyle name="Normal 4 4 27 5" xfId="16027" xr:uid="{00000000-0005-0000-0000-000034270000}"/>
    <cellStyle name="Normal 4 4 27 6" xfId="16028" xr:uid="{00000000-0005-0000-0000-000035270000}"/>
    <cellStyle name="Normal 4 4 28" xfId="4313" xr:uid="{00000000-0005-0000-0000-000036270000}"/>
    <cellStyle name="Normal 4 4 28 2" xfId="6562" xr:uid="{00000000-0005-0000-0000-000037270000}"/>
    <cellStyle name="Normal 4 4 28 2 2" xfId="10101" xr:uid="{00000000-0005-0000-0000-000038270000}"/>
    <cellStyle name="Normal 4 4 28 2 2 2" xfId="16029" xr:uid="{00000000-0005-0000-0000-000039270000}"/>
    <cellStyle name="Normal 4 4 28 2 2 3" xfId="16030" xr:uid="{00000000-0005-0000-0000-00003A270000}"/>
    <cellStyle name="Normal 4 4 28 2 3" xfId="16031" xr:uid="{00000000-0005-0000-0000-00003B270000}"/>
    <cellStyle name="Normal 4 4 28 2 4" xfId="16032" xr:uid="{00000000-0005-0000-0000-00003C270000}"/>
    <cellStyle name="Normal 4 4 28 3" xfId="8340" xr:uid="{00000000-0005-0000-0000-00003D270000}"/>
    <cellStyle name="Normal 4 4 28 3 2" xfId="16033" xr:uid="{00000000-0005-0000-0000-00003E270000}"/>
    <cellStyle name="Normal 4 4 28 3 2 2" xfId="16034" xr:uid="{00000000-0005-0000-0000-00003F270000}"/>
    <cellStyle name="Normal 4 4 28 3 3" xfId="16035" xr:uid="{00000000-0005-0000-0000-000040270000}"/>
    <cellStyle name="Normal 4 4 28 3 4" xfId="16036" xr:uid="{00000000-0005-0000-0000-000041270000}"/>
    <cellStyle name="Normal 4 4 28 4" xfId="16037" xr:uid="{00000000-0005-0000-0000-000042270000}"/>
    <cellStyle name="Normal 4 4 28 4 2" xfId="16038" xr:uid="{00000000-0005-0000-0000-000043270000}"/>
    <cellStyle name="Normal 4 4 28 5" xfId="16039" xr:uid="{00000000-0005-0000-0000-000044270000}"/>
    <cellStyle name="Normal 4 4 28 6" xfId="16040" xr:uid="{00000000-0005-0000-0000-000045270000}"/>
    <cellStyle name="Normal 4 4 29" xfId="4314" xr:uid="{00000000-0005-0000-0000-000046270000}"/>
    <cellStyle name="Normal 4 4 29 2" xfId="6563" xr:uid="{00000000-0005-0000-0000-000047270000}"/>
    <cellStyle name="Normal 4 4 29 2 2" xfId="10102" xr:uid="{00000000-0005-0000-0000-000048270000}"/>
    <cellStyle name="Normal 4 4 29 2 2 2" xfId="16041" xr:uid="{00000000-0005-0000-0000-000049270000}"/>
    <cellStyle name="Normal 4 4 29 2 2 3" xfId="16042" xr:uid="{00000000-0005-0000-0000-00004A270000}"/>
    <cellStyle name="Normal 4 4 29 2 3" xfId="16043" xr:uid="{00000000-0005-0000-0000-00004B270000}"/>
    <cellStyle name="Normal 4 4 29 2 4" xfId="16044" xr:uid="{00000000-0005-0000-0000-00004C270000}"/>
    <cellStyle name="Normal 4 4 29 3" xfId="8341" xr:uid="{00000000-0005-0000-0000-00004D270000}"/>
    <cellStyle name="Normal 4 4 29 3 2" xfId="16045" xr:uid="{00000000-0005-0000-0000-00004E270000}"/>
    <cellStyle name="Normal 4 4 29 3 2 2" xfId="16046" xr:uid="{00000000-0005-0000-0000-00004F270000}"/>
    <cellStyle name="Normal 4 4 29 3 3" xfId="16047" xr:uid="{00000000-0005-0000-0000-000050270000}"/>
    <cellStyle name="Normal 4 4 29 3 4" xfId="16048" xr:uid="{00000000-0005-0000-0000-000051270000}"/>
    <cellStyle name="Normal 4 4 29 4" xfId="16049" xr:uid="{00000000-0005-0000-0000-000052270000}"/>
    <cellStyle name="Normal 4 4 29 4 2" xfId="16050" xr:uid="{00000000-0005-0000-0000-000053270000}"/>
    <cellStyle name="Normal 4 4 29 5" xfId="16051" xr:uid="{00000000-0005-0000-0000-000054270000}"/>
    <cellStyle name="Normal 4 4 29 6" xfId="16052" xr:uid="{00000000-0005-0000-0000-000055270000}"/>
    <cellStyle name="Normal 4 4 3" xfId="4315" xr:uid="{00000000-0005-0000-0000-000056270000}"/>
    <cellStyle name="Normal 4 4 3 2" xfId="6564" xr:uid="{00000000-0005-0000-0000-000057270000}"/>
    <cellStyle name="Normal 4 4 3 2 2" xfId="10103" xr:uid="{00000000-0005-0000-0000-000058270000}"/>
    <cellStyle name="Normal 4 4 3 2 2 2" xfId="16053" xr:uid="{00000000-0005-0000-0000-000059270000}"/>
    <cellStyle name="Normal 4 4 3 2 2 3" xfId="16054" xr:uid="{00000000-0005-0000-0000-00005A270000}"/>
    <cellStyle name="Normal 4 4 3 2 3" xfId="16055" xr:uid="{00000000-0005-0000-0000-00005B270000}"/>
    <cellStyle name="Normal 4 4 3 2 4" xfId="16056" xr:uid="{00000000-0005-0000-0000-00005C270000}"/>
    <cellStyle name="Normal 4 4 3 3" xfId="8342" xr:uid="{00000000-0005-0000-0000-00005D270000}"/>
    <cellStyle name="Normal 4 4 3 3 2" xfId="16057" xr:uid="{00000000-0005-0000-0000-00005E270000}"/>
    <cellStyle name="Normal 4 4 3 3 2 2" xfId="16058" xr:uid="{00000000-0005-0000-0000-00005F270000}"/>
    <cellStyle name="Normal 4 4 3 3 3" xfId="16059" xr:uid="{00000000-0005-0000-0000-000060270000}"/>
    <cellStyle name="Normal 4 4 3 3 4" xfId="16060" xr:uid="{00000000-0005-0000-0000-000061270000}"/>
    <cellStyle name="Normal 4 4 3 4" xfId="16061" xr:uid="{00000000-0005-0000-0000-000062270000}"/>
    <cellStyle name="Normal 4 4 3 4 2" xfId="16062" xr:uid="{00000000-0005-0000-0000-000063270000}"/>
    <cellStyle name="Normal 4 4 3 5" xfId="16063" xr:uid="{00000000-0005-0000-0000-000064270000}"/>
    <cellStyle name="Normal 4 4 3 6" xfId="16064" xr:uid="{00000000-0005-0000-0000-000065270000}"/>
    <cellStyle name="Normal 4 4 30" xfId="4316" xr:uid="{00000000-0005-0000-0000-000066270000}"/>
    <cellStyle name="Normal 4 4 30 2" xfId="6565" xr:uid="{00000000-0005-0000-0000-000067270000}"/>
    <cellStyle name="Normal 4 4 30 2 2" xfId="10104" xr:uid="{00000000-0005-0000-0000-000068270000}"/>
    <cellStyle name="Normal 4 4 30 2 2 2" xfId="16065" xr:uid="{00000000-0005-0000-0000-000069270000}"/>
    <cellStyle name="Normal 4 4 30 2 2 3" xfId="16066" xr:uid="{00000000-0005-0000-0000-00006A270000}"/>
    <cellStyle name="Normal 4 4 30 2 3" xfId="16067" xr:uid="{00000000-0005-0000-0000-00006B270000}"/>
    <cellStyle name="Normal 4 4 30 2 4" xfId="16068" xr:uid="{00000000-0005-0000-0000-00006C270000}"/>
    <cellStyle name="Normal 4 4 30 3" xfId="8343" xr:uid="{00000000-0005-0000-0000-00006D270000}"/>
    <cellStyle name="Normal 4 4 30 3 2" xfId="16069" xr:uid="{00000000-0005-0000-0000-00006E270000}"/>
    <cellStyle name="Normal 4 4 30 3 2 2" xfId="16070" xr:uid="{00000000-0005-0000-0000-00006F270000}"/>
    <cellStyle name="Normal 4 4 30 3 3" xfId="16071" xr:uid="{00000000-0005-0000-0000-000070270000}"/>
    <cellStyle name="Normal 4 4 30 3 4" xfId="16072" xr:uid="{00000000-0005-0000-0000-000071270000}"/>
    <cellStyle name="Normal 4 4 30 4" xfId="16073" xr:uid="{00000000-0005-0000-0000-000072270000}"/>
    <cellStyle name="Normal 4 4 30 4 2" xfId="16074" xr:uid="{00000000-0005-0000-0000-000073270000}"/>
    <cellStyle name="Normal 4 4 30 5" xfId="16075" xr:uid="{00000000-0005-0000-0000-000074270000}"/>
    <cellStyle name="Normal 4 4 30 6" xfId="16076" xr:uid="{00000000-0005-0000-0000-000075270000}"/>
    <cellStyle name="Normal 4 4 31" xfId="4317" xr:uid="{00000000-0005-0000-0000-000076270000}"/>
    <cellStyle name="Normal 4 4 31 2" xfId="6566" xr:uid="{00000000-0005-0000-0000-000077270000}"/>
    <cellStyle name="Normal 4 4 31 2 2" xfId="10105" xr:uid="{00000000-0005-0000-0000-000078270000}"/>
    <cellStyle name="Normal 4 4 31 2 2 2" xfId="16077" xr:uid="{00000000-0005-0000-0000-000079270000}"/>
    <cellStyle name="Normal 4 4 31 2 2 3" xfId="16078" xr:uid="{00000000-0005-0000-0000-00007A270000}"/>
    <cellStyle name="Normal 4 4 31 2 3" xfId="16079" xr:uid="{00000000-0005-0000-0000-00007B270000}"/>
    <cellStyle name="Normal 4 4 31 2 4" xfId="16080" xr:uid="{00000000-0005-0000-0000-00007C270000}"/>
    <cellStyle name="Normal 4 4 31 3" xfId="8344" xr:uid="{00000000-0005-0000-0000-00007D270000}"/>
    <cellStyle name="Normal 4 4 31 3 2" xfId="16081" xr:uid="{00000000-0005-0000-0000-00007E270000}"/>
    <cellStyle name="Normal 4 4 31 3 2 2" xfId="16082" xr:uid="{00000000-0005-0000-0000-00007F270000}"/>
    <cellStyle name="Normal 4 4 31 3 3" xfId="16083" xr:uid="{00000000-0005-0000-0000-000080270000}"/>
    <cellStyle name="Normal 4 4 31 3 4" xfId="16084" xr:uid="{00000000-0005-0000-0000-000081270000}"/>
    <cellStyle name="Normal 4 4 31 4" xfId="16085" xr:uid="{00000000-0005-0000-0000-000082270000}"/>
    <cellStyle name="Normal 4 4 31 4 2" xfId="16086" xr:uid="{00000000-0005-0000-0000-000083270000}"/>
    <cellStyle name="Normal 4 4 31 5" xfId="16087" xr:uid="{00000000-0005-0000-0000-000084270000}"/>
    <cellStyle name="Normal 4 4 31 6" xfId="16088" xr:uid="{00000000-0005-0000-0000-000085270000}"/>
    <cellStyle name="Normal 4 4 32" xfId="4318" xr:uid="{00000000-0005-0000-0000-000086270000}"/>
    <cellStyle name="Normal 4 4 32 2" xfId="6567" xr:uid="{00000000-0005-0000-0000-000087270000}"/>
    <cellStyle name="Normal 4 4 32 2 2" xfId="10106" xr:uid="{00000000-0005-0000-0000-000088270000}"/>
    <cellStyle name="Normal 4 4 32 2 2 2" xfId="16089" xr:uid="{00000000-0005-0000-0000-000089270000}"/>
    <cellStyle name="Normal 4 4 32 2 2 3" xfId="16090" xr:uid="{00000000-0005-0000-0000-00008A270000}"/>
    <cellStyle name="Normal 4 4 32 2 3" xfId="16091" xr:uid="{00000000-0005-0000-0000-00008B270000}"/>
    <cellStyle name="Normal 4 4 32 2 4" xfId="16092" xr:uid="{00000000-0005-0000-0000-00008C270000}"/>
    <cellStyle name="Normal 4 4 32 3" xfId="8345" xr:uid="{00000000-0005-0000-0000-00008D270000}"/>
    <cellStyle name="Normal 4 4 32 3 2" xfId="16093" xr:uid="{00000000-0005-0000-0000-00008E270000}"/>
    <cellStyle name="Normal 4 4 32 3 2 2" xfId="16094" xr:uid="{00000000-0005-0000-0000-00008F270000}"/>
    <cellStyle name="Normal 4 4 32 3 3" xfId="16095" xr:uid="{00000000-0005-0000-0000-000090270000}"/>
    <cellStyle name="Normal 4 4 32 3 4" xfId="16096" xr:uid="{00000000-0005-0000-0000-000091270000}"/>
    <cellStyle name="Normal 4 4 32 4" xfId="16097" xr:uid="{00000000-0005-0000-0000-000092270000}"/>
    <cellStyle name="Normal 4 4 32 4 2" xfId="16098" xr:uid="{00000000-0005-0000-0000-000093270000}"/>
    <cellStyle name="Normal 4 4 32 5" xfId="16099" xr:uid="{00000000-0005-0000-0000-000094270000}"/>
    <cellStyle name="Normal 4 4 32 6" xfId="16100" xr:uid="{00000000-0005-0000-0000-000095270000}"/>
    <cellStyle name="Normal 4 4 33" xfId="4319" xr:uid="{00000000-0005-0000-0000-000096270000}"/>
    <cellStyle name="Normal 4 4 33 2" xfId="6568" xr:uid="{00000000-0005-0000-0000-000097270000}"/>
    <cellStyle name="Normal 4 4 33 2 2" xfId="10107" xr:uid="{00000000-0005-0000-0000-000098270000}"/>
    <cellStyle name="Normal 4 4 33 2 2 2" xfId="16101" xr:uid="{00000000-0005-0000-0000-000099270000}"/>
    <cellStyle name="Normal 4 4 33 2 2 3" xfId="16102" xr:uid="{00000000-0005-0000-0000-00009A270000}"/>
    <cellStyle name="Normal 4 4 33 2 3" xfId="16103" xr:uid="{00000000-0005-0000-0000-00009B270000}"/>
    <cellStyle name="Normal 4 4 33 2 4" xfId="16104" xr:uid="{00000000-0005-0000-0000-00009C270000}"/>
    <cellStyle name="Normal 4 4 33 3" xfId="8346" xr:uid="{00000000-0005-0000-0000-00009D270000}"/>
    <cellStyle name="Normal 4 4 33 3 2" xfId="16105" xr:uid="{00000000-0005-0000-0000-00009E270000}"/>
    <cellStyle name="Normal 4 4 33 3 2 2" xfId="16106" xr:uid="{00000000-0005-0000-0000-00009F270000}"/>
    <cellStyle name="Normal 4 4 33 3 3" xfId="16107" xr:uid="{00000000-0005-0000-0000-0000A0270000}"/>
    <cellStyle name="Normal 4 4 33 3 4" xfId="16108" xr:uid="{00000000-0005-0000-0000-0000A1270000}"/>
    <cellStyle name="Normal 4 4 33 4" xfId="16109" xr:uid="{00000000-0005-0000-0000-0000A2270000}"/>
    <cellStyle name="Normal 4 4 33 4 2" xfId="16110" xr:uid="{00000000-0005-0000-0000-0000A3270000}"/>
    <cellStyle name="Normal 4 4 33 5" xfId="16111" xr:uid="{00000000-0005-0000-0000-0000A4270000}"/>
    <cellStyle name="Normal 4 4 33 6" xfId="16112" xr:uid="{00000000-0005-0000-0000-0000A5270000}"/>
    <cellStyle name="Normal 4 4 34" xfId="4320" xr:uid="{00000000-0005-0000-0000-0000A6270000}"/>
    <cellStyle name="Normal 4 4 34 2" xfId="6569" xr:uid="{00000000-0005-0000-0000-0000A7270000}"/>
    <cellStyle name="Normal 4 4 34 2 2" xfId="10108" xr:uid="{00000000-0005-0000-0000-0000A8270000}"/>
    <cellStyle name="Normal 4 4 34 2 2 2" xfId="16113" xr:uid="{00000000-0005-0000-0000-0000A9270000}"/>
    <cellStyle name="Normal 4 4 34 2 2 3" xfId="16114" xr:uid="{00000000-0005-0000-0000-0000AA270000}"/>
    <cellStyle name="Normal 4 4 34 2 3" xfId="16115" xr:uid="{00000000-0005-0000-0000-0000AB270000}"/>
    <cellStyle name="Normal 4 4 34 2 4" xfId="16116" xr:uid="{00000000-0005-0000-0000-0000AC270000}"/>
    <cellStyle name="Normal 4 4 34 3" xfId="8347" xr:uid="{00000000-0005-0000-0000-0000AD270000}"/>
    <cellStyle name="Normal 4 4 34 3 2" xfId="16117" xr:uid="{00000000-0005-0000-0000-0000AE270000}"/>
    <cellStyle name="Normal 4 4 34 3 2 2" xfId="16118" xr:uid="{00000000-0005-0000-0000-0000AF270000}"/>
    <cellStyle name="Normal 4 4 34 3 3" xfId="16119" xr:uid="{00000000-0005-0000-0000-0000B0270000}"/>
    <cellStyle name="Normal 4 4 34 3 4" xfId="16120" xr:uid="{00000000-0005-0000-0000-0000B1270000}"/>
    <cellStyle name="Normal 4 4 34 4" xfId="16121" xr:uid="{00000000-0005-0000-0000-0000B2270000}"/>
    <cellStyle name="Normal 4 4 34 4 2" xfId="16122" xr:uid="{00000000-0005-0000-0000-0000B3270000}"/>
    <cellStyle name="Normal 4 4 34 5" xfId="16123" xr:uid="{00000000-0005-0000-0000-0000B4270000}"/>
    <cellStyle name="Normal 4 4 34 6" xfId="16124" xr:uid="{00000000-0005-0000-0000-0000B5270000}"/>
    <cellStyle name="Normal 4 4 35" xfId="4321" xr:uid="{00000000-0005-0000-0000-0000B6270000}"/>
    <cellStyle name="Normal 4 4 35 2" xfId="6570" xr:uid="{00000000-0005-0000-0000-0000B7270000}"/>
    <cellStyle name="Normal 4 4 35 2 2" xfId="10109" xr:uid="{00000000-0005-0000-0000-0000B8270000}"/>
    <cellStyle name="Normal 4 4 35 2 2 2" xfId="16125" xr:uid="{00000000-0005-0000-0000-0000B9270000}"/>
    <cellStyle name="Normal 4 4 35 2 2 3" xfId="16126" xr:uid="{00000000-0005-0000-0000-0000BA270000}"/>
    <cellStyle name="Normal 4 4 35 2 3" xfId="16127" xr:uid="{00000000-0005-0000-0000-0000BB270000}"/>
    <cellStyle name="Normal 4 4 35 2 4" xfId="16128" xr:uid="{00000000-0005-0000-0000-0000BC270000}"/>
    <cellStyle name="Normal 4 4 35 3" xfId="8348" xr:uid="{00000000-0005-0000-0000-0000BD270000}"/>
    <cellStyle name="Normal 4 4 35 3 2" xfId="16129" xr:uid="{00000000-0005-0000-0000-0000BE270000}"/>
    <cellStyle name="Normal 4 4 35 3 2 2" xfId="16130" xr:uid="{00000000-0005-0000-0000-0000BF270000}"/>
    <cellStyle name="Normal 4 4 35 3 3" xfId="16131" xr:uid="{00000000-0005-0000-0000-0000C0270000}"/>
    <cellStyle name="Normal 4 4 35 3 4" xfId="16132" xr:uid="{00000000-0005-0000-0000-0000C1270000}"/>
    <cellStyle name="Normal 4 4 35 4" xfId="16133" xr:uid="{00000000-0005-0000-0000-0000C2270000}"/>
    <cellStyle name="Normal 4 4 35 4 2" xfId="16134" xr:uid="{00000000-0005-0000-0000-0000C3270000}"/>
    <cellStyle name="Normal 4 4 35 5" xfId="16135" xr:uid="{00000000-0005-0000-0000-0000C4270000}"/>
    <cellStyle name="Normal 4 4 35 6" xfId="16136" xr:uid="{00000000-0005-0000-0000-0000C5270000}"/>
    <cellStyle name="Normal 4 4 36" xfId="4322" xr:uid="{00000000-0005-0000-0000-0000C6270000}"/>
    <cellStyle name="Normal 4 4 36 2" xfId="6571" xr:uid="{00000000-0005-0000-0000-0000C7270000}"/>
    <cellStyle name="Normal 4 4 36 2 2" xfId="10110" xr:uid="{00000000-0005-0000-0000-0000C8270000}"/>
    <cellStyle name="Normal 4 4 36 2 2 2" xfId="16137" xr:uid="{00000000-0005-0000-0000-0000C9270000}"/>
    <cellStyle name="Normal 4 4 36 2 2 3" xfId="16138" xr:uid="{00000000-0005-0000-0000-0000CA270000}"/>
    <cellStyle name="Normal 4 4 36 2 3" xfId="16139" xr:uid="{00000000-0005-0000-0000-0000CB270000}"/>
    <cellStyle name="Normal 4 4 36 2 4" xfId="16140" xr:uid="{00000000-0005-0000-0000-0000CC270000}"/>
    <cellStyle name="Normal 4 4 36 3" xfId="8349" xr:uid="{00000000-0005-0000-0000-0000CD270000}"/>
    <cellStyle name="Normal 4 4 36 3 2" xfId="16141" xr:uid="{00000000-0005-0000-0000-0000CE270000}"/>
    <cellStyle name="Normal 4 4 36 3 2 2" xfId="16142" xr:uid="{00000000-0005-0000-0000-0000CF270000}"/>
    <cellStyle name="Normal 4 4 36 3 3" xfId="16143" xr:uid="{00000000-0005-0000-0000-0000D0270000}"/>
    <cellStyle name="Normal 4 4 36 3 4" xfId="16144" xr:uid="{00000000-0005-0000-0000-0000D1270000}"/>
    <cellStyle name="Normal 4 4 36 4" xfId="16145" xr:uid="{00000000-0005-0000-0000-0000D2270000}"/>
    <cellStyle name="Normal 4 4 36 4 2" xfId="16146" xr:uid="{00000000-0005-0000-0000-0000D3270000}"/>
    <cellStyle name="Normal 4 4 36 5" xfId="16147" xr:uid="{00000000-0005-0000-0000-0000D4270000}"/>
    <cellStyle name="Normal 4 4 36 6" xfId="16148" xr:uid="{00000000-0005-0000-0000-0000D5270000}"/>
    <cellStyle name="Normal 4 4 37" xfId="4323" xr:uid="{00000000-0005-0000-0000-0000D6270000}"/>
    <cellStyle name="Normal 4 4 37 2" xfId="6572" xr:uid="{00000000-0005-0000-0000-0000D7270000}"/>
    <cellStyle name="Normal 4 4 37 2 2" xfId="10111" xr:uid="{00000000-0005-0000-0000-0000D8270000}"/>
    <cellStyle name="Normal 4 4 37 2 2 2" xfId="16149" xr:uid="{00000000-0005-0000-0000-0000D9270000}"/>
    <cellStyle name="Normal 4 4 37 2 2 3" xfId="16150" xr:uid="{00000000-0005-0000-0000-0000DA270000}"/>
    <cellStyle name="Normal 4 4 37 2 3" xfId="16151" xr:uid="{00000000-0005-0000-0000-0000DB270000}"/>
    <cellStyle name="Normal 4 4 37 2 4" xfId="16152" xr:uid="{00000000-0005-0000-0000-0000DC270000}"/>
    <cellStyle name="Normal 4 4 37 3" xfId="8350" xr:uid="{00000000-0005-0000-0000-0000DD270000}"/>
    <cellStyle name="Normal 4 4 37 3 2" xfId="16153" xr:uid="{00000000-0005-0000-0000-0000DE270000}"/>
    <cellStyle name="Normal 4 4 37 3 2 2" xfId="16154" xr:uid="{00000000-0005-0000-0000-0000DF270000}"/>
    <cellStyle name="Normal 4 4 37 3 3" xfId="16155" xr:uid="{00000000-0005-0000-0000-0000E0270000}"/>
    <cellStyle name="Normal 4 4 37 3 4" xfId="16156" xr:uid="{00000000-0005-0000-0000-0000E1270000}"/>
    <cellStyle name="Normal 4 4 37 4" xfId="16157" xr:uid="{00000000-0005-0000-0000-0000E2270000}"/>
    <cellStyle name="Normal 4 4 37 4 2" xfId="16158" xr:uid="{00000000-0005-0000-0000-0000E3270000}"/>
    <cellStyle name="Normal 4 4 37 5" xfId="16159" xr:uid="{00000000-0005-0000-0000-0000E4270000}"/>
    <cellStyle name="Normal 4 4 37 6" xfId="16160" xr:uid="{00000000-0005-0000-0000-0000E5270000}"/>
    <cellStyle name="Normal 4 4 38" xfId="4324" xr:uid="{00000000-0005-0000-0000-0000E6270000}"/>
    <cellStyle name="Normal 4 4 38 2" xfId="6573" xr:uid="{00000000-0005-0000-0000-0000E7270000}"/>
    <cellStyle name="Normal 4 4 38 2 2" xfId="10112" xr:uid="{00000000-0005-0000-0000-0000E8270000}"/>
    <cellStyle name="Normal 4 4 38 2 2 2" xfId="16161" xr:uid="{00000000-0005-0000-0000-0000E9270000}"/>
    <cellStyle name="Normal 4 4 38 2 2 3" xfId="16162" xr:uid="{00000000-0005-0000-0000-0000EA270000}"/>
    <cellStyle name="Normal 4 4 38 2 3" xfId="16163" xr:uid="{00000000-0005-0000-0000-0000EB270000}"/>
    <cellStyle name="Normal 4 4 38 2 4" xfId="16164" xr:uid="{00000000-0005-0000-0000-0000EC270000}"/>
    <cellStyle name="Normal 4 4 38 3" xfId="8351" xr:uid="{00000000-0005-0000-0000-0000ED270000}"/>
    <cellStyle name="Normal 4 4 38 3 2" xfId="16165" xr:uid="{00000000-0005-0000-0000-0000EE270000}"/>
    <cellStyle name="Normal 4 4 38 3 2 2" xfId="16166" xr:uid="{00000000-0005-0000-0000-0000EF270000}"/>
    <cellStyle name="Normal 4 4 38 3 3" xfId="16167" xr:uid="{00000000-0005-0000-0000-0000F0270000}"/>
    <cellStyle name="Normal 4 4 38 3 4" xfId="16168" xr:uid="{00000000-0005-0000-0000-0000F1270000}"/>
    <cellStyle name="Normal 4 4 38 4" xfId="16169" xr:uid="{00000000-0005-0000-0000-0000F2270000}"/>
    <cellStyle name="Normal 4 4 38 4 2" xfId="16170" xr:uid="{00000000-0005-0000-0000-0000F3270000}"/>
    <cellStyle name="Normal 4 4 38 5" xfId="16171" xr:uid="{00000000-0005-0000-0000-0000F4270000}"/>
    <cellStyle name="Normal 4 4 38 6" xfId="16172" xr:uid="{00000000-0005-0000-0000-0000F5270000}"/>
    <cellStyle name="Normal 4 4 39" xfId="4325" xr:uid="{00000000-0005-0000-0000-0000F6270000}"/>
    <cellStyle name="Normal 4 4 39 2" xfId="6574" xr:uid="{00000000-0005-0000-0000-0000F7270000}"/>
    <cellStyle name="Normal 4 4 39 2 2" xfId="10113" xr:uid="{00000000-0005-0000-0000-0000F8270000}"/>
    <cellStyle name="Normal 4 4 39 2 2 2" xfId="16173" xr:uid="{00000000-0005-0000-0000-0000F9270000}"/>
    <cellStyle name="Normal 4 4 39 2 2 3" xfId="16174" xr:uid="{00000000-0005-0000-0000-0000FA270000}"/>
    <cellStyle name="Normal 4 4 39 2 3" xfId="16175" xr:uid="{00000000-0005-0000-0000-0000FB270000}"/>
    <cellStyle name="Normal 4 4 39 2 4" xfId="16176" xr:uid="{00000000-0005-0000-0000-0000FC270000}"/>
    <cellStyle name="Normal 4 4 39 3" xfId="8352" xr:uid="{00000000-0005-0000-0000-0000FD270000}"/>
    <cellStyle name="Normal 4 4 39 3 2" xfId="16177" xr:uid="{00000000-0005-0000-0000-0000FE270000}"/>
    <cellStyle name="Normal 4 4 39 3 2 2" xfId="16178" xr:uid="{00000000-0005-0000-0000-0000FF270000}"/>
    <cellStyle name="Normal 4 4 39 3 3" xfId="16179" xr:uid="{00000000-0005-0000-0000-000000280000}"/>
    <cellStyle name="Normal 4 4 39 3 4" xfId="16180" xr:uid="{00000000-0005-0000-0000-000001280000}"/>
    <cellStyle name="Normal 4 4 39 4" xfId="16181" xr:uid="{00000000-0005-0000-0000-000002280000}"/>
    <cellStyle name="Normal 4 4 39 4 2" xfId="16182" xr:uid="{00000000-0005-0000-0000-000003280000}"/>
    <cellStyle name="Normal 4 4 39 5" xfId="16183" xr:uid="{00000000-0005-0000-0000-000004280000}"/>
    <cellStyle name="Normal 4 4 39 6" xfId="16184" xr:uid="{00000000-0005-0000-0000-000005280000}"/>
    <cellStyle name="Normal 4 4 4" xfId="4326" xr:uid="{00000000-0005-0000-0000-000006280000}"/>
    <cellStyle name="Normal 4 4 4 2" xfId="6575" xr:uid="{00000000-0005-0000-0000-000007280000}"/>
    <cellStyle name="Normal 4 4 4 2 2" xfId="10114" xr:uid="{00000000-0005-0000-0000-000008280000}"/>
    <cellStyle name="Normal 4 4 4 2 2 2" xfId="16185" xr:uid="{00000000-0005-0000-0000-000009280000}"/>
    <cellStyle name="Normal 4 4 4 2 2 3" xfId="16186" xr:uid="{00000000-0005-0000-0000-00000A280000}"/>
    <cellStyle name="Normal 4 4 4 2 3" xfId="16187" xr:uid="{00000000-0005-0000-0000-00000B280000}"/>
    <cellStyle name="Normal 4 4 4 2 4" xfId="16188" xr:uid="{00000000-0005-0000-0000-00000C280000}"/>
    <cellStyle name="Normal 4 4 4 3" xfId="8353" xr:uid="{00000000-0005-0000-0000-00000D280000}"/>
    <cellStyle name="Normal 4 4 4 3 2" xfId="16189" xr:uid="{00000000-0005-0000-0000-00000E280000}"/>
    <cellStyle name="Normal 4 4 4 3 2 2" xfId="16190" xr:uid="{00000000-0005-0000-0000-00000F280000}"/>
    <cellStyle name="Normal 4 4 4 3 3" xfId="16191" xr:uid="{00000000-0005-0000-0000-000010280000}"/>
    <cellStyle name="Normal 4 4 4 3 4" xfId="16192" xr:uid="{00000000-0005-0000-0000-000011280000}"/>
    <cellStyle name="Normal 4 4 4 4" xfId="16193" xr:uid="{00000000-0005-0000-0000-000012280000}"/>
    <cellStyle name="Normal 4 4 4 4 2" xfId="16194" xr:uid="{00000000-0005-0000-0000-000013280000}"/>
    <cellStyle name="Normal 4 4 4 5" xfId="16195" xr:uid="{00000000-0005-0000-0000-000014280000}"/>
    <cellStyle name="Normal 4 4 4 6" xfId="16196" xr:uid="{00000000-0005-0000-0000-000015280000}"/>
    <cellStyle name="Normal 4 4 40" xfId="4327" xr:uid="{00000000-0005-0000-0000-000016280000}"/>
    <cellStyle name="Normal 4 4 40 2" xfId="6576" xr:uid="{00000000-0005-0000-0000-000017280000}"/>
    <cellStyle name="Normal 4 4 40 2 2" xfId="10115" xr:uid="{00000000-0005-0000-0000-000018280000}"/>
    <cellStyle name="Normal 4 4 40 2 2 2" xfId="16197" xr:uid="{00000000-0005-0000-0000-000019280000}"/>
    <cellStyle name="Normal 4 4 40 2 2 3" xfId="16198" xr:uid="{00000000-0005-0000-0000-00001A280000}"/>
    <cellStyle name="Normal 4 4 40 2 3" xfId="16199" xr:uid="{00000000-0005-0000-0000-00001B280000}"/>
    <cellStyle name="Normal 4 4 40 2 4" xfId="16200" xr:uid="{00000000-0005-0000-0000-00001C280000}"/>
    <cellStyle name="Normal 4 4 40 3" xfId="8354" xr:uid="{00000000-0005-0000-0000-00001D280000}"/>
    <cellStyle name="Normal 4 4 40 3 2" xfId="16201" xr:uid="{00000000-0005-0000-0000-00001E280000}"/>
    <cellStyle name="Normal 4 4 40 3 2 2" xfId="16202" xr:uid="{00000000-0005-0000-0000-00001F280000}"/>
    <cellStyle name="Normal 4 4 40 3 3" xfId="16203" xr:uid="{00000000-0005-0000-0000-000020280000}"/>
    <cellStyle name="Normal 4 4 40 3 4" xfId="16204" xr:uid="{00000000-0005-0000-0000-000021280000}"/>
    <cellStyle name="Normal 4 4 40 4" xfId="16205" xr:uid="{00000000-0005-0000-0000-000022280000}"/>
    <cellStyle name="Normal 4 4 40 4 2" xfId="16206" xr:uid="{00000000-0005-0000-0000-000023280000}"/>
    <cellStyle name="Normal 4 4 40 5" xfId="16207" xr:uid="{00000000-0005-0000-0000-000024280000}"/>
    <cellStyle name="Normal 4 4 40 6" xfId="16208" xr:uid="{00000000-0005-0000-0000-000025280000}"/>
    <cellStyle name="Normal 4 4 41" xfId="4328" xr:uid="{00000000-0005-0000-0000-000026280000}"/>
    <cellStyle name="Normal 4 4 41 2" xfId="6577" xr:uid="{00000000-0005-0000-0000-000027280000}"/>
    <cellStyle name="Normal 4 4 41 2 2" xfId="10116" xr:uid="{00000000-0005-0000-0000-000028280000}"/>
    <cellStyle name="Normal 4 4 41 2 2 2" xfId="16209" xr:uid="{00000000-0005-0000-0000-000029280000}"/>
    <cellStyle name="Normal 4 4 41 2 2 3" xfId="16210" xr:uid="{00000000-0005-0000-0000-00002A280000}"/>
    <cellStyle name="Normal 4 4 41 2 3" xfId="16211" xr:uid="{00000000-0005-0000-0000-00002B280000}"/>
    <cellStyle name="Normal 4 4 41 2 4" xfId="16212" xr:uid="{00000000-0005-0000-0000-00002C280000}"/>
    <cellStyle name="Normal 4 4 41 3" xfId="8355" xr:uid="{00000000-0005-0000-0000-00002D280000}"/>
    <cellStyle name="Normal 4 4 41 3 2" xfId="16213" xr:uid="{00000000-0005-0000-0000-00002E280000}"/>
    <cellStyle name="Normal 4 4 41 3 2 2" xfId="16214" xr:uid="{00000000-0005-0000-0000-00002F280000}"/>
    <cellStyle name="Normal 4 4 41 3 3" xfId="16215" xr:uid="{00000000-0005-0000-0000-000030280000}"/>
    <cellStyle name="Normal 4 4 41 3 4" xfId="16216" xr:uid="{00000000-0005-0000-0000-000031280000}"/>
    <cellStyle name="Normal 4 4 41 4" xfId="16217" xr:uid="{00000000-0005-0000-0000-000032280000}"/>
    <cellStyle name="Normal 4 4 41 4 2" xfId="16218" xr:uid="{00000000-0005-0000-0000-000033280000}"/>
    <cellStyle name="Normal 4 4 41 5" xfId="16219" xr:uid="{00000000-0005-0000-0000-000034280000}"/>
    <cellStyle name="Normal 4 4 41 6" xfId="16220" xr:uid="{00000000-0005-0000-0000-000035280000}"/>
    <cellStyle name="Normal 4 4 42" xfId="4329" xr:uid="{00000000-0005-0000-0000-000036280000}"/>
    <cellStyle name="Normal 4 4 42 2" xfId="6578" xr:uid="{00000000-0005-0000-0000-000037280000}"/>
    <cellStyle name="Normal 4 4 42 2 2" xfId="10117" xr:uid="{00000000-0005-0000-0000-000038280000}"/>
    <cellStyle name="Normal 4 4 42 2 2 2" xfId="16221" xr:uid="{00000000-0005-0000-0000-000039280000}"/>
    <cellStyle name="Normal 4 4 42 2 2 3" xfId="16222" xr:uid="{00000000-0005-0000-0000-00003A280000}"/>
    <cellStyle name="Normal 4 4 42 2 3" xfId="16223" xr:uid="{00000000-0005-0000-0000-00003B280000}"/>
    <cellStyle name="Normal 4 4 42 2 4" xfId="16224" xr:uid="{00000000-0005-0000-0000-00003C280000}"/>
    <cellStyle name="Normal 4 4 42 3" xfId="8356" xr:uid="{00000000-0005-0000-0000-00003D280000}"/>
    <cellStyle name="Normal 4 4 42 3 2" xfId="16225" xr:uid="{00000000-0005-0000-0000-00003E280000}"/>
    <cellStyle name="Normal 4 4 42 3 2 2" xfId="16226" xr:uid="{00000000-0005-0000-0000-00003F280000}"/>
    <cellStyle name="Normal 4 4 42 3 3" xfId="16227" xr:uid="{00000000-0005-0000-0000-000040280000}"/>
    <cellStyle name="Normal 4 4 42 3 4" xfId="16228" xr:uid="{00000000-0005-0000-0000-000041280000}"/>
    <cellStyle name="Normal 4 4 42 4" xfId="16229" xr:uid="{00000000-0005-0000-0000-000042280000}"/>
    <cellStyle name="Normal 4 4 42 4 2" xfId="16230" xr:uid="{00000000-0005-0000-0000-000043280000}"/>
    <cellStyle name="Normal 4 4 42 5" xfId="16231" xr:uid="{00000000-0005-0000-0000-000044280000}"/>
    <cellStyle name="Normal 4 4 42 6" xfId="16232" xr:uid="{00000000-0005-0000-0000-000045280000}"/>
    <cellStyle name="Normal 4 4 43" xfId="4330" xr:uid="{00000000-0005-0000-0000-000046280000}"/>
    <cellStyle name="Normal 4 4 43 2" xfId="6579" xr:uid="{00000000-0005-0000-0000-000047280000}"/>
    <cellStyle name="Normal 4 4 43 2 2" xfId="10118" xr:uid="{00000000-0005-0000-0000-000048280000}"/>
    <cellStyle name="Normal 4 4 43 2 2 2" xfId="16233" xr:uid="{00000000-0005-0000-0000-000049280000}"/>
    <cellStyle name="Normal 4 4 43 2 2 3" xfId="16234" xr:uid="{00000000-0005-0000-0000-00004A280000}"/>
    <cellStyle name="Normal 4 4 43 2 3" xfId="16235" xr:uid="{00000000-0005-0000-0000-00004B280000}"/>
    <cellStyle name="Normal 4 4 43 2 4" xfId="16236" xr:uid="{00000000-0005-0000-0000-00004C280000}"/>
    <cellStyle name="Normal 4 4 43 3" xfId="8357" xr:uid="{00000000-0005-0000-0000-00004D280000}"/>
    <cellStyle name="Normal 4 4 43 3 2" xfId="16237" xr:uid="{00000000-0005-0000-0000-00004E280000}"/>
    <cellStyle name="Normal 4 4 43 3 2 2" xfId="16238" xr:uid="{00000000-0005-0000-0000-00004F280000}"/>
    <cellStyle name="Normal 4 4 43 3 3" xfId="16239" xr:uid="{00000000-0005-0000-0000-000050280000}"/>
    <cellStyle name="Normal 4 4 43 3 4" xfId="16240" xr:uid="{00000000-0005-0000-0000-000051280000}"/>
    <cellStyle name="Normal 4 4 43 4" xfId="16241" xr:uid="{00000000-0005-0000-0000-000052280000}"/>
    <cellStyle name="Normal 4 4 43 4 2" xfId="16242" xr:uid="{00000000-0005-0000-0000-000053280000}"/>
    <cellStyle name="Normal 4 4 43 5" xfId="16243" xr:uid="{00000000-0005-0000-0000-000054280000}"/>
    <cellStyle name="Normal 4 4 43 6" xfId="16244" xr:uid="{00000000-0005-0000-0000-000055280000}"/>
    <cellStyle name="Normal 4 4 44" xfId="4331" xr:uid="{00000000-0005-0000-0000-000056280000}"/>
    <cellStyle name="Normal 4 4 44 2" xfId="6580" xr:uid="{00000000-0005-0000-0000-000057280000}"/>
    <cellStyle name="Normal 4 4 44 2 2" xfId="10119" xr:uid="{00000000-0005-0000-0000-000058280000}"/>
    <cellStyle name="Normal 4 4 44 2 2 2" xfId="16245" xr:uid="{00000000-0005-0000-0000-000059280000}"/>
    <cellStyle name="Normal 4 4 44 2 2 3" xfId="16246" xr:uid="{00000000-0005-0000-0000-00005A280000}"/>
    <cellStyle name="Normal 4 4 44 2 3" xfId="16247" xr:uid="{00000000-0005-0000-0000-00005B280000}"/>
    <cellStyle name="Normal 4 4 44 2 4" xfId="16248" xr:uid="{00000000-0005-0000-0000-00005C280000}"/>
    <cellStyle name="Normal 4 4 44 3" xfId="8358" xr:uid="{00000000-0005-0000-0000-00005D280000}"/>
    <cellStyle name="Normal 4 4 44 3 2" xfId="16249" xr:uid="{00000000-0005-0000-0000-00005E280000}"/>
    <cellStyle name="Normal 4 4 44 3 2 2" xfId="16250" xr:uid="{00000000-0005-0000-0000-00005F280000}"/>
    <cellStyle name="Normal 4 4 44 3 3" xfId="16251" xr:uid="{00000000-0005-0000-0000-000060280000}"/>
    <cellStyle name="Normal 4 4 44 3 4" xfId="16252" xr:uid="{00000000-0005-0000-0000-000061280000}"/>
    <cellStyle name="Normal 4 4 44 4" xfId="16253" xr:uid="{00000000-0005-0000-0000-000062280000}"/>
    <cellStyle name="Normal 4 4 44 4 2" xfId="16254" xr:uid="{00000000-0005-0000-0000-000063280000}"/>
    <cellStyle name="Normal 4 4 44 5" xfId="16255" xr:uid="{00000000-0005-0000-0000-000064280000}"/>
    <cellStyle name="Normal 4 4 44 6" xfId="16256" xr:uid="{00000000-0005-0000-0000-000065280000}"/>
    <cellStyle name="Normal 4 4 45" xfId="4332" xr:uid="{00000000-0005-0000-0000-000066280000}"/>
    <cellStyle name="Normal 4 4 45 2" xfId="6581" xr:uid="{00000000-0005-0000-0000-000067280000}"/>
    <cellStyle name="Normal 4 4 45 2 2" xfId="10120" xr:uid="{00000000-0005-0000-0000-000068280000}"/>
    <cellStyle name="Normal 4 4 45 2 2 2" xfId="16257" xr:uid="{00000000-0005-0000-0000-000069280000}"/>
    <cellStyle name="Normal 4 4 45 2 2 3" xfId="16258" xr:uid="{00000000-0005-0000-0000-00006A280000}"/>
    <cellStyle name="Normal 4 4 45 2 3" xfId="16259" xr:uid="{00000000-0005-0000-0000-00006B280000}"/>
    <cellStyle name="Normal 4 4 45 2 4" xfId="16260" xr:uid="{00000000-0005-0000-0000-00006C280000}"/>
    <cellStyle name="Normal 4 4 45 3" xfId="8359" xr:uid="{00000000-0005-0000-0000-00006D280000}"/>
    <cellStyle name="Normal 4 4 45 3 2" xfId="16261" xr:uid="{00000000-0005-0000-0000-00006E280000}"/>
    <cellStyle name="Normal 4 4 45 3 2 2" xfId="16262" xr:uid="{00000000-0005-0000-0000-00006F280000}"/>
    <cellStyle name="Normal 4 4 45 3 3" xfId="16263" xr:uid="{00000000-0005-0000-0000-000070280000}"/>
    <cellStyle name="Normal 4 4 45 3 4" xfId="16264" xr:uid="{00000000-0005-0000-0000-000071280000}"/>
    <cellStyle name="Normal 4 4 45 4" xfId="16265" xr:uid="{00000000-0005-0000-0000-000072280000}"/>
    <cellStyle name="Normal 4 4 45 4 2" xfId="16266" xr:uid="{00000000-0005-0000-0000-000073280000}"/>
    <cellStyle name="Normal 4 4 45 5" xfId="16267" xr:uid="{00000000-0005-0000-0000-000074280000}"/>
    <cellStyle name="Normal 4 4 45 6" xfId="16268" xr:uid="{00000000-0005-0000-0000-000075280000}"/>
    <cellStyle name="Normal 4 4 46" xfId="4333" xr:uid="{00000000-0005-0000-0000-000076280000}"/>
    <cellStyle name="Normal 4 4 46 2" xfId="6582" xr:uid="{00000000-0005-0000-0000-000077280000}"/>
    <cellStyle name="Normal 4 4 46 2 2" xfId="10121" xr:uid="{00000000-0005-0000-0000-000078280000}"/>
    <cellStyle name="Normal 4 4 46 2 2 2" xfId="16269" xr:uid="{00000000-0005-0000-0000-000079280000}"/>
    <cellStyle name="Normal 4 4 46 2 2 3" xfId="16270" xr:uid="{00000000-0005-0000-0000-00007A280000}"/>
    <cellStyle name="Normal 4 4 46 2 3" xfId="16271" xr:uid="{00000000-0005-0000-0000-00007B280000}"/>
    <cellStyle name="Normal 4 4 46 2 4" xfId="16272" xr:uid="{00000000-0005-0000-0000-00007C280000}"/>
    <cellStyle name="Normal 4 4 46 3" xfId="8360" xr:uid="{00000000-0005-0000-0000-00007D280000}"/>
    <cellStyle name="Normal 4 4 46 3 2" xfId="16273" xr:uid="{00000000-0005-0000-0000-00007E280000}"/>
    <cellStyle name="Normal 4 4 46 3 2 2" xfId="16274" xr:uid="{00000000-0005-0000-0000-00007F280000}"/>
    <cellStyle name="Normal 4 4 46 3 3" xfId="16275" xr:uid="{00000000-0005-0000-0000-000080280000}"/>
    <cellStyle name="Normal 4 4 46 3 4" xfId="16276" xr:uid="{00000000-0005-0000-0000-000081280000}"/>
    <cellStyle name="Normal 4 4 46 4" xfId="16277" xr:uid="{00000000-0005-0000-0000-000082280000}"/>
    <cellStyle name="Normal 4 4 46 4 2" xfId="16278" xr:uid="{00000000-0005-0000-0000-000083280000}"/>
    <cellStyle name="Normal 4 4 46 5" xfId="16279" xr:uid="{00000000-0005-0000-0000-000084280000}"/>
    <cellStyle name="Normal 4 4 46 6" xfId="16280" xr:uid="{00000000-0005-0000-0000-000085280000}"/>
    <cellStyle name="Normal 4 4 47" xfId="4334" xr:uid="{00000000-0005-0000-0000-000086280000}"/>
    <cellStyle name="Normal 4 4 47 2" xfId="6583" xr:uid="{00000000-0005-0000-0000-000087280000}"/>
    <cellStyle name="Normal 4 4 47 2 2" xfId="10122" xr:uid="{00000000-0005-0000-0000-000088280000}"/>
    <cellStyle name="Normal 4 4 47 2 2 2" xfId="16281" xr:uid="{00000000-0005-0000-0000-000089280000}"/>
    <cellStyle name="Normal 4 4 47 2 2 3" xfId="16282" xr:uid="{00000000-0005-0000-0000-00008A280000}"/>
    <cellStyle name="Normal 4 4 47 2 3" xfId="16283" xr:uid="{00000000-0005-0000-0000-00008B280000}"/>
    <cellStyle name="Normal 4 4 47 2 4" xfId="16284" xr:uid="{00000000-0005-0000-0000-00008C280000}"/>
    <cellStyle name="Normal 4 4 47 3" xfId="8361" xr:uid="{00000000-0005-0000-0000-00008D280000}"/>
    <cellStyle name="Normal 4 4 47 3 2" xfId="16285" xr:uid="{00000000-0005-0000-0000-00008E280000}"/>
    <cellStyle name="Normal 4 4 47 3 2 2" xfId="16286" xr:uid="{00000000-0005-0000-0000-00008F280000}"/>
    <cellStyle name="Normal 4 4 47 3 3" xfId="16287" xr:uid="{00000000-0005-0000-0000-000090280000}"/>
    <cellStyle name="Normal 4 4 47 3 4" xfId="16288" xr:uid="{00000000-0005-0000-0000-000091280000}"/>
    <cellStyle name="Normal 4 4 47 4" xfId="16289" xr:uid="{00000000-0005-0000-0000-000092280000}"/>
    <cellStyle name="Normal 4 4 47 4 2" xfId="16290" xr:uid="{00000000-0005-0000-0000-000093280000}"/>
    <cellStyle name="Normal 4 4 47 5" xfId="16291" xr:uid="{00000000-0005-0000-0000-000094280000}"/>
    <cellStyle name="Normal 4 4 47 6" xfId="16292" xr:uid="{00000000-0005-0000-0000-000095280000}"/>
    <cellStyle name="Normal 4 4 48" xfId="6542" xr:uid="{00000000-0005-0000-0000-000096280000}"/>
    <cellStyle name="Normal 4 4 48 2" xfId="10081" xr:uid="{00000000-0005-0000-0000-000097280000}"/>
    <cellStyle name="Normal 4 4 48 2 2" xfId="16293" xr:uid="{00000000-0005-0000-0000-000098280000}"/>
    <cellStyle name="Normal 4 4 48 2 3" xfId="16294" xr:uid="{00000000-0005-0000-0000-000099280000}"/>
    <cellStyle name="Normal 4 4 48 3" xfId="16295" xr:uid="{00000000-0005-0000-0000-00009A280000}"/>
    <cellStyle name="Normal 4 4 48 4" xfId="16296" xr:uid="{00000000-0005-0000-0000-00009B280000}"/>
    <cellStyle name="Normal 4 4 49" xfId="8320" xr:uid="{00000000-0005-0000-0000-00009C280000}"/>
    <cellStyle name="Normal 4 4 49 2" xfId="16297" xr:uid="{00000000-0005-0000-0000-00009D280000}"/>
    <cellStyle name="Normal 4 4 49 2 2" xfId="16298" xr:uid="{00000000-0005-0000-0000-00009E280000}"/>
    <cellStyle name="Normal 4 4 49 3" xfId="16299" xr:uid="{00000000-0005-0000-0000-00009F280000}"/>
    <cellStyle name="Normal 4 4 49 4" xfId="16300" xr:uid="{00000000-0005-0000-0000-0000A0280000}"/>
    <cellStyle name="Normal 4 4 5" xfId="4335" xr:uid="{00000000-0005-0000-0000-0000A1280000}"/>
    <cellStyle name="Normal 4 4 5 2" xfId="6584" xr:uid="{00000000-0005-0000-0000-0000A2280000}"/>
    <cellStyle name="Normal 4 4 5 2 2" xfId="10123" xr:uid="{00000000-0005-0000-0000-0000A3280000}"/>
    <cellStyle name="Normal 4 4 5 2 2 2" xfId="16301" xr:uid="{00000000-0005-0000-0000-0000A4280000}"/>
    <cellStyle name="Normal 4 4 5 2 2 3" xfId="16302" xr:uid="{00000000-0005-0000-0000-0000A5280000}"/>
    <cellStyle name="Normal 4 4 5 2 3" xfId="16303" xr:uid="{00000000-0005-0000-0000-0000A6280000}"/>
    <cellStyle name="Normal 4 4 5 2 4" xfId="16304" xr:uid="{00000000-0005-0000-0000-0000A7280000}"/>
    <cellStyle name="Normal 4 4 5 3" xfId="8362" xr:uid="{00000000-0005-0000-0000-0000A8280000}"/>
    <cellStyle name="Normal 4 4 5 3 2" xfId="16305" xr:uid="{00000000-0005-0000-0000-0000A9280000}"/>
    <cellStyle name="Normal 4 4 5 3 2 2" xfId="16306" xr:uid="{00000000-0005-0000-0000-0000AA280000}"/>
    <cellStyle name="Normal 4 4 5 3 3" xfId="16307" xr:uid="{00000000-0005-0000-0000-0000AB280000}"/>
    <cellStyle name="Normal 4 4 5 3 4" xfId="16308" xr:uid="{00000000-0005-0000-0000-0000AC280000}"/>
    <cellStyle name="Normal 4 4 5 4" xfId="16309" xr:uid="{00000000-0005-0000-0000-0000AD280000}"/>
    <cellStyle name="Normal 4 4 5 4 2" xfId="16310" xr:uid="{00000000-0005-0000-0000-0000AE280000}"/>
    <cellStyle name="Normal 4 4 5 5" xfId="16311" xr:uid="{00000000-0005-0000-0000-0000AF280000}"/>
    <cellStyle name="Normal 4 4 5 6" xfId="16312" xr:uid="{00000000-0005-0000-0000-0000B0280000}"/>
    <cellStyle name="Normal 4 4 50" xfId="16313" xr:uid="{00000000-0005-0000-0000-0000B1280000}"/>
    <cellStyle name="Normal 4 4 50 2" xfId="16314" xr:uid="{00000000-0005-0000-0000-0000B2280000}"/>
    <cellStyle name="Normal 4 4 51" xfId="16315" xr:uid="{00000000-0005-0000-0000-0000B3280000}"/>
    <cellStyle name="Normal 4 4 52" xfId="16316" xr:uid="{00000000-0005-0000-0000-0000B4280000}"/>
    <cellStyle name="Normal 4 4 6" xfId="4336" xr:uid="{00000000-0005-0000-0000-0000B5280000}"/>
    <cellStyle name="Normal 4 4 6 2" xfId="6585" xr:uid="{00000000-0005-0000-0000-0000B6280000}"/>
    <cellStyle name="Normal 4 4 6 2 2" xfId="10124" xr:uid="{00000000-0005-0000-0000-0000B7280000}"/>
    <cellStyle name="Normal 4 4 6 2 2 2" xfId="16317" xr:uid="{00000000-0005-0000-0000-0000B8280000}"/>
    <cellStyle name="Normal 4 4 6 2 2 3" xfId="16318" xr:uid="{00000000-0005-0000-0000-0000B9280000}"/>
    <cellStyle name="Normal 4 4 6 2 3" xfId="16319" xr:uid="{00000000-0005-0000-0000-0000BA280000}"/>
    <cellStyle name="Normal 4 4 6 2 4" xfId="16320" xr:uid="{00000000-0005-0000-0000-0000BB280000}"/>
    <cellStyle name="Normal 4 4 6 3" xfId="8363" xr:uid="{00000000-0005-0000-0000-0000BC280000}"/>
    <cellStyle name="Normal 4 4 6 3 2" xfId="16321" xr:uid="{00000000-0005-0000-0000-0000BD280000}"/>
    <cellStyle name="Normal 4 4 6 3 2 2" xfId="16322" xr:uid="{00000000-0005-0000-0000-0000BE280000}"/>
    <cellStyle name="Normal 4 4 6 3 3" xfId="16323" xr:uid="{00000000-0005-0000-0000-0000BF280000}"/>
    <cellStyle name="Normal 4 4 6 3 4" xfId="16324" xr:uid="{00000000-0005-0000-0000-0000C0280000}"/>
    <cellStyle name="Normal 4 4 6 4" xfId="16325" xr:uid="{00000000-0005-0000-0000-0000C1280000}"/>
    <cellStyle name="Normal 4 4 6 4 2" xfId="16326" xr:uid="{00000000-0005-0000-0000-0000C2280000}"/>
    <cellStyle name="Normal 4 4 6 5" xfId="16327" xr:uid="{00000000-0005-0000-0000-0000C3280000}"/>
    <cellStyle name="Normal 4 4 6 6" xfId="16328" xr:uid="{00000000-0005-0000-0000-0000C4280000}"/>
    <cellStyle name="Normal 4 4 7" xfId="4337" xr:uid="{00000000-0005-0000-0000-0000C5280000}"/>
    <cellStyle name="Normal 4 4 7 2" xfId="6586" xr:uid="{00000000-0005-0000-0000-0000C6280000}"/>
    <cellStyle name="Normal 4 4 7 2 2" xfId="10125" xr:uid="{00000000-0005-0000-0000-0000C7280000}"/>
    <cellStyle name="Normal 4 4 7 2 2 2" xfId="16329" xr:uid="{00000000-0005-0000-0000-0000C8280000}"/>
    <cellStyle name="Normal 4 4 7 2 2 3" xfId="16330" xr:uid="{00000000-0005-0000-0000-0000C9280000}"/>
    <cellStyle name="Normal 4 4 7 2 3" xfId="16331" xr:uid="{00000000-0005-0000-0000-0000CA280000}"/>
    <cellStyle name="Normal 4 4 7 2 4" xfId="16332" xr:uid="{00000000-0005-0000-0000-0000CB280000}"/>
    <cellStyle name="Normal 4 4 7 3" xfId="8364" xr:uid="{00000000-0005-0000-0000-0000CC280000}"/>
    <cellStyle name="Normal 4 4 7 3 2" xfId="16333" xr:uid="{00000000-0005-0000-0000-0000CD280000}"/>
    <cellStyle name="Normal 4 4 7 3 2 2" xfId="16334" xr:uid="{00000000-0005-0000-0000-0000CE280000}"/>
    <cellStyle name="Normal 4 4 7 3 3" xfId="16335" xr:uid="{00000000-0005-0000-0000-0000CF280000}"/>
    <cellStyle name="Normal 4 4 7 3 4" xfId="16336" xr:uid="{00000000-0005-0000-0000-0000D0280000}"/>
    <cellStyle name="Normal 4 4 7 4" xfId="16337" xr:uid="{00000000-0005-0000-0000-0000D1280000}"/>
    <cellStyle name="Normal 4 4 7 4 2" xfId="16338" xr:uid="{00000000-0005-0000-0000-0000D2280000}"/>
    <cellStyle name="Normal 4 4 7 5" xfId="16339" xr:uid="{00000000-0005-0000-0000-0000D3280000}"/>
    <cellStyle name="Normal 4 4 7 6" xfId="16340" xr:uid="{00000000-0005-0000-0000-0000D4280000}"/>
    <cellStyle name="Normal 4 4 8" xfId="4338" xr:uid="{00000000-0005-0000-0000-0000D5280000}"/>
    <cellStyle name="Normal 4 4 8 2" xfId="6587" xr:uid="{00000000-0005-0000-0000-0000D6280000}"/>
    <cellStyle name="Normal 4 4 8 2 2" xfId="10126" xr:uid="{00000000-0005-0000-0000-0000D7280000}"/>
    <cellStyle name="Normal 4 4 8 2 2 2" xfId="16341" xr:uid="{00000000-0005-0000-0000-0000D8280000}"/>
    <cellStyle name="Normal 4 4 8 2 2 3" xfId="16342" xr:uid="{00000000-0005-0000-0000-0000D9280000}"/>
    <cellStyle name="Normal 4 4 8 2 3" xfId="16343" xr:uid="{00000000-0005-0000-0000-0000DA280000}"/>
    <cellStyle name="Normal 4 4 8 2 4" xfId="16344" xr:uid="{00000000-0005-0000-0000-0000DB280000}"/>
    <cellStyle name="Normal 4 4 8 3" xfId="8365" xr:uid="{00000000-0005-0000-0000-0000DC280000}"/>
    <cellStyle name="Normal 4 4 8 3 2" xfId="16345" xr:uid="{00000000-0005-0000-0000-0000DD280000}"/>
    <cellStyle name="Normal 4 4 8 3 2 2" xfId="16346" xr:uid="{00000000-0005-0000-0000-0000DE280000}"/>
    <cellStyle name="Normal 4 4 8 3 3" xfId="16347" xr:uid="{00000000-0005-0000-0000-0000DF280000}"/>
    <cellStyle name="Normal 4 4 8 3 4" xfId="16348" xr:uid="{00000000-0005-0000-0000-0000E0280000}"/>
    <cellStyle name="Normal 4 4 8 4" xfId="16349" xr:uid="{00000000-0005-0000-0000-0000E1280000}"/>
    <cellStyle name="Normal 4 4 8 4 2" xfId="16350" xr:uid="{00000000-0005-0000-0000-0000E2280000}"/>
    <cellStyle name="Normal 4 4 8 5" xfId="16351" xr:uid="{00000000-0005-0000-0000-0000E3280000}"/>
    <cellStyle name="Normal 4 4 8 6" xfId="16352" xr:uid="{00000000-0005-0000-0000-0000E4280000}"/>
    <cellStyle name="Normal 4 4 9" xfId="4339" xr:uid="{00000000-0005-0000-0000-0000E5280000}"/>
    <cellStyle name="Normal 4 4 9 2" xfId="6588" xr:uid="{00000000-0005-0000-0000-0000E6280000}"/>
    <cellStyle name="Normal 4 4 9 2 2" xfId="10127" xr:uid="{00000000-0005-0000-0000-0000E7280000}"/>
    <cellStyle name="Normal 4 4 9 2 2 2" xfId="16353" xr:uid="{00000000-0005-0000-0000-0000E8280000}"/>
    <cellStyle name="Normal 4 4 9 2 2 3" xfId="16354" xr:uid="{00000000-0005-0000-0000-0000E9280000}"/>
    <cellStyle name="Normal 4 4 9 2 3" xfId="16355" xr:uid="{00000000-0005-0000-0000-0000EA280000}"/>
    <cellStyle name="Normal 4 4 9 2 4" xfId="16356" xr:uid="{00000000-0005-0000-0000-0000EB280000}"/>
    <cellStyle name="Normal 4 4 9 3" xfId="8366" xr:uid="{00000000-0005-0000-0000-0000EC280000}"/>
    <cellStyle name="Normal 4 4 9 3 2" xfId="16357" xr:uid="{00000000-0005-0000-0000-0000ED280000}"/>
    <cellStyle name="Normal 4 4 9 3 2 2" xfId="16358" xr:uid="{00000000-0005-0000-0000-0000EE280000}"/>
    <cellStyle name="Normal 4 4 9 3 3" xfId="16359" xr:uid="{00000000-0005-0000-0000-0000EF280000}"/>
    <cellStyle name="Normal 4 4 9 3 4" xfId="16360" xr:uid="{00000000-0005-0000-0000-0000F0280000}"/>
    <cellStyle name="Normal 4 4 9 4" xfId="16361" xr:uid="{00000000-0005-0000-0000-0000F1280000}"/>
    <cellStyle name="Normal 4 4 9 4 2" xfId="16362" xr:uid="{00000000-0005-0000-0000-0000F2280000}"/>
    <cellStyle name="Normal 4 4 9 5" xfId="16363" xr:uid="{00000000-0005-0000-0000-0000F3280000}"/>
    <cellStyle name="Normal 4 4 9 6" xfId="16364" xr:uid="{00000000-0005-0000-0000-0000F4280000}"/>
    <cellStyle name="Normal 4 40" xfId="4340" xr:uid="{00000000-0005-0000-0000-0000F5280000}"/>
    <cellStyle name="Normal 4 40 2" xfId="6589" xr:uid="{00000000-0005-0000-0000-0000F6280000}"/>
    <cellStyle name="Normal 4 40 2 2" xfId="10128" xr:uid="{00000000-0005-0000-0000-0000F7280000}"/>
    <cellStyle name="Normal 4 40 2 2 2" xfId="16365" xr:uid="{00000000-0005-0000-0000-0000F8280000}"/>
    <cellStyle name="Normal 4 40 2 2 3" xfId="16366" xr:uid="{00000000-0005-0000-0000-0000F9280000}"/>
    <cellStyle name="Normal 4 40 2 3" xfId="16367" xr:uid="{00000000-0005-0000-0000-0000FA280000}"/>
    <cellStyle name="Normal 4 40 2 4" xfId="16368" xr:uid="{00000000-0005-0000-0000-0000FB280000}"/>
    <cellStyle name="Normal 4 40 3" xfId="8367" xr:uid="{00000000-0005-0000-0000-0000FC280000}"/>
    <cellStyle name="Normal 4 40 3 2" xfId="16369" xr:uid="{00000000-0005-0000-0000-0000FD280000}"/>
    <cellStyle name="Normal 4 40 3 2 2" xfId="16370" xr:uid="{00000000-0005-0000-0000-0000FE280000}"/>
    <cellStyle name="Normal 4 40 3 3" xfId="16371" xr:uid="{00000000-0005-0000-0000-0000FF280000}"/>
    <cellStyle name="Normal 4 40 3 4" xfId="16372" xr:uid="{00000000-0005-0000-0000-000000290000}"/>
    <cellStyle name="Normal 4 40 4" xfId="16373" xr:uid="{00000000-0005-0000-0000-000001290000}"/>
    <cellStyle name="Normal 4 40 4 2" xfId="16374" xr:uid="{00000000-0005-0000-0000-000002290000}"/>
    <cellStyle name="Normal 4 40 5" xfId="16375" xr:uid="{00000000-0005-0000-0000-000003290000}"/>
    <cellStyle name="Normal 4 40 6" xfId="16376" xr:uid="{00000000-0005-0000-0000-000004290000}"/>
    <cellStyle name="Normal 4 41" xfId="4341" xr:uid="{00000000-0005-0000-0000-000005290000}"/>
    <cellStyle name="Normal 4 41 2" xfId="6590" xr:uid="{00000000-0005-0000-0000-000006290000}"/>
    <cellStyle name="Normal 4 41 2 2" xfId="10129" xr:uid="{00000000-0005-0000-0000-000007290000}"/>
    <cellStyle name="Normal 4 41 2 2 2" xfId="16377" xr:uid="{00000000-0005-0000-0000-000008290000}"/>
    <cellStyle name="Normal 4 41 2 2 3" xfId="16378" xr:uid="{00000000-0005-0000-0000-000009290000}"/>
    <cellStyle name="Normal 4 41 2 3" xfId="16379" xr:uid="{00000000-0005-0000-0000-00000A290000}"/>
    <cellStyle name="Normal 4 41 2 4" xfId="16380" xr:uid="{00000000-0005-0000-0000-00000B290000}"/>
    <cellStyle name="Normal 4 41 3" xfId="8368" xr:uid="{00000000-0005-0000-0000-00000C290000}"/>
    <cellStyle name="Normal 4 41 3 2" xfId="16381" xr:uid="{00000000-0005-0000-0000-00000D290000}"/>
    <cellStyle name="Normal 4 41 3 2 2" xfId="16382" xr:uid="{00000000-0005-0000-0000-00000E290000}"/>
    <cellStyle name="Normal 4 41 3 3" xfId="16383" xr:uid="{00000000-0005-0000-0000-00000F290000}"/>
    <cellStyle name="Normal 4 41 3 4" xfId="16384" xr:uid="{00000000-0005-0000-0000-000010290000}"/>
    <cellStyle name="Normal 4 41 4" xfId="16385" xr:uid="{00000000-0005-0000-0000-000011290000}"/>
    <cellStyle name="Normal 4 41 4 2" xfId="16386" xr:uid="{00000000-0005-0000-0000-000012290000}"/>
    <cellStyle name="Normal 4 41 5" xfId="16387" xr:uid="{00000000-0005-0000-0000-000013290000}"/>
    <cellStyle name="Normal 4 41 6" xfId="16388" xr:uid="{00000000-0005-0000-0000-000014290000}"/>
    <cellStyle name="Normal 4 42" xfId="4342" xr:uid="{00000000-0005-0000-0000-000015290000}"/>
    <cellStyle name="Normal 4 42 2" xfId="6591" xr:uid="{00000000-0005-0000-0000-000016290000}"/>
    <cellStyle name="Normal 4 42 2 2" xfId="10130" xr:uid="{00000000-0005-0000-0000-000017290000}"/>
    <cellStyle name="Normal 4 42 2 2 2" xfId="16389" xr:uid="{00000000-0005-0000-0000-000018290000}"/>
    <cellStyle name="Normal 4 42 2 2 3" xfId="16390" xr:uid="{00000000-0005-0000-0000-000019290000}"/>
    <cellStyle name="Normal 4 42 2 3" xfId="16391" xr:uid="{00000000-0005-0000-0000-00001A290000}"/>
    <cellStyle name="Normal 4 42 2 4" xfId="16392" xr:uid="{00000000-0005-0000-0000-00001B290000}"/>
    <cellStyle name="Normal 4 42 3" xfId="8369" xr:uid="{00000000-0005-0000-0000-00001C290000}"/>
    <cellStyle name="Normal 4 42 3 2" xfId="16393" xr:uid="{00000000-0005-0000-0000-00001D290000}"/>
    <cellStyle name="Normal 4 42 3 2 2" xfId="16394" xr:uid="{00000000-0005-0000-0000-00001E290000}"/>
    <cellStyle name="Normal 4 42 3 3" xfId="16395" xr:uid="{00000000-0005-0000-0000-00001F290000}"/>
    <cellStyle name="Normal 4 42 3 4" xfId="16396" xr:uid="{00000000-0005-0000-0000-000020290000}"/>
    <cellStyle name="Normal 4 42 4" xfId="16397" xr:uid="{00000000-0005-0000-0000-000021290000}"/>
    <cellStyle name="Normal 4 42 4 2" xfId="16398" xr:uid="{00000000-0005-0000-0000-000022290000}"/>
    <cellStyle name="Normal 4 42 5" xfId="16399" xr:uid="{00000000-0005-0000-0000-000023290000}"/>
    <cellStyle name="Normal 4 42 6" xfId="16400" xr:uid="{00000000-0005-0000-0000-000024290000}"/>
    <cellStyle name="Normal 4 43" xfId="4343" xr:uid="{00000000-0005-0000-0000-000025290000}"/>
    <cellStyle name="Normal 4 43 2" xfId="6592" xr:uid="{00000000-0005-0000-0000-000026290000}"/>
    <cellStyle name="Normal 4 43 2 2" xfId="10131" xr:uid="{00000000-0005-0000-0000-000027290000}"/>
    <cellStyle name="Normal 4 43 2 2 2" xfId="16401" xr:uid="{00000000-0005-0000-0000-000028290000}"/>
    <cellStyle name="Normal 4 43 2 2 3" xfId="16402" xr:uid="{00000000-0005-0000-0000-000029290000}"/>
    <cellStyle name="Normal 4 43 2 3" xfId="16403" xr:uid="{00000000-0005-0000-0000-00002A290000}"/>
    <cellStyle name="Normal 4 43 2 4" xfId="16404" xr:uid="{00000000-0005-0000-0000-00002B290000}"/>
    <cellStyle name="Normal 4 43 3" xfId="8370" xr:uid="{00000000-0005-0000-0000-00002C290000}"/>
    <cellStyle name="Normal 4 43 3 2" xfId="16405" xr:uid="{00000000-0005-0000-0000-00002D290000}"/>
    <cellStyle name="Normal 4 43 3 2 2" xfId="16406" xr:uid="{00000000-0005-0000-0000-00002E290000}"/>
    <cellStyle name="Normal 4 43 3 3" xfId="16407" xr:uid="{00000000-0005-0000-0000-00002F290000}"/>
    <cellStyle name="Normal 4 43 3 4" xfId="16408" xr:uid="{00000000-0005-0000-0000-000030290000}"/>
    <cellStyle name="Normal 4 43 4" xfId="16409" xr:uid="{00000000-0005-0000-0000-000031290000}"/>
    <cellStyle name="Normal 4 43 4 2" xfId="16410" xr:uid="{00000000-0005-0000-0000-000032290000}"/>
    <cellStyle name="Normal 4 43 5" xfId="16411" xr:uid="{00000000-0005-0000-0000-000033290000}"/>
    <cellStyle name="Normal 4 43 6" xfId="16412" xr:uid="{00000000-0005-0000-0000-000034290000}"/>
    <cellStyle name="Normal 4 44" xfId="4344" xr:uid="{00000000-0005-0000-0000-000035290000}"/>
    <cellStyle name="Normal 4 44 2" xfId="6593" xr:uid="{00000000-0005-0000-0000-000036290000}"/>
    <cellStyle name="Normal 4 44 2 2" xfId="10132" xr:uid="{00000000-0005-0000-0000-000037290000}"/>
    <cellStyle name="Normal 4 44 2 2 2" xfId="16413" xr:uid="{00000000-0005-0000-0000-000038290000}"/>
    <cellStyle name="Normal 4 44 2 2 3" xfId="16414" xr:uid="{00000000-0005-0000-0000-000039290000}"/>
    <cellStyle name="Normal 4 44 2 3" xfId="16415" xr:uid="{00000000-0005-0000-0000-00003A290000}"/>
    <cellStyle name="Normal 4 44 2 4" xfId="16416" xr:uid="{00000000-0005-0000-0000-00003B290000}"/>
    <cellStyle name="Normal 4 44 3" xfId="8371" xr:uid="{00000000-0005-0000-0000-00003C290000}"/>
    <cellStyle name="Normal 4 44 3 2" xfId="16417" xr:uid="{00000000-0005-0000-0000-00003D290000}"/>
    <cellStyle name="Normal 4 44 3 2 2" xfId="16418" xr:uid="{00000000-0005-0000-0000-00003E290000}"/>
    <cellStyle name="Normal 4 44 3 3" xfId="16419" xr:uid="{00000000-0005-0000-0000-00003F290000}"/>
    <cellStyle name="Normal 4 44 3 4" xfId="16420" xr:uid="{00000000-0005-0000-0000-000040290000}"/>
    <cellStyle name="Normal 4 44 4" xfId="16421" xr:uid="{00000000-0005-0000-0000-000041290000}"/>
    <cellStyle name="Normal 4 44 4 2" xfId="16422" xr:uid="{00000000-0005-0000-0000-000042290000}"/>
    <cellStyle name="Normal 4 44 5" xfId="16423" xr:uid="{00000000-0005-0000-0000-000043290000}"/>
    <cellStyle name="Normal 4 44 6" xfId="16424" xr:uid="{00000000-0005-0000-0000-000044290000}"/>
    <cellStyle name="Normal 4 45" xfId="4345" xr:uid="{00000000-0005-0000-0000-000045290000}"/>
    <cellStyle name="Normal 4 45 2" xfId="6594" xr:uid="{00000000-0005-0000-0000-000046290000}"/>
    <cellStyle name="Normal 4 45 2 2" xfId="10133" xr:uid="{00000000-0005-0000-0000-000047290000}"/>
    <cellStyle name="Normal 4 45 2 2 2" xfId="16425" xr:uid="{00000000-0005-0000-0000-000048290000}"/>
    <cellStyle name="Normal 4 45 2 2 3" xfId="16426" xr:uid="{00000000-0005-0000-0000-000049290000}"/>
    <cellStyle name="Normal 4 45 2 3" xfId="16427" xr:uid="{00000000-0005-0000-0000-00004A290000}"/>
    <cellStyle name="Normal 4 45 2 4" xfId="16428" xr:uid="{00000000-0005-0000-0000-00004B290000}"/>
    <cellStyle name="Normal 4 45 3" xfId="8372" xr:uid="{00000000-0005-0000-0000-00004C290000}"/>
    <cellStyle name="Normal 4 45 3 2" xfId="16429" xr:uid="{00000000-0005-0000-0000-00004D290000}"/>
    <cellStyle name="Normal 4 45 3 2 2" xfId="16430" xr:uid="{00000000-0005-0000-0000-00004E290000}"/>
    <cellStyle name="Normal 4 45 3 3" xfId="16431" xr:uid="{00000000-0005-0000-0000-00004F290000}"/>
    <cellStyle name="Normal 4 45 3 4" xfId="16432" xr:uid="{00000000-0005-0000-0000-000050290000}"/>
    <cellStyle name="Normal 4 45 4" xfId="16433" xr:uid="{00000000-0005-0000-0000-000051290000}"/>
    <cellStyle name="Normal 4 45 4 2" xfId="16434" xr:uid="{00000000-0005-0000-0000-000052290000}"/>
    <cellStyle name="Normal 4 45 5" xfId="16435" xr:uid="{00000000-0005-0000-0000-000053290000}"/>
    <cellStyle name="Normal 4 45 6" xfId="16436" xr:uid="{00000000-0005-0000-0000-000054290000}"/>
    <cellStyle name="Normal 4 46" xfId="4346" xr:uid="{00000000-0005-0000-0000-000055290000}"/>
    <cellStyle name="Normal 4 46 2" xfId="6595" xr:uid="{00000000-0005-0000-0000-000056290000}"/>
    <cellStyle name="Normal 4 46 2 2" xfId="10134" xr:uid="{00000000-0005-0000-0000-000057290000}"/>
    <cellStyle name="Normal 4 46 2 2 2" xfId="16437" xr:uid="{00000000-0005-0000-0000-000058290000}"/>
    <cellStyle name="Normal 4 46 2 2 3" xfId="16438" xr:uid="{00000000-0005-0000-0000-000059290000}"/>
    <cellStyle name="Normal 4 46 2 3" xfId="16439" xr:uid="{00000000-0005-0000-0000-00005A290000}"/>
    <cellStyle name="Normal 4 46 2 4" xfId="16440" xr:uid="{00000000-0005-0000-0000-00005B290000}"/>
    <cellStyle name="Normal 4 46 3" xfId="8373" xr:uid="{00000000-0005-0000-0000-00005C290000}"/>
    <cellStyle name="Normal 4 46 3 2" xfId="16441" xr:uid="{00000000-0005-0000-0000-00005D290000}"/>
    <cellStyle name="Normal 4 46 3 2 2" xfId="16442" xr:uid="{00000000-0005-0000-0000-00005E290000}"/>
    <cellStyle name="Normal 4 46 3 3" xfId="16443" xr:uid="{00000000-0005-0000-0000-00005F290000}"/>
    <cellStyle name="Normal 4 46 3 4" xfId="16444" xr:uid="{00000000-0005-0000-0000-000060290000}"/>
    <cellStyle name="Normal 4 46 4" xfId="16445" xr:uid="{00000000-0005-0000-0000-000061290000}"/>
    <cellStyle name="Normal 4 46 4 2" xfId="16446" xr:uid="{00000000-0005-0000-0000-000062290000}"/>
    <cellStyle name="Normal 4 46 5" xfId="16447" xr:uid="{00000000-0005-0000-0000-000063290000}"/>
    <cellStyle name="Normal 4 46 6" xfId="16448" xr:uid="{00000000-0005-0000-0000-000064290000}"/>
    <cellStyle name="Normal 4 47" xfId="4347" xr:uid="{00000000-0005-0000-0000-000065290000}"/>
    <cellStyle name="Normal 4 47 2" xfId="6596" xr:uid="{00000000-0005-0000-0000-000066290000}"/>
    <cellStyle name="Normal 4 47 2 2" xfId="10135" xr:uid="{00000000-0005-0000-0000-000067290000}"/>
    <cellStyle name="Normal 4 47 2 2 2" xfId="16449" xr:uid="{00000000-0005-0000-0000-000068290000}"/>
    <cellStyle name="Normal 4 47 2 2 3" xfId="16450" xr:uid="{00000000-0005-0000-0000-000069290000}"/>
    <cellStyle name="Normal 4 47 2 3" xfId="16451" xr:uid="{00000000-0005-0000-0000-00006A290000}"/>
    <cellStyle name="Normal 4 47 2 4" xfId="16452" xr:uid="{00000000-0005-0000-0000-00006B290000}"/>
    <cellStyle name="Normal 4 47 3" xfId="8374" xr:uid="{00000000-0005-0000-0000-00006C290000}"/>
    <cellStyle name="Normal 4 47 3 2" xfId="16453" xr:uid="{00000000-0005-0000-0000-00006D290000}"/>
    <cellStyle name="Normal 4 47 3 2 2" xfId="16454" xr:uid="{00000000-0005-0000-0000-00006E290000}"/>
    <cellStyle name="Normal 4 47 3 3" xfId="16455" xr:uid="{00000000-0005-0000-0000-00006F290000}"/>
    <cellStyle name="Normal 4 47 3 4" xfId="16456" xr:uid="{00000000-0005-0000-0000-000070290000}"/>
    <cellStyle name="Normal 4 47 4" xfId="16457" xr:uid="{00000000-0005-0000-0000-000071290000}"/>
    <cellStyle name="Normal 4 47 4 2" xfId="16458" xr:uid="{00000000-0005-0000-0000-000072290000}"/>
    <cellStyle name="Normal 4 47 5" xfId="16459" xr:uid="{00000000-0005-0000-0000-000073290000}"/>
    <cellStyle name="Normal 4 47 6" xfId="16460" xr:uid="{00000000-0005-0000-0000-000074290000}"/>
    <cellStyle name="Normal 4 48" xfId="4348" xr:uid="{00000000-0005-0000-0000-000075290000}"/>
    <cellStyle name="Normal 4 48 2" xfId="6597" xr:uid="{00000000-0005-0000-0000-000076290000}"/>
    <cellStyle name="Normal 4 48 2 2" xfId="10136" xr:uid="{00000000-0005-0000-0000-000077290000}"/>
    <cellStyle name="Normal 4 48 2 2 2" xfId="16461" xr:uid="{00000000-0005-0000-0000-000078290000}"/>
    <cellStyle name="Normal 4 48 2 2 3" xfId="16462" xr:uid="{00000000-0005-0000-0000-000079290000}"/>
    <cellStyle name="Normal 4 48 2 3" xfId="16463" xr:uid="{00000000-0005-0000-0000-00007A290000}"/>
    <cellStyle name="Normal 4 48 2 4" xfId="16464" xr:uid="{00000000-0005-0000-0000-00007B290000}"/>
    <cellStyle name="Normal 4 48 3" xfId="8375" xr:uid="{00000000-0005-0000-0000-00007C290000}"/>
    <cellStyle name="Normal 4 48 3 2" xfId="16465" xr:uid="{00000000-0005-0000-0000-00007D290000}"/>
    <cellStyle name="Normal 4 48 3 2 2" xfId="16466" xr:uid="{00000000-0005-0000-0000-00007E290000}"/>
    <cellStyle name="Normal 4 48 3 3" xfId="16467" xr:uid="{00000000-0005-0000-0000-00007F290000}"/>
    <cellStyle name="Normal 4 48 3 4" xfId="16468" xr:uid="{00000000-0005-0000-0000-000080290000}"/>
    <cellStyle name="Normal 4 48 4" xfId="16469" xr:uid="{00000000-0005-0000-0000-000081290000}"/>
    <cellStyle name="Normal 4 48 4 2" xfId="16470" xr:uid="{00000000-0005-0000-0000-000082290000}"/>
    <cellStyle name="Normal 4 48 5" xfId="16471" xr:uid="{00000000-0005-0000-0000-000083290000}"/>
    <cellStyle name="Normal 4 48 6" xfId="16472" xr:uid="{00000000-0005-0000-0000-000084290000}"/>
    <cellStyle name="Normal 4 49" xfId="4349" xr:uid="{00000000-0005-0000-0000-000085290000}"/>
    <cellStyle name="Normal 4 49 2" xfId="6598" xr:uid="{00000000-0005-0000-0000-000086290000}"/>
    <cellStyle name="Normal 4 49 2 2" xfId="10137" xr:uid="{00000000-0005-0000-0000-000087290000}"/>
    <cellStyle name="Normal 4 49 2 2 2" xfId="16473" xr:uid="{00000000-0005-0000-0000-000088290000}"/>
    <cellStyle name="Normal 4 49 2 2 3" xfId="16474" xr:uid="{00000000-0005-0000-0000-000089290000}"/>
    <cellStyle name="Normal 4 49 2 3" xfId="16475" xr:uid="{00000000-0005-0000-0000-00008A290000}"/>
    <cellStyle name="Normal 4 49 2 4" xfId="16476" xr:uid="{00000000-0005-0000-0000-00008B290000}"/>
    <cellStyle name="Normal 4 49 3" xfId="8376" xr:uid="{00000000-0005-0000-0000-00008C290000}"/>
    <cellStyle name="Normal 4 49 3 2" xfId="16477" xr:uid="{00000000-0005-0000-0000-00008D290000}"/>
    <cellStyle name="Normal 4 49 3 2 2" xfId="16478" xr:uid="{00000000-0005-0000-0000-00008E290000}"/>
    <cellStyle name="Normal 4 49 3 3" xfId="16479" xr:uid="{00000000-0005-0000-0000-00008F290000}"/>
    <cellStyle name="Normal 4 49 3 4" xfId="16480" xr:uid="{00000000-0005-0000-0000-000090290000}"/>
    <cellStyle name="Normal 4 49 4" xfId="16481" xr:uid="{00000000-0005-0000-0000-000091290000}"/>
    <cellStyle name="Normal 4 49 4 2" xfId="16482" xr:uid="{00000000-0005-0000-0000-000092290000}"/>
    <cellStyle name="Normal 4 49 5" xfId="16483" xr:uid="{00000000-0005-0000-0000-000093290000}"/>
    <cellStyle name="Normal 4 49 6" xfId="16484" xr:uid="{00000000-0005-0000-0000-000094290000}"/>
    <cellStyle name="Normal 4 5" xfId="4350" xr:uid="{00000000-0005-0000-0000-000095290000}"/>
    <cellStyle name="Normal 4 5 10" xfId="4351" xr:uid="{00000000-0005-0000-0000-000096290000}"/>
    <cellStyle name="Normal 4 5 10 2" xfId="6600" xr:uid="{00000000-0005-0000-0000-000097290000}"/>
    <cellStyle name="Normal 4 5 10 2 2" xfId="10139" xr:uid="{00000000-0005-0000-0000-000098290000}"/>
    <cellStyle name="Normal 4 5 10 2 2 2" xfId="16485" xr:uid="{00000000-0005-0000-0000-000099290000}"/>
    <cellStyle name="Normal 4 5 10 2 2 3" xfId="16486" xr:uid="{00000000-0005-0000-0000-00009A290000}"/>
    <cellStyle name="Normal 4 5 10 2 3" xfId="16487" xr:uid="{00000000-0005-0000-0000-00009B290000}"/>
    <cellStyle name="Normal 4 5 10 2 4" xfId="16488" xr:uid="{00000000-0005-0000-0000-00009C290000}"/>
    <cellStyle name="Normal 4 5 10 3" xfId="8378" xr:uid="{00000000-0005-0000-0000-00009D290000}"/>
    <cellStyle name="Normal 4 5 10 3 2" xfId="16489" xr:uid="{00000000-0005-0000-0000-00009E290000}"/>
    <cellStyle name="Normal 4 5 10 3 2 2" xfId="16490" xr:uid="{00000000-0005-0000-0000-00009F290000}"/>
    <cellStyle name="Normal 4 5 10 3 3" xfId="16491" xr:uid="{00000000-0005-0000-0000-0000A0290000}"/>
    <cellStyle name="Normal 4 5 10 3 4" xfId="16492" xr:uid="{00000000-0005-0000-0000-0000A1290000}"/>
    <cellStyle name="Normal 4 5 10 4" xfId="16493" xr:uid="{00000000-0005-0000-0000-0000A2290000}"/>
    <cellStyle name="Normal 4 5 10 4 2" xfId="16494" xr:uid="{00000000-0005-0000-0000-0000A3290000}"/>
    <cellStyle name="Normal 4 5 10 5" xfId="16495" xr:uid="{00000000-0005-0000-0000-0000A4290000}"/>
    <cellStyle name="Normal 4 5 10 6" xfId="16496" xr:uid="{00000000-0005-0000-0000-0000A5290000}"/>
    <cellStyle name="Normal 4 5 11" xfId="4352" xr:uid="{00000000-0005-0000-0000-0000A6290000}"/>
    <cellStyle name="Normal 4 5 11 2" xfId="6601" xr:uid="{00000000-0005-0000-0000-0000A7290000}"/>
    <cellStyle name="Normal 4 5 11 2 2" xfId="10140" xr:uid="{00000000-0005-0000-0000-0000A8290000}"/>
    <cellStyle name="Normal 4 5 11 2 2 2" xfId="16497" xr:uid="{00000000-0005-0000-0000-0000A9290000}"/>
    <cellStyle name="Normal 4 5 11 2 2 3" xfId="16498" xr:uid="{00000000-0005-0000-0000-0000AA290000}"/>
    <cellStyle name="Normal 4 5 11 2 3" xfId="16499" xr:uid="{00000000-0005-0000-0000-0000AB290000}"/>
    <cellStyle name="Normal 4 5 11 2 4" xfId="16500" xr:uid="{00000000-0005-0000-0000-0000AC290000}"/>
    <cellStyle name="Normal 4 5 11 3" xfId="8379" xr:uid="{00000000-0005-0000-0000-0000AD290000}"/>
    <cellStyle name="Normal 4 5 11 3 2" xfId="16501" xr:uid="{00000000-0005-0000-0000-0000AE290000}"/>
    <cellStyle name="Normal 4 5 11 3 2 2" xfId="16502" xr:uid="{00000000-0005-0000-0000-0000AF290000}"/>
    <cellStyle name="Normal 4 5 11 3 3" xfId="16503" xr:uid="{00000000-0005-0000-0000-0000B0290000}"/>
    <cellStyle name="Normal 4 5 11 3 4" xfId="16504" xr:uid="{00000000-0005-0000-0000-0000B1290000}"/>
    <cellStyle name="Normal 4 5 11 4" xfId="16505" xr:uid="{00000000-0005-0000-0000-0000B2290000}"/>
    <cellStyle name="Normal 4 5 11 4 2" xfId="16506" xr:uid="{00000000-0005-0000-0000-0000B3290000}"/>
    <cellStyle name="Normal 4 5 11 5" xfId="16507" xr:uid="{00000000-0005-0000-0000-0000B4290000}"/>
    <cellStyle name="Normal 4 5 11 6" xfId="16508" xr:uid="{00000000-0005-0000-0000-0000B5290000}"/>
    <cellStyle name="Normal 4 5 12" xfId="4353" xr:uid="{00000000-0005-0000-0000-0000B6290000}"/>
    <cellStyle name="Normal 4 5 12 2" xfId="6602" xr:uid="{00000000-0005-0000-0000-0000B7290000}"/>
    <cellStyle name="Normal 4 5 12 2 2" xfId="10141" xr:uid="{00000000-0005-0000-0000-0000B8290000}"/>
    <cellStyle name="Normal 4 5 12 2 2 2" xfId="16509" xr:uid="{00000000-0005-0000-0000-0000B9290000}"/>
    <cellStyle name="Normal 4 5 12 2 2 3" xfId="16510" xr:uid="{00000000-0005-0000-0000-0000BA290000}"/>
    <cellStyle name="Normal 4 5 12 2 3" xfId="16511" xr:uid="{00000000-0005-0000-0000-0000BB290000}"/>
    <cellStyle name="Normal 4 5 12 2 4" xfId="16512" xr:uid="{00000000-0005-0000-0000-0000BC290000}"/>
    <cellStyle name="Normal 4 5 12 3" xfId="8380" xr:uid="{00000000-0005-0000-0000-0000BD290000}"/>
    <cellStyle name="Normal 4 5 12 3 2" xfId="16513" xr:uid="{00000000-0005-0000-0000-0000BE290000}"/>
    <cellStyle name="Normal 4 5 12 3 2 2" xfId="16514" xr:uid="{00000000-0005-0000-0000-0000BF290000}"/>
    <cellStyle name="Normal 4 5 12 3 3" xfId="16515" xr:uid="{00000000-0005-0000-0000-0000C0290000}"/>
    <cellStyle name="Normal 4 5 12 3 4" xfId="16516" xr:uid="{00000000-0005-0000-0000-0000C1290000}"/>
    <cellStyle name="Normal 4 5 12 4" xfId="16517" xr:uid="{00000000-0005-0000-0000-0000C2290000}"/>
    <cellStyle name="Normal 4 5 12 4 2" xfId="16518" xr:uid="{00000000-0005-0000-0000-0000C3290000}"/>
    <cellStyle name="Normal 4 5 12 5" xfId="16519" xr:uid="{00000000-0005-0000-0000-0000C4290000}"/>
    <cellStyle name="Normal 4 5 12 6" xfId="16520" xr:uid="{00000000-0005-0000-0000-0000C5290000}"/>
    <cellStyle name="Normal 4 5 13" xfId="4354" xr:uid="{00000000-0005-0000-0000-0000C6290000}"/>
    <cellStyle name="Normal 4 5 13 2" xfId="6603" xr:uid="{00000000-0005-0000-0000-0000C7290000}"/>
    <cellStyle name="Normal 4 5 13 2 2" xfId="10142" xr:uid="{00000000-0005-0000-0000-0000C8290000}"/>
    <cellStyle name="Normal 4 5 13 2 2 2" xfId="16521" xr:uid="{00000000-0005-0000-0000-0000C9290000}"/>
    <cellStyle name="Normal 4 5 13 2 2 3" xfId="16522" xr:uid="{00000000-0005-0000-0000-0000CA290000}"/>
    <cellStyle name="Normal 4 5 13 2 3" xfId="16523" xr:uid="{00000000-0005-0000-0000-0000CB290000}"/>
    <cellStyle name="Normal 4 5 13 2 4" xfId="16524" xr:uid="{00000000-0005-0000-0000-0000CC290000}"/>
    <cellStyle name="Normal 4 5 13 3" xfId="8381" xr:uid="{00000000-0005-0000-0000-0000CD290000}"/>
    <cellStyle name="Normal 4 5 13 3 2" xfId="16525" xr:uid="{00000000-0005-0000-0000-0000CE290000}"/>
    <cellStyle name="Normal 4 5 13 3 2 2" xfId="16526" xr:uid="{00000000-0005-0000-0000-0000CF290000}"/>
    <cellStyle name="Normal 4 5 13 3 3" xfId="16527" xr:uid="{00000000-0005-0000-0000-0000D0290000}"/>
    <cellStyle name="Normal 4 5 13 3 4" xfId="16528" xr:uid="{00000000-0005-0000-0000-0000D1290000}"/>
    <cellStyle name="Normal 4 5 13 4" xfId="16529" xr:uid="{00000000-0005-0000-0000-0000D2290000}"/>
    <cellStyle name="Normal 4 5 13 4 2" xfId="16530" xr:uid="{00000000-0005-0000-0000-0000D3290000}"/>
    <cellStyle name="Normal 4 5 13 5" xfId="16531" xr:uid="{00000000-0005-0000-0000-0000D4290000}"/>
    <cellStyle name="Normal 4 5 13 6" xfId="16532" xr:uid="{00000000-0005-0000-0000-0000D5290000}"/>
    <cellStyle name="Normal 4 5 14" xfId="4355" xr:uid="{00000000-0005-0000-0000-0000D6290000}"/>
    <cellStyle name="Normal 4 5 14 2" xfId="6604" xr:uid="{00000000-0005-0000-0000-0000D7290000}"/>
    <cellStyle name="Normal 4 5 14 2 2" xfId="10143" xr:uid="{00000000-0005-0000-0000-0000D8290000}"/>
    <cellStyle name="Normal 4 5 14 2 2 2" xfId="16533" xr:uid="{00000000-0005-0000-0000-0000D9290000}"/>
    <cellStyle name="Normal 4 5 14 2 2 3" xfId="16534" xr:uid="{00000000-0005-0000-0000-0000DA290000}"/>
    <cellStyle name="Normal 4 5 14 2 3" xfId="16535" xr:uid="{00000000-0005-0000-0000-0000DB290000}"/>
    <cellStyle name="Normal 4 5 14 2 4" xfId="16536" xr:uid="{00000000-0005-0000-0000-0000DC290000}"/>
    <cellStyle name="Normal 4 5 14 3" xfId="8382" xr:uid="{00000000-0005-0000-0000-0000DD290000}"/>
    <cellStyle name="Normal 4 5 14 3 2" xfId="16537" xr:uid="{00000000-0005-0000-0000-0000DE290000}"/>
    <cellStyle name="Normal 4 5 14 3 2 2" xfId="16538" xr:uid="{00000000-0005-0000-0000-0000DF290000}"/>
    <cellStyle name="Normal 4 5 14 3 3" xfId="16539" xr:uid="{00000000-0005-0000-0000-0000E0290000}"/>
    <cellStyle name="Normal 4 5 14 3 4" xfId="16540" xr:uid="{00000000-0005-0000-0000-0000E1290000}"/>
    <cellStyle name="Normal 4 5 14 4" xfId="16541" xr:uid="{00000000-0005-0000-0000-0000E2290000}"/>
    <cellStyle name="Normal 4 5 14 4 2" xfId="16542" xr:uid="{00000000-0005-0000-0000-0000E3290000}"/>
    <cellStyle name="Normal 4 5 14 5" xfId="16543" xr:uid="{00000000-0005-0000-0000-0000E4290000}"/>
    <cellStyle name="Normal 4 5 14 6" xfId="16544" xr:uid="{00000000-0005-0000-0000-0000E5290000}"/>
    <cellStyle name="Normal 4 5 15" xfId="4356" xr:uid="{00000000-0005-0000-0000-0000E6290000}"/>
    <cellStyle name="Normal 4 5 15 2" xfId="6605" xr:uid="{00000000-0005-0000-0000-0000E7290000}"/>
    <cellStyle name="Normal 4 5 15 2 2" xfId="10144" xr:uid="{00000000-0005-0000-0000-0000E8290000}"/>
    <cellStyle name="Normal 4 5 15 2 2 2" xfId="16545" xr:uid="{00000000-0005-0000-0000-0000E9290000}"/>
    <cellStyle name="Normal 4 5 15 2 2 3" xfId="16546" xr:uid="{00000000-0005-0000-0000-0000EA290000}"/>
    <cellStyle name="Normal 4 5 15 2 3" xfId="16547" xr:uid="{00000000-0005-0000-0000-0000EB290000}"/>
    <cellStyle name="Normal 4 5 15 2 4" xfId="16548" xr:uid="{00000000-0005-0000-0000-0000EC290000}"/>
    <cellStyle name="Normal 4 5 15 3" xfId="8383" xr:uid="{00000000-0005-0000-0000-0000ED290000}"/>
    <cellStyle name="Normal 4 5 15 3 2" xfId="16549" xr:uid="{00000000-0005-0000-0000-0000EE290000}"/>
    <cellStyle name="Normal 4 5 15 3 2 2" xfId="16550" xr:uid="{00000000-0005-0000-0000-0000EF290000}"/>
    <cellStyle name="Normal 4 5 15 3 3" xfId="16551" xr:uid="{00000000-0005-0000-0000-0000F0290000}"/>
    <cellStyle name="Normal 4 5 15 3 4" xfId="16552" xr:uid="{00000000-0005-0000-0000-0000F1290000}"/>
    <cellStyle name="Normal 4 5 15 4" xfId="16553" xr:uid="{00000000-0005-0000-0000-0000F2290000}"/>
    <cellStyle name="Normal 4 5 15 4 2" xfId="16554" xr:uid="{00000000-0005-0000-0000-0000F3290000}"/>
    <cellStyle name="Normal 4 5 15 5" xfId="16555" xr:uid="{00000000-0005-0000-0000-0000F4290000}"/>
    <cellStyle name="Normal 4 5 15 6" xfId="16556" xr:uid="{00000000-0005-0000-0000-0000F5290000}"/>
    <cellStyle name="Normal 4 5 16" xfId="4357" xr:uid="{00000000-0005-0000-0000-0000F6290000}"/>
    <cellStyle name="Normal 4 5 16 2" xfId="6606" xr:uid="{00000000-0005-0000-0000-0000F7290000}"/>
    <cellStyle name="Normal 4 5 16 2 2" xfId="10145" xr:uid="{00000000-0005-0000-0000-0000F8290000}"/>
    <cellStyle name="Normal 4 5 16 2 2 2" xfId="16557" xr:uid="{00000000-0005-0000-0000-0000F9290000}"/>
    <cellStyle name="Normal 4 5 16 2 2 3" xfId="16558" xr:uid="{00000000-0005-0000-0000-0000FA290000}"/>
    <cellStyle name="Normal 4 5 16 2 3" xfId="16559" xr:uid="{00000000-0005-0000-0000-0000FB290000}"/>
    <cellStyle name="Normal 4 5 16 2 4" xfId="16560" xr:uid="{00000000-0005-0000-0000-0000FC290000}"/>
    <cellStyle name="Normal 4 5 16 3" xfId="8384" xr:uid="{00000000-0005-0000-0000-0000FD290000}"/>
    <cellStyle name="Normal 4 5 16 3 2" xfId="16561" xr:uid="{00000000-0005-0000-0000-0000FE290000}"/>
    <cellStyle name="Normal 4 5 16 3 2 2" xfId="16562" xr:uid="{00000000-0005-0000-0000-0000FF290000}"/>
    <cellStyle name="Normal 4 5 16 3 3" xfId="16563" xr:uid="{00000000-0005-0000-0000-0000002A0000}"/>
    <cellStyle name="Normal 4 5 16 3 4" xfId="16564" xr:uid="{00000000-0005-0000-0000-0000012A0000}"/>
    <cellStyle name="Normal 4 5 16 4" xfId="16565" xr:uid="{00000000-0005-0000-0000-0000022A0000}"/>
    <cellStyle name="Normal 4 5 16 4 2" xfId="16566" xr:uid="{00000000-0005-0000-0000-0000032A0000}"/>
    <cellStyle name="Normal 4 5 16 5" xfId="16567" xr:uid="{00000000-0005-0000-0000-0000042A0000}"/>
    <cellStyle name="Normal 4 5 16 6" xfId="16568" xr:uid="{00000000-0005-0000-0000-0000052A0000}"/>
    <cellStyle name="Normal 4 5 17" xfId="4358" xr:uid="{00000000-0005-0000-0000-0000062A0000}"/>
    <cellStyle name="Normal 4 5 17 2" xfId="6607" xr:uid="{00000000-0005-0000-0000-0000072A0000}"/>
    <cellStyle name="Normal 4 5 17 2 2" xfId="10146" xr:uid="{00000000-0005-0000-0000-0000082A0000}"/>
    <cellStyle name="Normal 4 5 17 2 2 2" xfId="16569" xr:uid="{00000000-0005-0000-0000-0000092A0000}"/>
    <cellStyle name="Normal 4 5 17 2 2 3" xfId="16570" xr:uid="{00000000-0005-0000-0000-00000A2A0000}"/>
    <cellStyle name="Normal 4 5 17 2 3" xfId="16571" xr:uid="{00000000-0005-0000-0000-00000B2A0000}"/>
    <cellStyle name="Normal 4 5 17 2 4" xfId="16572" xr:uid="{00000000-0005-0000-0000-00000C2A0000}"/>
    <cellStyle name="Normal 4 5 17 3" xfId="8385" xr:uid="{00000000-0005-0000-0000-00000D2A0000}"/>
    <cellStyle name="Normal 4 5 17 3 2" xfId="16573" xr:uid="{00000000-0005-0000-0000-00000E2A0000}"/>
    <cellStyle name="Normal 4 5 17 3 2 2" xfId="16574" xr:uid="{00000000-0005-0000-0000-00000F2A0000}"/>
    <cellStyle name="Normal 4 5 17 3 3" xfId="16575" xr:uid="{00000000-0005-0000-0000-0000102A0000}"/>
    <cellStyle name="Normal 4 5 17 3 4" xfId="16576" xr:uid="{00000000-0005-0000-0000-0000112A0000}"/>
    <cellStyle name="Normal 4 5 17 4" xfId="16577" xr:uid="{00000000-0005-0000-0000-0000122A0000}"/>
    <cellStyle name="Normal 4 5 17 4 2" xfId="16578" xr:uid="{00000000-0005-0000-0000-0000132A0000}"/>
    <cellStyle name="Normal 4 5 17 5" xfId="16579" xr:uid="{00000000-0005-0000-0000-0000142A0000}"/>
    <cellStyle name="Normal 4 5 17 6" xfId="16580" xr:uid="{00000000-0005-0000-0000-0000152A0000}"/>
    <cellStyle name="Normal 4 5 18" xfId="4359" xr:uid="{00000000-0005-0000-0000-0000162A0000}"/>
    <cellStyle name="Normal 4 5 18 2" xfId="6608" xr:uid="{00000000-0005-0000-0000-0000172A0000}"/>
    <cellStyle name="Normal 4 5 18 2 2" xfId="10147" xr:uid="{00000000-0005-0000-0000-0000182A0000}"/>
    <cellStyle name="Normal 4 5 18 2 2 2" xfId="16581" xr:uid="{00000000-0005-0000-0000-0000192A0000}"/>
    <cellStyle name="Normal 4 5 18 2 2 3" xfId="16582" xr:uid="{00000000-0005-0000-0000-00001A2A0000}"/>
    <cellStyle name="Normal 4 5 18 2 3" xfId="16583" xr:uid="{00000000-0005-0000-0000-00001B2A0000}"/>
    <cellStyle name="Normal 4 5 18 2 4" xfId="16584" xr:uid="{00000000-0005-0000-0000-00001C2A0000}"/>
    <cellStyle name="Normal 4 5 18 3" xfId="8386" xr:uid="{00000000-0005-0000-0000-00001D2A0000}"/>
    <cellStyle name="Normal 4 5 18 3 2" xfId="16585" xr:uid="{00000000-0005-0000-0000-00001E2A0000}"/>
    <cellStyle name="Normal 4 5 18 3 2 2" xfId="16586" xr:uid="{00000000-0005-0000-0000-00001F2A0000}"/>
    <cellStyle name="Normal 4 5 18 3 3" xfId="16587" xr:uid="{00000000-0005-0000-0000-0000202A0000}"/>
    <cellStyle name="Normal 4 5 18 3 4" xfId="16588" xr:uid="{00000000-0005-0000-0000-0000212A0000}"/>
    <cellStyle name="Normal 4 5 18 4" xfId="16589" xr:uid="{00000000-0005-0000-0000-0000222A0000}"/>
    <cellStyle name="Normal 4 5 18 4 2" xfId="16590" xr:uid="{00000000-0005-0000-0000-0000232A0000}"/>
    <cellStyle name="Normal 4 5 18 5" xfId="16591" xr:uid="{00000000-0005-0000-0000-0000242A0000}"/>
    <cellStyle name="Normal 4 5 18 6" xfId="16592" xr:uid="{00000000-0005-0000-0000-0000252A0000}"/>
    <cellStyle name="Normal 4 5 19" xfId="4360" xr:uid="{00000000-0005-0000-0000-0000262A0000}"/>
    <cellStyle name="Normal 4 5 19 2" xfId="6609" xr:uid="{00000000-0005-0000-0000-0000272A0000}"/>
    <cellStyle name="Normal 4 5 19 2 2" xfId="10148" xr:uid="{00000000-0005-0000-0000-0000282A0000}"/>
    <cellStyle name="Normal 4 5 19 2 2 2" xfId="16593" xr:uid="{00000000-0005-0000-0000-0000292A0000}"/>
    <cellStyle name="Normal 4 5 19 2 2 3" xfId="16594" xr:uid="{00000000-0005-0000-0000-00002A2A0000}"/>
    <cellStyle name="Normal 4 5 19 2 3" xfId="16595" xr:uid="{00000000-0005-0000-0000-00002B2A0000}"/>
    <cellStyle name="Normal 4 5 19 2 4" xfId="16596" xr:uid="{00000000-0005-0000-0000-00002C2A0000}"/>
    <cellStyle name="Normal 4 5 19 3" xfId="8387" xr:uid="{00000000-0005-0000-0000-00002D2A0000}"/>
    <cellStyle name="Normal 4 5 19 3 2" xfId="16597" xr:uid="{00000000-0005-0000-0000-00002E2A0000}"/>
    <cellStyle name="Normal 4 5 19 3 2 2" xfId="16598" xr:uid="{00000000-0005-0000-0000-00002F2A0000}"/>
    <cellStyle name="Normal 4 5 19 3 3" xfId="16599" xr:uid="{00000000-0005-0000-0000-0000302A0000}"/>
    <cellStyle name="Normal 4 5 19 3 4" xfId="16600" xr:uid="{00000000-0005-0000-0000-0000312A0000}"/>
    <cellStyle name="Normal 4 5 19 4" xfId="16601" xr:uid="{00000000-0005-0000-0000-0000322A0000}"/>
    <cellStyle name="Normal 4 5 19 4 2" xfId="16602" xr:uid="{00000000-0005-0000-0000-0000332A0000}"/>
    <cellStyle name="Normal 4 5 19 5" xfId="16603" xr:uid="{00000000-0005-0000-0000-0000342A0000}"/>
    <cellStyle name="Normal 4 5 19 6" xfId="16604" xr:uid="{00000000-0005-0000-0000-0000352A0000}"/>
    <cellStyle name="Normal 4 5 2" xfId="4361" xr:uid="{00000000-0005-0000-0000-0000362A0000}"/>
    <cellStyle name="Normal 4 5 2 2" xfId="6610" xr:uid="{00000000-0005-0000-0000-0000372A0000}"/>
    <cellStyle name="Normal 4 5 2 2 2" xfId="10149" xr:uid="{00000000-0005-0000-0000-0000382A0000}"/>
    <cellStyle name="Normal 4 5 2 2 2 2" xfId="16605" xr:uid="{00000000-0005-0000-0000-0000392A0000}"/>
    <cellStyle name="Normal 4 5 2 2 2 3" xfId="16606" xr:uid="{00000000-0005-0000-0000-00003A2A0000}"/>
    <cellStyle name="Normal 4 5 2 2 3" xfId="16607" xr:uid="{00000000-0005-0000-0000-00003B2A0000}"/>
    <cellStyle name="Normal 4 5 2 2 4" xfId="16608" xr:uid="{00000000-0005-0000-0000-00003C2A0000}"/>
    <cellStyle name="Normal 4 5 2 3" xfId="8388" xr:uid="{00000000-0005-0000-0000-00003D2A0000}"/>
    <cellStyle name="Normal 4 5 2 3 2" xfId="16609" xr:uid="{00000000-0005-0000-0000-00003E2A0000}"/>
    <cellStyle name="Normal 4 5 2 3 2 2" xfId="16610" xr:uid="{00000000-0005-0000-0000-00003F2A0000}"/>
    <cellStyle name="Normal 4 5 2 3 3" xfId="16611" xr:uid="{00000000-0005-0000-0000-0000402A0000}"/>
    <cellStyle name="Normal 4 5 2 3 4" xfId="16612" xr:uid="{00000000-0005-0000-0000-0000412A0000}"/>
    <cellStyle name="Normal 4 5 2 4" xfId="16613" xr:uid="{00000000-0005-0000-0000-0000422A0000}"/>
    <cellStyle name="Normal 4 5 2 4 2" xfId="16614" xr:uid="{00000000-0005-0000-0000-0000432A0000}"/>
    <cellStyle name="Normal 4 5 2 5" xfId="16615" xr:uid="{00000000-0005-0000-0000-0000442A0000}"/>
    <cellStyle name="Normal 4 5 2 6" xfId="16616" xr:uid="{00000000-0005-0000-0000-0000452A0000}"/>
    <cellStyle name="Normal 4 5 20" xfId="4362" xr:uid="{00000000-0005-0000-0000-0000462A0000}"/>
    <cellStyle name="Normal 4 5 20 2" xfId="6611" xr:uid="{00000000-0005-0000-0000-0000472A0000}"/>
    <cellStyle name="Normal 4 5 20 2 2" xfId="10150" xr:uid="{00000000-0005-0000-0000-0000482A0000}"/>
    <cellStyle name="Normal 4 5 20 2 2 2" xfId="16617" xr:uid="{00000000-0005-0000-0000-0000492A0000}"/>
    <cellStyle name="Normal 4 5 20 2 2 3" xfId="16618" xr:uid="{00000000-0005-0000-0000-00004A2A0000}"/>
    <cellStyle name="Normal 4 5 20 2 3" xfId="16619" xr:uid="{00000000-0005-0000-0000-00004B2A0000}"/>
    <cellStyle name="Normal 4 5 20 2 4" xfId="16620" xr:uid="{00000000-0005-0000-0000-00004C2A0000}"/>
    <cellStyle name="Normal 4 5 20 3" xfId="8389" xr:uid="{00000000-0005-0000-0000-00004D2A0000}"/>
    <cellStyle name="Normal 4 5 20 3 2" xfId="16621" xr:uid="{00000000-0005-0000-0000-00004E2A0000}"/>
    <cellStyle name="Normal 4 5 20 3 2 2" xfId="16622" xr:uid="{00000000-0005-0000-0000-00004F2A0000}"/>
    <cellStyle name="Normal 4 5 20 3 3" xfId="16623" xr:uid="{00000000-0005-0000-0000-0000502A0000}"/>
    <cellStyle name="Normal 4 5 20 3 4" xfId="16624" xr:uid="{00000000-0005-0000-0000-0000512A0000}"/>
    <cellStyle name="Normal 4 5 20 4" xfId="16625" xr:uid="{00000000-0005-0000-0000-0000522A0000}"/>
    <cellStyle name="Normal 4 5 20 4 2" xfId="16626" xr:uid="{00000000-0005-0000-0000-0000532A0000}"/>
    <cellStyle name="Normal 4 5 20 5" xfId="16627" xr:uid="{00000000-0005-0000-0000-0000542A0000}"/>
    <cellStyle name="Normal 4 5 20 6" xfId="16628" xr:uid="{00000000-0005-0000-0000-0000552A0000}"/>
    <cellStyle name="Normal 4 5 21" xfId="4363" xr:uid="{00000000-0005-0000-0000-0000562A0000}"/>
    <cellStyle name="Normal 4 5 21 2" xfId="6612" xr:uid="{00000000-0005-0000-0000-0000572A0000}"/>
    <cellStyle name="Normal 4 5 21 2 2" xfId="10151" xr:uid="{00000000-0005-0000-0000-0000582A0000}"/>
    <cellStyle name="Normal 4 5 21 2 2 2" xfId="16629" xr:uid="{00000000-0005-0000-0000-0000592A0000}"/>
    <cellStyle name="Normal 4 5 21 2 2 3" xfId="16630" xr:uid="{00000000-0005-0000-0000-00005A2A0000}"/>
    <cellStyle name="Normal 4 5 21 2 3" xfId="16631" xr:uid="{00000000-0005-0000-0000-00005B2A0000}"/>
    <cellStyle name="Normal 4 5 21 2 4" xfId="16632" xr:uid="{00000000-0005-0000-0000-00005C2A0000}"/>
    <cellStyle name="Normal 4 5 21 3" xfId="8390" xr:uid="{00000000-0005-0000-0000-00005D2A0000}"/>
    <cellStyle name="Normal 4 5 21 3 2" xfId="16633" xr:uid="{00000000-0005-0000-0000-00005E2A0000}"/>
    <cellStyle name="Normal 4 5 21 3 2 2" xfId="16634" xr:uid="{00000000-0005-0000-0000-00005F2A0000}"/>
    <cellStyle name="Normal 4 5 21 3 3" xfId="16635" xr:uid="{00000000-0005-0000-0000-0000602A0000}"/>
    <cellStyle name="Normal 4 5 21 3 4" xfId="16636" xr:uid="{00000000-0005-0000-0000-0000612A0000}"/>
    <cellStyle name="Normal 4 5 21 4" xfId="16637" xr:uid="{00000000-0005-0000-0000-0000622A0000}"/>
    <cellStyle name="Normal 4 5 21 4 2" xfId="16638" xr:uid="{00000000-0005-0000-0000-0000632A0000}"/>
    <cellStyle name="Normal 4 5 21 5" xfId="16639" xr:uid="{00000000-0005-0000-0000-0000642A0000}"/>
    <cellStyle name="Normal 4 5 21 6" xfId="16640" xr:uid="{00000000-0005-0000-0000-0000652A0000}"/>
    <cellStyle name="Normal 4 5 22" xfId="4364" xr:uid="{00000000-0005-0000-0000-0000662A0000}"/>
    <cellStyle name="Normal 4 5 22 2" xfId="6613" xr:uid="{00000000-0005-0000-0000-0000672A0000}"/>
    <cellStyle name="Normal 4 5 22 2 2" xfId="10152" xr:uid="{00000000-0005-0000-0000-0000682A0000}"/>
    <cellStyle name="Normal 4 5 22 2 2 2" xfId="16641" xr:uid="{00000000-0005-0000-0000-0000692A0000}"/>
    <cellStyle name="Normal 4 5 22 2 2 3" xfId="16642" xr:uid="{00000000-0005-0000-0000-00006A2A0000}"/>
    <cellStyle name="Normal 4 5 22 2 3" xfId="16643" xr:uid="{00000000-0005-0000-0000-00006B2A0000}"/>
    <cellStyle name="Normal 4 5 22 2 4" xfId="16644" xr:uid="{00000000-0005-0000-0000-00006C2A0000}"/>
    <cellStyle name="Normal 4 5 22 3" xfId="8391" xr:uid="{00000000-0005-0000-0000-00006D2A0000}"/>
    <cellStyle name="Normal 4 5 22 3 2" xfId="16645" xr:uid="{00000000-0005-0000-0000-00006E2A0000}"/>
    <cellStyle name="Normal 4 5 22 3 2 2" xfId="16646" xr:uid="{00000000-0005-0000-0000-00006F2A0000}"/>
    <cellStyle name="Normal 4 5 22 3 3" xfId="16647" xr:uid="{00000000-0005-0000-0000-0000702A0000}"/>
    <cellStyle name="Normal 4 5 22 3 4" xfId="16648" xr:uid="{00000000-0005-0000-0000-0000712A0000}"/>
    <cellStyle name="Normal 4 5 22 4" xfId="16649" xr:uid="{00000000-0005-0000-0000-0000722A0000}"/>
    <cellStyle name="Normal 4 5 22 4 2" xfId="16650" xr:uid="{00000000-0005-0000-0000-0000732A0000}"/>
    <cellStyle name="Normal 4 5 22 5" xfId="16651" xr:uid="{00000000-0005-0000-0000-0000742A0000}"/>
    <cellStyle name="Normal 4 5 22 6" xfId="16652" xr:uid="{00000000-0005-0000-0000-0000752A0000}"/>
    <cellStyle name="Normal 4 5 23" xfId="4365" xr:uid="{00000000-0005-0000-0000-0000762A0000}"/>
    <cellStyle name="Normal 4 5 23 2" xfId="6614" xr:uid="{00000000-0005-0000-0000-0000772A0000}"/>
    <cellStyle name="Normal 4 5 23 2 2" xfId="10153" xr:uid="{00000000-0005-0000-0000-0000782A0000}"/>
    <cellStyle name="Normal 4 5 23 2 2 2" xfId="16653" xr:uid="{00000000-0005-0000-0000-0000792A0000}"/>
    <cellStyle name="Normal 4 5 23 2 2 3" xfId="16654" xr:uid="{00000000-0005-0000-0000-00007A2A0000}"/>
    <cellStyle name="Normal 4 5 23 2 3" xfId="16655" xr:uid="{00000000-0005-0000-0000-00007B2A0000}"/>
    <cellStyle name="Normal 4 5 23 2 4" xfId="16656" xr:uid="{00000000-0005-0000-0000-00007C2A0000}"/>
    <cellStyle name="Normal 4 5 23 3" xfId="8392" xr:uid="{00000000-0005-0000-0000-00007D2A0000}"/>
    <cellStyle name="Normal 4 5 23 3 2" xfId="16657" xr:uid="{00000000-0005-0000-0000-00007E2A0000}"/>
    <cellStyle name="Normal 4 5 23 3 2 2" xfId="16658" xr:uid="{00000000-0005-0000-0000-00007F2A0000}"/>
    <cellStyle name="Normal 4 5 23 3 3" xfId="16659" xr:uid="{00000000-0005-0000-0000-0000802A0000}"/>
    <cellStyle name="Normal 4 5 23 3 4" xfId="16660" xr:uid="{00000000-0005-0000-0000-0000812A0000}"/>
    <cellStyle name="Normal 4 5 23 4" xfId="16661" xr:uid="{00000000-0005-0000-0000-0000822A0000}"/>
    <cellStyle name="Normal 4 5 23 4 2" xfId="16662" xr:uid="{00000000-0005-0000-0000-0000832A0000}"/>
    <cellStyle name="Normal 4 5 23 5" xfId="16663" xr:uid="{00000000-0005-0000-0000-0000842A0000}"/>
    <cellStyle name="Normal 4 5 23 6" xfId="16664" xr:uid="{00000000-0005-0000-0000-0000852A0000}"/>
    <cellStyle name="Normal 4 5 24" xfId="4366" xr:uid="{00000000-0005-0000-0000-0000862A0000}"/>
    <cellStyle name="Normal 4 5 24 2" xfId="6615" xr:uid="{00000000-0005-0000-0000-0000872A0000}"/>
    <cellStyle name="Normal 4 5 24 2 2" xfId="10154" xr:uid="{00000000-0005-0000-0000-0000882A0000}"/>
    <cellStyle name="Normal 4 5 24 2 2 2" xfId="16665" xr:uid="{00000000-0005-0000-0000-0000892A0000}"/>
    <cellStyle name="Normal 4 5 24 2 2 3" xfId="16666" xr:uid="{00000000-0005-0000-0000-00008A2A0000}"/>
    <cellStyle name="Normal 4 5 24 2 3" xfId="16667" xr:uid="{00000000-0005-0000-0000-00008B2A0000}"/>
    <cellStyle name="Normal 4 5 24 2 4" xfId="16668" xr:uid="{00000000-0005-0000-0000-00008C2A0000}"/>
    <cellStyle name="Normal 4 5 24 3" xfId="8393" xr:uid="{00000000-0005-0000-0000-00008D2A0000}"/>
    <cellStyle name="Normal 4 5 24 3 2" xfId="16669" xr:uid="{00000000-0005-0000-0000-00008E2A0000}"/>
    <cellStyle name="Normal 4 5 24 3 2 2" xfId="16670" xr:uid="{00000000-0005-0000-0000-00008F2A0000}"/>
    <cellStyle name="Normal 4 5 24 3 3" xfId="16671" xr:uid="{00000000-0005-0000-0000-0000902A0000}"/>
    <cellStyle name="Normal 4 5 24 3 4" xfId="16672" xr:uid="{00000000-0005-0000-0000-0000912A0000}"/>
    <cellStyle name="Normal 4 5 24 4" xfId="16673" xr:uid="{00000000-0005-0000-0000-0000922A0000}"/>
    <cellStyle name="Normal 4 5 24 4 2" xfId="16674" xr:uid="{00000000-0005-0000-0000-0000932A0000}"/>
    <cellStyle name="Normal 4 5 24 5" xfId="16675" xr:uid="{00000000-0005-0000-0000-0000942A0000}"/>
    <cellStyle name="Normal 4 5 24 6" xfId="16676" xr:uid="{00000000-0005-0000-0000-0000952A0000}"/>
    <cellStyle name="Normal 4 5 25" xfId="4367" xr:uid="{00000000-0005-0000-0000-0000962A0000}"/>
    <cellStyle name="Normal 4 5 25 2" xfId="6616" xr:uid="{00000000-0005-0000-0000-0000972A0000}"/>
    <cellStyle name="Normal 4 5 25 2 2" xfId="10155" xr:uid="{00000000-0005-0000-0000-0000982A0000}"/>
    <cellStyle name="Normal 4 5 25 2 2 2" xfId="16677" xr:uid="{00000000-0005-0000-0000-0000992A0000}"/>
    <cellStyle name="Normal 4 5 25 2 2 3" xfId="16678" xr:uid="{00000000-0005-0000-0000-00009A2A0000}"/>
    <cellStyle name="Normal 4 5 25 2 3" xfId="16679" xr:uid="{00000000-0005-0000-0000-00009B2A0000}"/>
    <cellStyle name="Normal 4 5 25 2 4" xfId="16680" xr:uid="{00000000-0005-0000-0000-00009C2A0000}"/>
    <cellStyle name="Normal 4 5 25 3" xfId="8394" xr:uid="{00000000-0005-0000-0000-00009D2A0000}"/>
    <cellStyle name="Normal 4 5 25 3 2" xfId="16681" xr:uid="{00000000-0005-0000-0000-00009E2A0000}"/>
    <cellStyle name="Normal 4 5 25 3 2 2" xfId="16682" xr:uid="{00000000-0005-0000-0000-00009F2A0000}"/>
    <cellStyle name="Normal 4 5 25 3 3" xfId="16683" xr:uid="{00000000-0005-0000-0000-0000A02A0000}"/>
    <cellStyle name="Normal 4 5 25 3 4" xfId="16684" xr:uid="{00000000-0005-0000-0000-0000A12A0000}"/>
    <cellStyle name="Normal 4 5 25 4" xfId="16685" xr:uid="{00000000-0005-0000-0000-0000A22A0000}"/>
    <cellStyle name="Normal 4 5 25 4 2" xfId="16686" xr:uid="{00000000-0005-0000-0000-0000A32A0000}"/>
    <cellStyle name="Normal 4 5 25 5" xfId="16687" xr:uid="{00000000-0005-0000-0000-0000A42A0000}"/>
    <cellStyle name="Normal 4 5 25 6" xfId="16688" xr:uid="{00000000-0005-0000-0000-0000A52A0000}"/>
    <cellStyle name="Normal 4 5 26" xfId="4368" xr:uid="{00000000-0005-0000-0000-0000A62A0000}"/>
    <cellStyle name="Normal 4 5 26 2" xfId="6617" xr:uid="{00000000-0005-0000-0000-0000A72A0000}"/>
    <cellStyle name="Normal 4 5 26 2 2" xfId="10156" xr:uid="{00000000-0005-0000-0000-0000A82A0000}"/>
    <cellStyle name="Normal 4 5 26 2 2 2" xfId="16689" xr:uid="{00000000-0005-0000-0000-0000A92A0000}"/>
    <cellStyle name="Normal 4 5 26 2 2 3" xfId="16690" xr:uid="{00000000-0005-0000-0000-0000AA2A0000}"/>
    <cellStyle name="Normal 4 5 26 2 3" xfId="16691" xr:uid="{00000000-0005-0000-0000-0000AB2A0000}"/>
    <cellStyle name="Normal 4 5 26 2 4" xfId="16692" xr:uid="{00000000-0005-0000-0000-0000AC2A0000}"/>
    <cellStyle name="Normal 4 5 26 3" xfId="8395" xr:uid="{00000000-0005-0000-0000-0000AD2A0000}"/>
    <cellStyle name="Normal 4 5 26 3 2" xfId="16693" xr:uid="{00000000-0005-0000-0000-0000AE2A0000}"/>
    <cellStyle name="Normal 4 5 26 3 2 2" xfId="16694" xr:uid="{00000000-0005-0000-0000-0000AF2A0000}"/>
    <cellStyle name="Normal 4 5 26 3 3" xfId="16695" xr:uid="{00000000-0005-0000-0000-0000B02A0000}"/>
    <cellStyle name="Normal 4 5 26 3 4" xfId="16696" xr:uid="{00000000-0005-0000-0000-0000B12A0000}"/>
    <cellStyle name="Normal 4 5 26 4" xfId="16697" xr:uid="{00000000-0005-0000-0000-0000B22A0000}"/>
    <cellStyle name="Normal 4 5 26 4 2" xfId="16698" xr:uid="{00000000-0005-0000-0000-0000B32A0000}"/>
    <cellStyle name="Normal 4 5 26 5" xfId="16699" xr:uid="{00000000-0005-0000-0000-0000B42A0000}"/>
    <cellStyle name="Normal 4 5 26 6" xfId="16700" xr:uid="{00000000-0005-0000-0000-0000B52A0000}"/>
    <cellStyle name="Normal 4 5 27" xfId="4369" xr:uid="{00000000-0005-0000-0000-0000B62A0000}"/>
    <cellStyle name="Normal 4 5 27 2" xfId="6618" xr:uid="{00000000-0005-0000-0000-0000B72A0000}"/>
    <cellStyle name="Normal 4 5 27 2 2" xfId="10157" xr:uid="{00000000-0005-0000-0000-0000B82A0000}"/>
    <cellStyle name="Normal 4 5 27 2 2 2" xfId="16701" xr:uid="{00000000-0005-0000-0000-0000B92A0000}"/>
    <cellStyle name="Normal 4 5 27 2 2 3" xfId="16702" xr:uid="{00000000-0005-0000-0000-0000BA2A0000}"/>
    <cellStyle name="Normal 4 5 27 2 3" xfId="16703" xr:uid="{00000000-0005-0000-0000-0000BB2A0000}"/>
    <cellStyle name="Normal 4 5 27 2 4" xfId="16704" xr:uid="{00000000-0005-0000-0000-0000BC2A0000}"/>
    <cellStyle name="Normal 4 5 27 3" xfId="8396" xr:uid="{00000000-0005-0000-0000-0000BD2A0000}"/>
    <cellStyle name="Normal 4 5 27 3 2" xfId="16705" xr:uid="{00000000-0005-0000-0000-0000BE2A0000}"/>
    <cellStyle name="Normal 4 5 27 3 2 2" xfId="16706" xr:uid="{00000000-0005-0000-0000-0000BF2A0000}"/>
    <cellStyle name="Normal 4 5 27 3 3" xfId="16707" xr:uid="{00000000-0005-0000-0000-0000C02A0000}"/>
    <cellStyle name="Normal 4 5 27 3 4" xfId="16708" xr:uid="{00000000-0005-0000-0000-0000C12A0000}"/>
    <cellStyle name="Normal 4 5 27 4" xfId="16709" xr:uid="{00000000-0005-0000-0000-0000C22A0000}"/>
    <cellStyle name="Normal 4 5 27 4 2" xfId="16710" xr:uid="{00000000-0005-0000-0000-0000C32A0000}"/>
    <cellStyle name="Normal 4 5 27 5" xfId="16711" xr:uid="{00000000-0005-0000-0000-0000C42A0000}"/>
    <cellStyle name="Normal 4 5 27 6" xfId="16712" xr:uid="{00000000-0005-0000-0000-0000C52A0000}"/>
    <cellStyle name="Normal 4 5 28" xfId="4370" xr:uid="{00000000-0005-0000-0000-0000C62A0000}"/>
    <cellStyle name="Normal 4 5 28 2" xfId="6619" xr:uid="{00000000-0005-0000-0000-0000C72A0000}"/>
    <cellStyle name="Normal 4 5 28 2 2" xfId="10158" xr:uid="{00000000-0005-0000-0000-0000C82A0000}"/>
    <cellStyle name="Normal 4 5 28 2 2 2" xfId="16713" xr:uid="{00000000-0005-0000-0000-0000C92A0000}"/>
    <cellStyle name="Normal 4 5 28 2 2 3" xfId="16714" xr:uid="{00000000-0005-0000-0000-0000CA2A0000}"/>
    <cellStyle name="Normal 4 5 28 2 3" xfId="16715" xr:uid="{00000000-0005-0000-0000-0000CB2A0000}"/>
    <cellStyle name="Normal 4 5 28 2 4" xfId="16716" xr:uid="{00000000-0005-0000-0000-0000CC2A0000}"/>
    <cellStyle name="Normal 4 5 28 3" xfId="8397" xr:uid="{00000000-0005-0000-0000-0000CD2A0000}"/>
    <cellStyle name="Normal 4 5 28 3 2" xfId="16717" xr:uid="{00000000-0005-0000-0000-0000CE2A0000}"/>
    <cellStyle name="Normal 4 5 28 3 2 2" xfId="16718" xr:uid="{00000000-0005-0000-0000-0000CF2A0000}"/>
    <cellStyle name="Normal 4 5 28 3 3" xfId="16719" xr:uid="{00000000-0005-0000-0000-0000D02A0000}"/>
    <cellStyle name="Normal 4 5 28 3 4" xfId="16720" xr:uid="{00000000-0005-0000-0000-0000D12A0000}"/>
    <cellStyle name="Normal 4 5 28 4" xfId="16721" xr:uid="{00000000-0005-0000-0000-0000D22A0000}"/>
    <cellStyle name="Normal 4 5 28 4 2" xfId="16722" xr:uid="{00000000-0005-0000-0000-0000D32A0000}"/>
    <cellStyle name="Normal 4 5 28 5" xfId="16723" xr:uid="{00000000-0005-0000-0000-0000D42A0000}"/>
    <cellStyle name="Normal 4 5 28 6" xfId="16724" xr:uid="{00000000-0005-0000-0000-0000D52A0000}"/>
    <cellStyle name="Normal 4 5 29" xfId="4371" xr:uid="{00000000-0005-0000-0000-0000D62A0000}"/>
    <cellStyle name="Normal 4 5 29 2" xfId="6620" xr:uid="{00000000-0005-0000-0000-0000D72A0000}"/>
    <cellStyle name="Normal 4 5 29 2 2" xfId="10159" xr:uid="{00000000-0005-0000-0000-0000D82A0000}"/>
    <cellStyle name="Normal 4 5 29 2 2 2" xfId="16725" xr:uid="{00000000-0005-0000-0000-0000D92A0000}"/>
    <cellStyle name="Normal 4 5 29 2 2 3" xfId="16726" xr:uid="{00000000-0005-0000-0000-0000DA2A0000}"/>
    <cellStyle name="Normal 4 5 29 2 3" xfId="16727" xr:uid="{00000000-0005-0000-0000-0000DB2A0000}"/>
    <cellStyle name="Normal 4 5 29 2 4" xfId="16728" xr:uid="{00000000-0005-0000-0000-0000DC2A0000}"/>
    <cellStyle name="Normal 4 5 29 3" xfId="8398" xr:uid="{00000000-0005-0000-0000-0000DD2A0000}"/>
    <cellStyle name="Normal 4 5 29 3 2" xfId="16729" xr:uid="{00000000-0005-0000-0000-0000DE2A0000}"/>
    <cellStyle name="Normal 4 5 29 3 2 2" xfId="16730" xr:uid="{00000000-0005-0000-0000-0000DF2A0000}"/>
    <cellStyle name="Normal 4 5 29 3 3" xfId="16731" xr:uid="{00000000-0005-0000-0000-0000E02A0000}"/>
    <cellStyle name="Normal 4 5 29 3 4" xfId="16732" xr:uid="{00000000-0005-0000-0000-0000E12A0000}"/>
    <cellStyle name="Normal 4 5 29 4" xfId="16733" xr:uid="{00000000-0005-0000-0000-0000E22A0000}"/>
    <cellStyle name="Normal 4 5 29 4 2" xfId="16734" xr:uid="{00000000-0005-0000-0000-0000E32A0000}"/>
    <cellStyle name="Normal 4 5 29 5" xfId="16735" xr:uid="{00000000-0005-0000-0000-0000E42A0000}"/>
    <cellStyle name="Normal 4 5 29 6" xfId="16736" xr:uid="{00000000-0005-0000-0000-0000E52A0000}"/>
    <cellStyle name="Normal 4 5 3" xfId="4372" xr:uid="{00000000-0005-0000-0000-0000E62A0000}"/>
    <cellStyle name="Normal 4 5 3 2" xfId="6621" xr:uid="{00000000-0005-0000-0000-0000E72A0000}"/>
    <cellStyle name="Normal 4 5 3 2 2" xfId="10160" xr:uid="{00000000-0005-0000-0000-0000E82A0000}"/>
    <cellStyle name="Normal 4 5 3 2 2 2" xfId="16737" xr:uid="{00000000-0005-0000-0000-0000E92A0000}"/>
    <cellStyle name="Normal 4 5 3 2 2 3" xfId="16738" xr:uid="{00000000-0005-0000-0000-0000EA2A0000}"/>
    <cellStyle name="Normal 4 5 3 2 3" xfId="16739" xr:uid="{00000000-0005-0000-0000-0000EB2A0000}"/>
    <cellStyle name="Normal 4 5 3 2 4" xfId="16740" xr:uid="{00000000-0005-0000-0000-0000EC2A0000}"/>
    <cellStyle name="Normal 4 5 3 3" xfId="8399" xr:uid="{00000000-0005-0000-0000-0000ED2A0000}"/>
    <cellStyle name="Normal 4 5 3 3 2" xfId="16741" xr:uid="{00000000-0005-0000-0000-0000EE2A0000}"/>
    <cellStyle name="Normal 4 5 3 3 2 2" xfId="16742" xr:uid="{00000000-0005-0000-0000-0000EF2A0000}"/>
    <cellStyle name="Normal 4 5 3 3 3" xfId="16743" xr:uid="{00000000-0005-0000-0000-0000F02A0000}"/>
    <cellStyle name="Normal 4 5 3 3 4" xfId="16744" xr:uid="{00000000-0005-0000-0000-0000F12A0000}"/>
    <cellStyle name="Normal 4 5 3 4" xfId="16745" xr:uid="{00000000-0005-0000-0000-0000F22A0000}"/>
    <cellStyle name="Normal 4 5 3 4 2" xfId="16746" xr:uid="{00000000-0005-0000-0000-0000F32A0000}"/>
    <cellStyle name="Normal 4 5 3 5" xfId="16747" xr:uid="{00000000-0005-0000-0000-0000F42A0000}"/>
    <cellStyle name="Normal 4 5 3 6" xfId="16748" xr:uid="{00000000-0005-0000-0000-0000F52A0000}"/>
    <cellStyle name="Normal 4 5 30" xfId="4373" xr:uid="{00000000-0005-0000-0000-0000F62A0000}"/>
    <cellStyle name="Normal 4 5 30 2" xfId="6622" xr:uid="{00000000-0005-0000-0000-0000F72A0000}"/>
    <cellStyle name="Normal 4 5 30 2 2" xfId="10161" xr:uid="{00000000-0005-0000-0000-0000F82A0000}"/>
    <cellStyle name="Normal 4 5 30 2 2 2" xfId="16749" xr:uid="{00000000-0005-0000-0000-0000F92A0000}"/>
    <cellStyle name="Normal 4 5 30 2 2 3" xfId="16750" xr:uid="{00000000-0005-0000-0000-0000FA2A0000}"/>
    <cellStyle name="Normal 4 5 30 2 3" xfId="16751" xr:uid="{00000000-0005-0000-0000-0000FB2A0000}"/>
    <cellStyle name="Normal 4 5 30 2 4" xfId="16752" xr:uid="{00000000-0005-0000-0000-0000FC2A0000}"/>
    <cellStyle name="Normal 4 5 30 3" xfId="8400" xr:uid="{00000000-0005-0000-0000-0000FD2A0000}"/>
    <cellStyle name="Normal 4 5 30 3 2" xfId="16753" xr:uid="{00000000-0005-0000-0000-0000FE2A0000}"/>
    <cellStyle name="Normal 4 5 30 3 2 2" xfId="16754" xr:uid="{00000000-0005-0000-0000-0000FF2A0000}"/>
    <cellStyle name="Normal 4 5 30 3 3" xfId="16755" xr:uid="{00000000-0005-0000-0000-0000002B0000}"/>
    <cellStyle name="Normal 4 5 30 3 4" xfId="16756" xr:uid="{00000000-0005-0000-0000-0000012B0000}"/>
    <cellStyle name="Normal 4 5 30 4" xfId="16757" xr:uid="{00000000-0005-0000-0000-0000022B0000}"/>
    <cellStyle name="Normal 4 5 30 4 2" xfId="16758" xr:uid="{00000000-0005-0000-0000-0000032B0000}"/>
    <cellStyle name="Normal 4 5 30 5" xfId="16759" xr:uid="{00000000-0005-0000-0000-0000042B0000}"/>
    <cellStyle name="Normal 4 5 30 6" xfId="16760" xr:uid="{00000000-0005-0000-0000-0000052B0000}"/>
    <cellStyle name="Normal 4 5 31" xfId="4374" xr:uid="{00000000-0005-0000-0000-0000062B0000}"/>
    <cellStyle name="Normal 4 5 31 2" xfId="6623" xr:uid="{00000000-0005-0000-0000-0000072B0000}"/>
    <cellStyle name="Normal 4 5 31 2 2" xfId="10162" xr:uid="{00000000-0005-0000-0000-0000082B0000}"/>
    <cellStyle name="Normal 4 5 31 2 2 2" xfId="16761" xr:uid="{00000000-0005-0000-0000-0000092B0000}"/>
    <cellStyle name="Normal 4 5 31 2 2 3" xfId="16762" xr:uid="{00000000-0005-0000-0000-00000A2B0000}"/>
    <cellStyle name="Normal 4 5 31 2 3" xfId="16763" xr:uid="{00000000-0005-0000-0000-00000B2B0000}"/>
    <cellStyle name="Normal 4 5 31 2 4" xfId="16764" xr:uid="{00000000-0005-0000-0000-00000C2B0000}"/>
    <cellStyle name="Normal 4 5 31 3" xfId="8401" xr:uid="{00000000-0005-0000-0000-00000D2B0000}"/>
    <cellStyle name="Normal 4 5 31 3 2" xfId="16765" xr:uid="{00000000-0005-0000-0000-00000E2B0000}"/>
    <cellStyle name="Normal 4 5 31 3 2 2" xfId="16766" xr:uid="{00000000-0005-0000-0000-00000F2B0000}"/>
    <cellStyle name="Normal 4 5 31 3 3" xfId="16767" xr:uid="{00000000-0005-0000-0000-0000102B0000}"/>
    <cellStyle name="Normal 4 5 31 3 4" xfId="16768" xr:uid="{00000000-0005-0000-0000-0000112B0000}"/>
    <cellStyle name="Normal 4 5 31 4" xfId="16769" xr:uid="{00000000-0005-0000-0000-0000122B0000}"/>
    <cellStyle name="Normal 4 5 31 4 2" xfId="16770" xr:uid="{00000000-0005-0000-0000-0000132B0000}"/>
    <cellStyle name="Normal 4 5 31 5" xfId="16771" xr:uid="{00000000-0005-0000-0000-0000142B0000}"/>
    <cellStyle name="Normal 4 5 31 6" xfId="16772" xr:uid="{00000000-0005-0000-0000-0000152B0000}"/>
    <cellStyle name="Normal 4 5 32" xfId="4375" xr:uid="{00000000-0005-0000-0000-0000162B0000}"/>
    <cellStyle name="Normal 4 5 32 2" xfId="6624" xr:uid="{00000000-0005-0000-0000-0000172B0000}"/>
    <cellStyle name="Normal 4 5 32 2 2" xfId="10163" xr:uid="{00000000-0005-0000-0000-0000182B0000}"/>
    <cellStyle name="Normal 4 5 32 2 2 2" xfId="16773" xr:uid="{00000000-0005-0000-0000-0000192B0000}"/>
    <cellStyle name="Normal 4 5 32 2 2 3" xfId="16774" xr:uid="{00000000-0005-0000-0000-00001A2B0000}"/>
    <cellStyle name="Normal 4 5 32 2 3" xfId="16775" xr:uid="{00000000-0005-0000-0000-00001B2B0000}"/>
    <cellStyle name="Normal 4 5 32 2 4" xfId="16776" xr:uid="{00000000-0005-0000-0000-00001C2B0000}"/>
    <cellStyle name="Normal 4 5 32 3" xfId="8402" xr:uid="{00000000-0005-0000-0000-00001D2B0000}"/>
    <cellStyle name="Normal 4 5 32 3 2" xfId="16777" xr:uid="{00000000-0005-0000-0000-00001E2B0000}"/>
    <cellStyle name="Normal 4 5 32 3 2 2" xfId="16778" xr:uid="{00000000-0005-0000-0000-00001F2B0000}"/>
    <cellStyle name="Normal 4 5 32 3 3" xfId="16779" xr:uid="{00000000-0005-0000-0000-0000202B0000}"/>
    <cellStyle name="Normal 4 5 32 3 4" xfId="16780" xr:uid="{00000000-0005-0000-0000-0000212B0000}"/>
    <cellStyle name="Normal 4 5 32 4" xfId="16781" xr:uid="{00000000-0005-0000-0000-0000222B0000}"/>
    <cellStyle name="Normal 4 5 32 4 2" xfId="16782" xr:uid="{00000000-0005-0000-0000-0000232B0000}"/>
    <cellStyle name="Normal 4 5 32 5" xfId="16783" xr:uid="{00000000-0005-0000-0000-0000242B0000}"/>
    <cellStyle name="Normal 4 5 32 6" xfId="16784" xr:uid="{00000000-0005-0000-0000-0000252B0000}"/>
    <cellStyle name="Normal 4 5 33" xfId="4376" xr:uid="{00000000-0005-0000-0000-0000262B0000}"/>
    <cellStyle name="Normal 4 5 33 2" xfId="6625" xr:uid="{00000000-0005-0000-0000-0000272B0000}"/>
    <cellStyle name="Normal 4 5 33 2 2" xfId="10164" xr:uid="{00000000-0005-0000-0000-0000282B0000}"/>
    <cellStyle name="Normal 4 5 33 2 2 2" xfId="16785" xr:uid="{00000000-0005-0000-0000-0000292B0000}"/>
    <cellStyle name="Normal 4 5 33 2 2 3" xfId="16786" xr:uid="{00000000-0005-0000-0000-00002A2B0000}"/>
    <cellStyle name="Normal 4 5 33 2 3" xfId="16787" xr:uid="{00000000-0005-0000-0000-00002B2B0000}"/>
    <cellStyle name="Normal 4 5 33 2 4" xfId="16788" xr:uid="{00000000-0005-0000-0000-00002C2B0000}"/>
    <cellStyle name="Normal 4 5 33 3" xfId="8403" xr:uid="{00000000-0005-0000-0000-00002D2B0000}"/>
    <cellStyle name="Normal 4 5 33 3 2" xfId="16789" xr:uid="{00000000-0005-0000-0000-00002E2B0000}"/>
    <cellStyle name="Normal 4 5 33 3 2 2" xfId="16790" xr:uid="{00000000-0005-0000-0000-00002F2B0000}"/>
    <cellStyle name="Normal 4 5 33 3 3" xfId="16791" xr:uid="{00000000-0005-0000-0000-0000302B0000}"/>
    <cellStyle name="Normal 4 5 33 3 4" xfId="16792" xr:uid="{00000000-0005-0000-0000-0000312B0000}"/>
    <cellStyle name="Normal 4 5 33 4" xfId="16793" xr:uid="{00000000-0005-0000-0000-0000322B0000}"/>
    <cellStyle name="Normal 4 5 33 4 2" xfId="16794" xr:uid="{00000000-0005-0000-0000-0000332B0000}"/>
    <cellStyle name="Normal 4 5 33 5" xfId="16795" xr:uid="{00000000-0005-0000-0000-0000342B0000}"/>
    <cellStyle name="Normal 4 5 33 6" xfId="16796" xr:uid="{00000000-0005-0000-0000-0000352B0000}"/>
    <cellStyle name="Normal 4 5 34" xfId="4377" xr:uid="{00000000-0005-0000-0000-0000362B0000}"/>
    <cellStyle name="Normal 4 5 34 2" xfId="6626" xr:uid="{00000000-0005-0000-0000-0000372B0000}"/>
    <cellStyle name="Normal 4 5 34 2 2" xfId="10165" xr:uid="{00000000-0005-0000-0000-0000382B0000}"/>
    <cellStyle name="Normal 4 5 34 2 2 2" xfId="16797" xr:uid="{00000000-0005-0000-0000-0000392B0000}"/>
    <cellStyle name="Normal 4 5 34 2 2 3" xfId="16798" xr:uid="{00000000-0005-0000-0000-00003A2B0000}"/>
    <cellStyle name="Normal 4 5 34 2 3" xfId="16799" xr:uid="{00000000-0005-0000-0000-00003B2B0000}"/>
    <cellStyle name="Normal 4 5 34 2 4" xfId="16800" xr:uid="{00000000-0005-0000-0000-00003C2B0000}"/>
    <cellStyle name="Normal 4 5 34 3" xfId="8404" xr:uid="{00000000-0005-0000-0000-00003D2B0000}"/>
    <cellStyle name="Normal 4 5 34 3 2" xfId="16801" xr:uid="{00000000-0005-0000-0000-00003E2B0000}"/>
    <cellStyle name="Normal 4 5 34 3 2 2" xfId="16802" xr:uid="{00000000-0005-0000-0000-00003F2B0000}"/>
    <cellStyle name="Normal 4 5 34 3 3" xfId="16803" xr:uid="{00000000-0005-0000-0000-0000402B0000}"/>
    <cellStyle name="Normal 4 5 34 3 4" xfId="16804" xr:uid="{00000000-0005-0000-0000-0000412B0000}"/>
    <cellStyle name="Normal 4 5 34 4" xfId="16805" xr:uid="{00000000-0005-0000-0000-0000422B0000}"/>
    <cellStyle name="Normal 4 5 34 4 2" xfId="16806" xr:uid="{00000000-0005-0000-0000-0000432B0000}"/>
    <cellStyle name="Normal 4 5 34 5" xfId="16807" xr:uid="{00000000-0005-0000-0000-0000442B0000}"/>
    <cellStyle name="Normal 4 5 34 6" xfId="16808" xr:uid="{00000000-0005-0000-0000-0000452B0000}"/>
    <cellStyle name="Normal 4 5 35" xfId="4378" xr:uid="{00000000-0005-0000-0000-0000462B0000}"/>
    <cellStyle name="Normal 4 5 35 2" xfId="6627" xr:uid="{00000000-0005-0000-0000-0000472B0000}"/>
    <cellStyle name="Normal 4 5 35 2 2" xfId="10166" xr:uid="{00000000-0005-0000-0000-0000482B0000}"/>
    <cellStyle name="Normal 4 5 35 2 2 2" xfId="16809" xr:uid="{00000000-0005-0000-0000-0000492B0000}"/>
    <cellStyle name="Normal 4 5 35 2 2 3" xfId="16810" xr:uid="{00000000-0005-0000-0000-00004A2B0000}"/>
    <cellStyle name="Normal 4 5 35 2 3" xfId="16811" xr:uid="{00000000-0005-0000-0000-00004B2B0000}"/>
    <cellStyle name="Normal 4 5 35 2 4" xfId="16812" xr:uid="{00000000-0005-0000-0000-00004C2B0000}"/>
    <cellStyle name="Normal 4 5 35 3" xfId="8405" xr:uid="{00000000-0005-0000-0000-00004D2B0000}"/>
    <cellStyle name="Normal 4 5 35 3 2" xfId="16813" xr:uid="{00000000-0005-0000-0000-00004E2B0000}"/>
    <cellStyle name="Normal 4 5 35 3 2 2" xfId="16814" xr:uid="{00000000-0005-0000-0000-00004F2B0000}"/>
    <cellStyle name="Normal 4 5 35 3 3" xfId="16815" xr:uid="{00000000-0005-0000-0000-0000502B0000}"/>
    <cellStyle name="Normal 4 5 35 3 4" xfId="16816" xr:uid="{00000000-0005-0000-0000-0000512B0000}"/>
    <cellStyle name="Normal 4 5 35 4" xfId="16817" xr:uid="{00000000-0005-0000-0000-0000522B0000}"/>
    <cellStyle name="Normal 4 5 35 4 2" xfId="16818" xr:uid="{00000000-0005-0000-0000-0000532B0000}"/>
    <cellStyle name="Normal 4 5 35 5" xfId="16819" xr:uid="{00000000-0005-0000-0000-0000542B0000}"/>
    <cellStyle name="Normal 4 5 35 6" xfId="16820" xr:uid="{00000000-0005-0000-0000-0000552B0000}"/>
    <cellStyle name="Normal 4 5 36" xfId="4379" xr:uid="{00000000-0005-0000-0000-0000562B0000}"/>
    <cellStyle name="Normal 4 5 36 2" xfId="6628" xr:uid="{00000000-0005-0000-0000-0000572B0000}"/>
    <cellStyle name="Normal 4 5 36 2 2" xfId="10167" xr:uid="{00000000-0005-0000-0000-0000582B0000}"/>
    <cellStyle name="Normal 4 5 36 2 2 2" xfId="16821" xr:uid="{00000000-0005-0000-0000-0000592B0000}"/>
    <cellStyle name="Normal 4 5 36 2 2 3" xfId="16822" xr:uid="{00000000-0005-0000-0000-00005A2B0000}"/>
    <cellStyle name="Normal 4 5 36 2 3" xfId="16823" xr:uid="{00000000-0005-0000-0000-00005B2B0000}"/>
    <cellStyle name="Normal 4 5 36 2 4" xfId="16824" xr:uid="{00000000-0005-0000-0000-00005C2B0000}"/>
    <cellStyle name="Normal 4 5 36 3" xfId="8406" xr:uid="{00000000-0005-0000-0000-00005D2B0000}"/>
    <cellStyle name="Normal 4 5 36 3 2" xfId="16825" xr:uid="{00000000-0005-0000-0000-00005E2B0000}"/>
    <cellStyle name="Normal 4 5 36 3 2 2" xfId="16826" xr:uid="{00000000-0005-0000-0000-00005F2B0000}"/>
    <cellStyle name="Normal 4 5 36 3 3" xfId="16827" xr:uid="{00000000-0005-0000-0000-0000602B0000}"/>
    <cellStyle name="Normal 4 5 36 3 4" xfId="16828" xr:uid="{00000000-0005-0000-0000-0000612B0000}"/>
    <cellStyle name="Normal 4 5 36 4" xfId="16829" xr:uid="{00000000-0005-0000-0000-0000622B0000}"/>
    <cellStyle name="Normal 4 5 36 4 2" xfId="16830" xr:uid="{00000000-0005-0000-0000-0000632B0000}"/>
    <cellStyle name="Normal 4 5 36 5" xfId="16831" xr:uid="{00000000-0005-0000-0000-0000642B0000}"/>
    <cellStyle name="Normal 4 5 36 6" xfId="16832" xr:uid="{00000000-0005-0000-0000-0000652B0000}"/>
    <cellStyle name="Normal 4 5 37" xfId="4380" xr:uid="{00000000-0005-0000-0000-0000662B0000}"/>
    <cellStyle name="Normal 4 5 37 2" xfId="6629" xr:uid="{00000000-0005-0000-0000-0000672B0000}"/>
    <cellStyle name="Normal 4 5 37 2 2" xfId="10168" xr:uid="{00000000-0005-0000-0000-0000682B0000}"/>
    <cellStyle name="Normal 4 5 37 2 2 2" xfId="16833" xr:uid="{00000000-0005-0000-0000-0000692B0000}"/>
    <cellStyle name="Normal 4 5 37 2 2 3" xfId="16834" xr:uid="{00000000-0005-0000-0000-00006A2B0000}"/>
    <cellStyle name="Normal 4 5 37 2 3" xfId="16835" xr:uid="{00000000-0005-0000-0000-00006B2B0000}"/>
    <cellStyle name="Normal 4 5 37 2 4" xfId="16836" xr:uid="{00000000-0005-0000-0000-00006C2B0000}"/>
    <cellStyle name="Normal 4 5 37 3" xfId="8407" xr:uid="{00000000-0005-0000-0000-00006D2B0000}"/>
    <cellStyle name="Normal 4 5 37 3 2" xfId="16837" xr:uid="{00000000-0005-0000-0000-00006E2B0000}"/>
    <cellStyle name="Normal 4 5 37 3 2 2" xfId="16838" xr:uid="{00000000-0005-0000-0000-00006F2B0000}"/>
    <cellStyle name="Normal 4 5 37 3 3" xfId="16839" xr:uid="{00000000-0005-0000-0000-0000702B0000}"/>
    <cellStyle name="Normal 4 5 37 3 4" xfId="16840" xr:uid="{00000000-0005-0000-0000-0000712B0000}"/>
    <cellStyle name="Normal 4 5 37 4" xfId="16841" xr:uid="{00000000-0005-0000-0000-0000722B0000}"/>
    <cellStyle name="Normal 4 5 37 4 2" xfId="16842" xr:uid="{00000000-0005-0000-0000-0000732B0000}"/>
    <cellStyle name="Normal 4 5 37 5" xfId="16843" xr:uid="{00000000-0005-0000-0000-0000742B0000}"/>
    <cellStyle name="Normal 4 5 37 6" xfId="16844" xr:uid="{00000000-0005-0000-0000-0000752B0000}"/>
    <cellStyle name="Normal 4 5 38" xfId="4381" xr:uid="{00000000-0005-0000-0000-0000762B0000}"/>
    <cellStyle name="Normal 4 5 38 2" xfId="6630" xr:uid="{00000000-0005-0000-0000-0000772B0000}"/>
    <cellStyle name="Normal 4 5 38 2 2" xfId="10169" xr:uid="{00000000-0005-0000-0000-0000782B0000}"/>
    <cellStyle name="Normal 4 5 38 2 2 2" xfId="16845" xr:uid="{00000000-0005-0000-0000-0000792B0000}"/>
    <cellStyle name="Normal 4 5 38 2 2 3" xfId="16846" xr:uid="{00000000-0005-0000-0000-00007A2B0000}"/>
    <cellStyle name="Normal 4 5 38 2 3" xfId="16847" xr:uid="{00000000-0005-0000-0000-00007B2B0000}"/>
    <cellStyle name="Normal 4 5 38 2 4" xfId="16848" xr:uid="{00000000-0005-0000-0000-00007C2B0000}"/>
    <cellStyle name="Normal 4 5 38 3" xfId="8408" xr:uid="{00000000-0005-0000-0000-00007D2B0000}"/>
    <cellStyle name="Normal 4 5 38 3 2" xfId="16849" xr:uid="{00000000-0005-0000-0000-00007E2B0000}"/>
    <cellStyle name="Normal 4 5 38 3 2 2" xfId="16850" xr:uid="{00000000-0005-0000-0000-00007F2B0000}"/>
    <cellStyle name="Normal 4 5 38 3 3" xfId="16851" xr:uid="{00000000-0005-0000-0000-0000802B0000}"/>
    <cellStyle name="Normal 4 5 38 3 4" xfId="16852" xr:uid="{00000000-0005-0000-0000-0000812B0000}"/>
    <cellStyle name="Normal 4 5 38 4" xfId="16853" xr:uid="{00000000-0005-0000-0000-0000822B0000}"/>
    <cellStyle name="Normal 4 5 38 4 2" xfId="16854" xr:uid="{00000000-0005-0000-0000-0000832B0000}"/>
    <cellStyle name="Normal 4 5 38 5" xfId="16855" xr:uid="{00000000-0005-0000-0000-0000842B0000}"/>
    <cellStyle name="Normal 4 5 38 6" xfId="16856" xr:uid="{00000000-0005-0000-0000-0000852B0000}"/>
    <cellStyle name="Normal 4 5 39" xfId="4382" xr:uid="{00000000-0005-0000-0000-0000862B0000}"/>
    <cellStyle name="Normal 4 5 39 2" xfId="6631" xr:uid="{00000000-0005-0000-0000-0000872B0000}"/>
    <cellStyle name="Normal 4 5 39 2 2" xfId="10170" xr:uid="{00000000-0005-0000-0000-0000882B0000}"/>
    <cellStyle name="Normal 4 5 39 2 2 2" xfId="16857" xr:uid="{00000000-0005-0000-0000-0000892B0000}"/>
    <cellStyle name="Normal 4 5 39 2 2 3" xfId="16858" xr:uid="{00000000-0005-0000-0000-00008A2B0000}"/>
    <cellStyle name="Normal 4 5 39 2 3" xfId="16859" xr:uid="{00000000-0005-0000-0000-00008B2B0000}"/>
    <cellStyle name="Normal 4 5 39 2 4" xfId="16860" xr:uid="{00000000-0005-0000-0000-00008C2B0000}"/>
    <cellStyle name="Normal 4 5 39 3" xfId="8409" xr:uid="{00000000-0005-0000-0000-00008D2B0000}"/>
    <cellStyle name="Normal 4 5 39 3 2" xfId="16861" xr:uid="{00000000-0005-0000-0000-00008E2B0000}"/>
    <cellStyle name="Normal 4 5 39 3 2 2" xfId="16862" xr:uid="{00000000-0005-0000-0000-00008F2B0000}"/>
    <cellStyle name="Normal 4 5 39 3 3" xfId="16863" xr:uid="{00000000-0005-0000-0000-0000902B0000}"/>
    <cellStyle name="Normal 4 5 39 3 4" xfId="16864" xr:uid="{00000000-0005-0000-0000-0000912B0000}"/>
    <cellStyle name="Normal 4 5 39 4" xfId="16865" xr:uid="{00000000-0005-0000-0000-0000922B0000}"/>
    <cellStyle name="Normal 4 5 39 4 2" xfId="16866" xr:uid="{00000000-0005-0000-0000-0000932B0000}"/>
    <cellStyle name="Normal 4 5 39 5" xfId="16867" xr:uid="{00000000-0005-0000-0000-0000942B0000}"/>
    <cellStyle name="Normal 4 5 39 6" xfId="16868" xr:uid="{00000000-0005-0000-0000-0000952B0000}"/>
    <cellStyle name="Normal 4 5 4" xfId="4383" xr:uid="{00000000-0005-0000-0000-0000962B0000}"/>
    <cellStyle name="Normal 4 5 4 2" xfId="6632" xr:uid="{00000000-0005-0000-0000-0000972B0000}"/>
    <cellStyle name="Normal 4 5 4 2 2" xfId="10171" xr:uid="{00000000-0005-0000-0000-0000982B0000}"/>
    <cellStyle name="Normal 4 5 4 2 2 2" xfId="16869" xr:uid="{00000000-0005-0000-0000-0000992B0000}"/>
    <cellStyle name="Normal 4 5 4 2 2 3" xfId="16870" xr:uid="{00000000-0005-0000-0000-00009A2B0000}"/>
    <cellStyle name="Normal 4 5 4 2 3" xfId="16871" xr:uid="{00000000-0005-0000-0000-00009B2B0000}"/>
    <cellStyle name="Normal 4 5 4 2 4" xfId="16872" xr:uid="{00000000-0005-0000-0000-00009C2B0000}"/>
    <cellStyle name="Normal 4 5 4 3" xfId="8410" xr:uid="{00000000-0005-0000-0000-00009D2B0000}"/>
    <cellStyle name="Normal 4 5 4 3 2" xfId="16873" xr:uid="{00000000-0005-0000-0000-00009E2B0000}"/>
    <cellStyle name="Normal 4 5 4 3 2 2" xfId="16874" xr:uid="{00000000-0005-0000-0000-00009F2B0000}"/>
    <cellStyle name="Normal 4 5 4 3 3" xfId="16875" xr:uid="{00000000-0005-0000-0000-0000A02B0000}"/>
    <cellStyle name="Normal 4 5 4 3 4" xfId="16876" xr:uid="{00000000-0005-0000-0000-0000A12B0000}"/>
    <cellStyle name="Normal 4 5 4 4" xfId="16877" xr:uid="{00000000-0005-0000-0000-0000A22B0000}"/>
    <cellStyle name="Normal 4 5 4 4 2" xfId="16878" xr:uid="{00000000-0005-0000-0000-0000A32B0000}"/>
    <cellStyle name="Normal 4 5 4 5" xfId="16879" xr:uid="{00000000-0005-0000-0000-0000A42B0000}"/>
    <cellStyle name="Normal 4 5 4 6" xfId="16880" xr:uid="{00000000-0005-0000-0000-0000A52B0000}"/>
    <cellStyle name="Normal 4 5 40" xfId="4384" xr:uid="{00000000-0005-0000-0000-0000A62B0000}"/>
    <cellStyle name="Normal 4 5 40 2" xfId="6633" xr:uid="{00000000-0005-0000-0000-0000A72B0000}"/>
    <cellStyle name="Normal 4 5 40 2 2" xfId="10172" xr:uid="{00000000-0005-0000-0000-0000A82B0000}"/>
    <cellStyle name="Normal 4 5 40 2 2 2" xfId="16881" xr:uid="{00000000-0005-0000-0000-0000A92B0000}"/>
    <cellStyle name="Normal 4 5 40 2 2 3" xfId="16882" xr:uid="{00000000-0005-0000-0000-0000AA2B0000}"/>
    <cellStyle name="Normal 4 5 40 2 3" xfId="16883" xr:uid="{00000000-0005-0000-0000-0000AB2B0000}"/>
    <cellStyle name="Normal 4 5 40 2 4" xfId="16884" xr:uid="{00000000-0005-0000-0000-0000AC2B0000}"/>
    <cellStyle name="Normal 4 5 40 3" xfId="8411" xr:uid="{00000000-0005-0000-0000-0000AD2B0000}"/>
    <cellStyle name="Normal 4 5 40 3 2" xfId="16885" xr:uid="{00000000-0005-0000-0000-0000AE2B0000}"/>
    <cellStyle name="Normal 4 5 40 3 2 2" xfId="16886" xr:uid="{00000000-0005-0000-0000-0000AF2B0000}"/>
    <cellStyle name="Normal 4 5 40 3 3" xfId="16887" xr:uid="{00000000-0005-0000-0000-0000B02B0000}"/>
    <cellStyle name="Normal 4 5 40 3 4" xfId="16888" xr:uid="{00000000-0005-0000-0000-0000B12B0000}"/>
    <cellStyle name="Normal 4 5 40 4" xfId="16889" xr:uid="{00000000-0005-0000-0000-0000B22B0000}"/>
    <cellStyle name="Normal 4 5 40 4 2" xfId="16890" xr:uid="{00000000-0005-0000-0000-0000B32B0000}"/>
    <cellStyle name="Normal 4 5 40 5" xfId="16891" xr:uid="{00000000-0005-0000-0000-0000B42B0000}"/>
    <cellStyle name="Normal 4 5 40 6" xfId="16892" xr:uid="{00000000-0005-0000-0000-0000B52B0000}"/>
    <cellStyle name="Normal 4 5 41" xfId="4385" xr:uid="{00000000-0005-0000-0000-0000B62B0000}"/>
    <cellStyle name="Normal 4 5 41 2" xfId="6634" xr:uid="{00000000-0005-0000-0000-0000B72B0000}"/>
    <cellStyle name="Normal 4 5 41 2 2" xfId="10173" xr:uid="{00000000-0005-0000-0000-0000B82B0000}"/>
    <cellStyle name="Normal 4 5 41 2 2 2" xfId="16893" xr:uid="{00000000-0005-0000-0000-0000B92B0000}"/>
    <cellStyle name="Normal 4 5 41 2 2 3" xfId="16894" xr:uid="{00000000-0005-0000-0000-0000BA2B0000}"/>
    <cellStyle name="Normal 4 5 41 2 3" xfId="16895" xr:uid="{00000000-0005-0000-0000-0000BB2B0000}"/>
    <cellStyle name="Normal 4 5 41 2 4" xfId="16896" xr:uid="{00000000-0005-0000-0000-0000BC2B0000}"/>
    <cellStyle name="Normal 4 5 41 3" xfId="8412" xr:uid="{00000000-0005-0000-0000-0000BD2B0000}"/>
    <cellStyle name="Normal 4 5 41 3 2" xfId="16897" xr:uid="{00000000-0005-0000-0000-0000BE2B0000}"/>
    <cellStyle name="Normal 4 5 41 3 2 2" xfId="16898" xr:uid="{00000000-0005-0000-0000-0000BF2B0000}"/>
    <cellStyle name="Normal 4 5 41 3 3" xfId="16899" xr:uid="{00000000-0005-0000-0000-0000C02B0000}"/>
    <cellStyle name="Normal 4 5 41 3 4" xfId="16900" xr:uid="{00000000-0005-0000-0000-0000C12B0000}"/>
    <cellStyle name="Normal 4 5 41 4" xfId="16901" xr:uid="{00000000-0005-0000-0000-0000C22B0000}"/>
    <cellStyle name="Normal 4 5 41 4 2" xfId="16902" xr:uid="{00000000-0005-0000-0000-0000C32B0000}"/>
    <cellStyle name="Normal 4 5 41 5" xfId="16903" xr:uid="{00000000-0005-0000-0000-0000C42B0000}"/>
    <cellStyle name="Normal 4 5 41 6" xfId="16904" xr:uid="{00000000-0005-0000-0000-0000C52B0000}"/>
    <cellStyle name="Normal 4 5 42" xfId="4386" xr:uid="{00000000-0005-0000-0000-0000C62B0000}"/>
    <cellStyle name="Normal 4 5 42 2" xfId="6635" xr:uid="{00000000-0005-0000-0000-0000C72B0000}"/>
    <cellStyle name="Normal 4 5 42 2 2" xfId="10174" xr:uid="{00000000-0005-0000-0000-0000C82B0000}"/>
    <cellStyle name="Normal 4 5 42 2 2 2" xfId="16905" xr:uid="{00000000-0005-0000-0000-0000C92B0000}"/>
    <cellStyle name="Normal 4 5 42 2 2 3" xfId="16906" xr:uid="{00000000-0005-0000-0000-0000CA2B0000}"/>
    <cellStyle name="Normal 4 5 42 2 3" xfId="16907" xr:uid="{00000000-0005-0000-0000-0000CB2B0000}"/>
    <cellStyle name="Normal 4 5 42 2 4" xfId="16908" xr:uid="{00000000-0005-0000-0000-0000CC2B0000}"/>
    <cellStyle name="Normal 4 5 42 3" xfId="8413" xr:uid="{00000000-0005-0000-0000-0000CD2B0000}"/>
    <cellStyle name="Normal 4 5 42 3 2" xfId="16909" xr:uid="{00000000-0005-0000-0000-0000CE2B0000}"/>
    <cellStyle name="Normal 4 5 42 3 2 2" xfId="16910" xr:uid="{00000000-0005-0000-0000-0000CF2B0000}"/>
    <cellStyle name="Normal 4 5 42 3 3" xfId="16911" xr:uid="{00000000-0005-0000-0000-0000D02B0000}"/>
    <cellStyle name="Normal 4 5 42 3 4" xfId="16912" xr:uid="{00000000-0005-0000-0000-0000D12B0000}"/>
    <cellStyle name="Normal 4 5 42 4" xfId="16913" xr:uid="{00000000-0005-0000-0000-0000D22B0000}"/>
    <cellStyle name="Normal 4 5 42 4 2" xfId="16914" xr:uid="{00000000-0005-0000-0000-0000D32B0000}"/>
    <cellStyle name="Normal 4 5 42 5" xfId="16915" xr:uid="{00000000-0005-0000-0000-0000D42B0000}"/>
    <cellStyle name="Normal 4 5 42 6" xfId="16916" xr:uid="{00000000-0005-0000-0000-0000D52B0000}"/>
    <cellStyle name="Normal 4 5 43" xfId="4387" xr:uid="{00000000-0005-0000-0000-0000D62B0000}"/>
    <cellStyle name="Normal 4 5 43 2" xfId="6636" xr:uid="{00000000-0005-0000-0000-0000D72B0000}"/>
    <cellStyle name="Normal 4 5 43 2 2" xfId="10175" xr:uid="{00000000-0005-0000-0000-0000D82B0000}"/>
    <cellStyle name="Normal 4 5 43 2 2 2" xfId="16917" xr:uid="{00000000-0005-0000-0000-0000D92B0000}"/>
    <cellStyle name="Normal 4 5 43 2 2 3" xfId="16918" xr:uid="{00000000-0005-0000-0000-0000DA2B0000}"/>
    <cellStyle name="Normal 4 5 43 2 3" xfId="16919" xr:uid="{00000000-0005-0000-0000-0000DB2B0000}"/>
    <cellStyle name="Normal 4 5 43 2 4" xfId="16920" xr:uid="{00000000-0005-0000-0000-0000DC2B0000}"/>
    <cellStyle name="Normal 4 5 43 3" xfId="8414" xr:uid="{00000000-0005-0000-0000-0000DD2B0000}"/>
    <cellStyle name="Normal 4 5 43 3 2" xfId="16921" xr:uid="{00000000-0005-0000-0000-0000DE2B0000}"/>
    <cellStyle name="Normal 4 5 43 3 2 2" xfId="16922" xr:uid="{00000000-0005-0000-0000-0000DF2B0000}"/>
    <cellStyle name="Normal 4 5 43 3 3" xfId="16923" xr:uid="{00000000-0005-0000-0000-0000E02B0000}"/>
    <cellStyle name="Normal 4 5 43 3 4" xfId="16924" xr:uid="{00000000-0005-0000-0000-0000E12B0000}"/>
    <cellStyle name="Normal 4 5 43 4" xfId="16925" xr:uid="{00000000-0005-0000-0000-0000E22B0000}"/>
    <cellStyle name="Normal 4 5 43 4 2" xfId="16926" xr:uid="{00000000-0005-0000-0000-0000E32B0000}"/>
    <cellStyle name="Normal 4 5 43 5" xfId="16927" xr:uid="{00000000-0005-0000-0000-0000E42B0000}"/>
    <cellStyle name="Normal 4 5 43 6" xfId="16928" xr:uid="{00000000-0005-0000-0000-0000E52B0000}"/>
    <cellStyle name="Normal 4 5 44" xfId="4388" xr:uid="{00000000-0005-0000-0000-0000E62B0000}"/>
    <cellStyle name="Normal 4 5 44 2" xfId="6637" xr:uid="{00000000-0005-0000-0000-0000E72B0000}"/>
    <cellStyle name="Normal 4 5 44 2 2" xfId="10176" xr:uid="{00000000-0005-0000-0000-0000E82B0000}"/>
    <cellStyle name="Normal 4 5 44 2 2 2" xfId="16929" xr:uid="{00000000-0005-0000-0000-0000E92B0000}"/>
    <cellStyle name="Normal 4 5 44 2 2 3" xfId="16930" xr:uid="{00000000-0005-0000-0000-0000EA2B0000}"/>
    <cellStyle name="Normal 4 5 44 2 3" xfId="16931" xr:uid="{00000000-0005-0000-0000-0000EB2B0000}"/>
    <cellStyle name="Normal 4 5 44 2 4" xfId="16932" xr:uid="{00000000-0005-0000-0000-0000EC2B0000}"/>
    <cellStyle name="Normal 4 5 44 3" xfId="8415" xr:uid="{00000000-0005-0000-0000-0000ED2B0000}"/>
    <cellStyle name="Normal 4 5 44 3 2" xfId="16933" xr:uid="{00000000-0005-0000-0000-0000EE2B0000}"/>
    <cellStyle name="Normal 4 5 44 3 2 2" xfId="16934" xr:uid="{00000000-0005-0000-0000-0000EF2B0000}"/>
    <cellStyle name="Normal 4 5 44 3 3" xfId="16935" xr:uid="{00000000-0005-0000-0000-0000F02B0000}"/>
    <cellStyle name="Normal 4 5 44 3 4" xfId="16936" xr:uid="{00000000-0005-0000-0000-0000F12B0000}"/>
    <cellStyle name="Normal 4 5 44 4" xfId="16937" xr:uid="{00000000-0005-0000-0000-0000F22B0000}"/>
    <cellStyle name="Normal 4 5 44 4 2" xfId="16938" xr:uid="{00000000-0005-0000-0000-0000F32B0000}"/>
    <cellStyle name="Normal 4 5 44 5" xfId="16939" xr:uid="{00000000-0005-0000-0000-0000F42B0000}"/>
    <cellStyle name="Normal 4 5 44 6" xfId="16940" xr:uid="{00000000-0005-0000-0000-0000F52B0000}"/>
    <cellStyle name="Normal 4 5 45" xfId="4389" xr:uid="{00000000-0005-0000-0000-0000F62B0000}"/>
    <cellStyle name="Normal 4 5 45 2" xfId="6638" xr:uid="{00000000-0005-0000-0000-0000F72B0000}"/>
    <cellStyle name="Normal 4 5 45 2 2" xfId="10177" xr:uid="{00000000-0005-0000-0000-0000F82B0000}"/>
    <cellStyle name="Normal 4 5 45 2 2 2" xfId="16941" xr:uid="{00000000-0005-0000-0000-0000F92B0000}"/>
    <cellStyle name="Normal 4 5 45 2 2 3" xfId="16942" xr:uid="{00000000-0005-0000-0000-0000FA2B0000}"/>
    <cellStyle name="Normal 4 5 45 2 3" xfId="16943" xr:uid="{00000000-0005-0000-0000-0000FB2B0000}"/>
    <cellStyle name="Normal 4 5 45 2 4" xfId="16944" xr:uid="{00000000-0005-0000-0000-0000FC2B0000}"/>
    <cellStyle name="Normal 4 5 45 3" xfId="8416" xr:uid="{00000000-0005-0000-0000-0000FD2B0000}"/>
    <cellStyle name="Normal 4 5 45 3 2" xfId="16945" xr:uid="{00000000-0005-0000-0000-0000FE2B0000}"/>
    <cellStyle name="Normal 4 5 45 3 2 2" xfId="16946" xr:uid="{00000000-0005-0000-0000-0000FF2B0000}"/>
    <cellStyle name="Normal 4 5 45 3 3" xfId="16947" xr:uid="{00000000-0005-0000-0000-0000002C0000}"/>
    <cellStyle name="Normal 4 5 45 3 4" xfId="16948" xr:uid="{00000000-0005-0000-0000-0000012C0000}"/>
    <cellStyle name="Normal 4 5 45 4" xfId="16949" xr:uid="{00000000-0005-0000-0000-0000022C0000}"/>
    <cellStyle name="Normal 4 5 45 4 2" xfId="16950" xr:uid="{00000000-0005-0000-0000-0000032C0000}"/>
    <cellStyle name="Normal 4 5 45 5" xfId="16951" xr:uid="{00000000-0005-0000-0000-0000042C0000}"/>
    <cellStyle name="Normal 4 5 45 6" xfId="16952" xr:uid="{00000000-0005-0000-0000-0000052C0000}"/>
    <cellStyle name="Normal 4 5 46" xfId="4390" xr:uid="{00000000-0005-0000-0000-0000062C0000}"/>
    <cellStyle name="Normal 4 5 46 2" xfId="6639" xr:uid="{00000000-0005-0000-0000-0000072C0000}"/>
    <cellStyle name="Normal 4 5 46 2 2" xfId="10178" xr:uid="{00000000-0005-0000-0000-0000082C0000}"/>
    <cellStyle name="Normal 4 5 46 2 2 2" xfId="16953" xr:uid="{00000000-0005-0000-0000-0000092C0000}"/>
    <cellStyle name="Normal 4 5 46 2 2 3" xfId="16954" xr:uid="{00000000-0005-0000-0000-00000A2C0000}"/>
    <cellStyle name="Normal 4 5 46 2 3" xfId="16955" xr:uid="{00000000-0005-0000-0000-00000B2C0000}"/>
    <cellStyle name="Normal 4 5 46 2 4" xfId="16956" xr:uid="{00000000-0005-0000-0000-00000C2C0000}"/>
    <cellStyle name="Normal 4 5 46 3" xfId="8417" xr:uid="{00000000-0005-0000-0000-00000D2C0000}"/>
    <cellStyle name="Normal 4 5 46 3 2" xfId="16957" xr:uid="{00000000-0005-0000-0000-00000E2C0000}"/>
    <cellStyle name="Normal 4 5 46 3 2 2" xfId="16958" xr:uid="{00000000-0005-0000-0000-00000F2C0000}"/>
    <cellStyle name="Normal 4 5 46 3 3" xfId="16959" xr:uid="{00000000-0005-0000-0000-0000102C0000}"/>
    <cellStyle name="Normal 4 5 46 3 4" xfId="16960" xr:uid="{00000000-0005-0000-0000-0000112C0000}"/>
    <cellStyle name="Normal 4 5 46 4" xfId="16961" xr:uid="{00000000-0005-0000-0000-0000122C0000}"/>
    <cellStyle name="Normal 4 5 46 4 2" xfId="16962" xr:uid="{00000000-0005-0000-0000-0000132C0000}"/>
    <cellStyle name="Normal 4 5 46 5" xfId="16963" xr:uid="{00000000-0005-0000-0000-0000142C0000}"/>
    <cellStyle name="Normal 4 5 46 6" xfId="16964" xr:uid="{00000000-0005-0000-0000-0000152C0000}"/>
    <cellStyle name="Normal 4 5 47" xfId="4391" xr:uid="{00000000-0005-0000-0000-0000162C0000}"/>
    <cellStyle name="Normal 4 5 47 2" xfId="6640" xr:uid="{00000000-0005-0000-0000-0000172C0000}"/>
    <cellStyle name="Normal 4 5 47 2 2" xfId="10179" xr:uid="{00000000-0005-0000-0000-0000182C0000}"/>
    <cellStyle name="Normal 4 5 47 2 2 2" xfId="16965" xr:uid="{00000000-0005-0000-0000-0000192C0000}"/>
    <cellStyle name="Normal 4 5 47 2 2 3" xfId="16966" xr:uid="{00000000-0005-0000-0000-00001A2C0000}"/>
    <cellStyle name="Normal 4 5 47 2 3" xfId="16967" xr:uid="{00000000-0005-0000-0000-00001B2C0000}"/>
    <cellStyle name="Normal 4 5 47 2 4" xfId="16968" xr:uid="{00000000-0005-0000-0000-00001C2C0000}"/>
    <cellStyle name="Normal 4 5 47 3" xfId="8418" xr:uid="{00000000-0005-0000-0000-00001D2C0000}"/>
    <cellStyle name="Normal 4 5 47 3 2" xfId="16969" xr:uid="{00000000-0005-0000-0000-00001E2C0000}"/>
    <cellStyle name="Normal 4 5 47 3 2 2" xfId="16970" xr:uid="{00000000-0005-0000-0000-00001F2C0000}"/>
    <cellStyle name="Normal 4 5 47 3 3" xfId="16971" xr:uid="{00000000-0005-0000-0000-0000202C0000}"/>
    <cellStyle name="Normal 4 5 47 3 4" xfId="16972" xr:uid="{00000000-0005-0000-0000-0000212C0000}"/>
    <cellStyle name="Normal 4 5 47 4" xfId="16973" xr:uid="{00000000-0005-0000-0000-0000222C0000}"/>
    <cellStyle name="Normal 4 5 47 4 2" xfId="16974" xr:uid="{00000000-0005-0000-0000-0000232C0000}"/>
    <cellStyle name="Normal 4 5 47 5" xfId="16975" xr:uid="{00000000-0005-0000-0000-0000242C0000}"/>
    <cellStyle name="Normal 4 5 47 6" xfId="16976" xr:uid="{00000000-0005-0000-0000-0000252C0000}"/>
    <cellStyle name="Normal 4 5 48" xfId="6599" xr:uid="{00000000-0005-0000-0000-0000262C0000}"/>
    <cellStyle name="Normal 4 5 48 2" xfId="10138" xr:uid="{00000000-0005-0000-0000-0000272C0000}"/>
    <cellStyle name="Normal 4 5 48 2 2" xfId="16977" xr:uid="{00000000-0005-0000-0000-0000282C0000}"/>
    <cellStyle name="Normal 4 5 48 2 3" xfId="16978" xr:uid="{00000000-0005-0000-0000-0000292C0000}"/>
    <cellStyle name="Normal 4 5 48 3" xfId="16979" xr:uid="{00000000-0005-0000-0000-00002A2C0000}"/>
    <cellStyle name="Normal 4 5 48 4" xfId="16980" xr:uid="{00000000-0005-0000-0000-00002B2C0000}"/>
    <cellStyle name="Normal 4 5 49" xfId="8377" xr:uid="{00000000-0005-0000-0000-00002C2C0000}"/>
    <cellStyle name="Normal 4 5 49 2" xfId="16981" xr:uid="{00000000-0005-0000-0000-00002D2C0000}"/>
    <cellStyle name="Normal 4 5 49 2 2" xfId="16982" xr:uid="{00000000-0005-0000-0000-00002E2C0000}"/>
    <cellStyle name="Normal 4 5 49 3" xfId="16983" xr:uid="{00000000-0005-0000-0000-00002F2C0000}"/>
    <cellStyle name="Normal 4 5 49 4" xfId="16984" xr:uid="{00000000-0005-0000-0000-0000302C0000}"/>
    <cellStyle name="Normal 4 5 5" xfId="4392" xr:uid="{00000000-0005-0000-0000-0000312C0000}"/>
    <cellStyle name="Normal 4 5 5 2" xfId="6641" xr:uid="{00000000-0005-0000-0000-0000322C0000}"/>
    <cellStyle name="Normal 4 5 5 2 2" xfId="10180" xr:uid="{00000000-0005-0000-0000-0000332C0000}"/>
    <cellStyle name="Normal 4 5 5 2 2 2" xfId="16985" xr:uid="{00000000-0005-0000-0000-0000342C0000}"/>
    <cellStyle name="Normal 4 5 5 2 2 3" xfId="16986" xr:uid="{00000000-0005-0000-0000-0000352C0000}"/>
    <cellStyle name="Normal 4 5 5 2 3" xfId="16987" xr:uid="{00000000-0005-0000-0000-0000362C0000}"/>
    <cellStyle name="Normal 4 5 5 2 4" xfId="16988" xr:uid="{00000000-0005-0000-0000-0000372C0000}"/>
    <cellStyle name="Normal 4 5 5 3" xfId="8419" xr:uid="{00000000-0005-0000-0000-0000382C0000}"/>
    <cellStyle name="Normal 4 5 5 3 2" xfId="16989" xr:uid="{00000000-0005-0000-0000-0000392C0000}"/>
    <cellStyle name="Normal 4 5 5 3 2 2" xfId="16990" xr:uid="{00000000-0005-0000-0000-00003A2C0000}"/>
    <cellStyle name="Normal 4 5 5 3 3" xfId="16991" xr:uid="{00000000-0005-0000-0000-00003B2C0000}"/>
    <cellStyle name="Normal 4 5 5 3 4" xfId="16992" xr:uid="{00000000-0005-0000-0000-00003C2C0000}"/>
    <cellStyle name="Normal 4 5 5 4" xfId="16993" xr:uid="{00000000-0005-0000-0000-00003D2C0000}"/>
    <cellStyle name="Normal 4 5 5 4 2" xfId="16994" xr:uid="{00000000-0005-0000-0000-00003E2C0000}"/>
    <cellStyle name="Normal 4 5 5 5" xfId="16995" xr:uid="{00000000-0005-0000-0000-00003F2C0000}"/>
    <cellStyle name="Normal 4 5 5 6" xfId="16996" xr:uid="{00000000-0005-0000-0000-0000402C0000}"/>
    <cellStyle name="Normal 4 5 50" xfId="16997" xr:uid="{00000000-0005-0000-0000-0000412C0000}"/>
    <cellStyle name="Normal 4 5 50 2" xfId="16998" xr:uid="{00000000-0005-0000-0000-0000422C0000}"/>
    <cellStyle name="Normal 4 5 51" xfId="16999" xr:uid="{00000000-0005-0000-0000-0000432C0000}"/>
    <cellStyle name="Normal 4 5 52" xfId="17000" xr:uid="{00000000-0005-0000-0000-0000442C0000}"/>
    <cellStyle name="Normal 4 5 6" xfId="4393" xr:uid="{00000000-0005-0000-0000-0000452C0000}"/>
    <cellStyle name="Normal 4 5 6 2" xfId="6642" xr:uid="{00000000-0005-0000-0000-0000462C0000}"/>
    <cellStyle name="Normal 4 5 6 2 2" xfId="10181" xr:uid="{00000000-0005-0000-0000-0000472C0000}"/>
    <cellStyle name="Normal 4 5 6 2 2 2" xfId="17001" xr:uid="{00000000-0005-0000-0000-0000482C0000}"/>
    <cellStyle name="Normal 4 5 6 2 2 3" xfId="17002" xr:uid="{00000000-0005-0000-0000-0000492C0000}"/>
    <cellStyle name="Normal 4 5 6 2 3" xfId="17003" xr:uid="{00000000-0005-0000-0000-00004A2C0000}"/>
    <cellStyle name="Normal 4 5 6 2 4" xfId="17004" xr:uid="{00000000-0005-0000-0000-00004B2C0000}"/>
    <cellStyle name="Normal 4 5 6 3" xfId="8420" xr:uid="{00000000-0005-0000-0000-00004C2C0000}"/>
    <cellStyle name="Normal 4 5 6 3 2" xfId="17005" xr:uid="{00000000-0005-0000-0000-00004D2C0000}"/>
    <cellStyle name="Normal 4 5 6 3 2 2" xfId="17006" xr:uid="{00000000-0005-0000-0000-00004E2C0000}"/>
    <cellStyle name="Normal 4 5 6 3 3" xfId="17007" xr:uid="{00000000-0005-0000-0000-00004F2C0000}"/>
    <cellStyle name="Normal 4 5 6 3 4" xfId="17008" xr:uid="{00000000-0005-0000-0000-0000502C0000}"/>
    <cellStyle name="Normal 4 5 6 4" xfId="17009" xr:uid="{00000000-0005-0000-0000-0000512C0000}"/>
    <cellStyle name="Normal 4 5 6 4 2" xfId="17010" xr:uid="{00000000-0005-0000-0000-0000522C0000}"/>
    <cellStyle name="Normal 4 5 6 5" xfId="17011" xr:uid="{00000000-0005-0000-0000-0000532C0000}"/>
    <cellStyle name="Normal 4 5 6 6" xfId="17012" xr:uid="{00000000-0005-0000-0000-0000542C0000}"/>
    <cellStyle name="Normal 4 5 7" xfId="4394" xr:uid="{00000000-0005-0000-0000-0000552C0000}"/>
    <cellStyle name="Normal 4 5 7 2" xfId="6643" xr:uid="{00000000-0005-0000-0000-0000562C0000}"/>
    <cellStyle name="Normal 4 5 7 2 2" xfId="10182" xr:uid="{00000000-0005-0000-0000-0000572C0000}"/>
    <cellStyle name="Normal 4 5 7 2 2 2" xfId="17013" xr:uid="{00000000-0005-0000-0000-0000582C0000}"/>
    <cellStyle name="Normal 4 5 7 2 2 3" xfId="17014" xr:uid="{00000000-0005-0000-0000-0000592C0000}"/>
    <cellStyle name="Normal 4 5 7 2 3" xfId="17015" xr:uid="{00000000-0005-0000-0000-00005A2C0000}"/>
    <cellStyle name="Normal 4 5 7 2 4" xfId="17016" xr:uid="{00000000-0005-0000-0000-00005B2C0000}"/>
    <cellStyle name="Normal 4 5 7 3" xfId="8421" xr:uid="{00000000-0005-0000-0000-00005C2C0000}"/>
    <cellStyle name="Normal 4 5 7 3 2" xfId="17017" xr:uid="{00000000-0005-0000-0000-00005D2C0000}"/>
    <cellStyle name="Normal 4 5 7 3 2 2" xfId="17018" xr:uid="{00000000-0005-0000-0000-00005E2C0000}"/>
    <cellStyle name="Normal 4 5 7 3 3" xfId="17019" xr:uid="{00000000-0005-0000-0000-00005F2C0000}"/>
    <cellStyle name="Normal 4 5 7 3 4" xfId="17020" xr:uid="{00000000-0005-0000-0000-0000602C0000}"/>
    <cellStyle name="Normal 4 5 7 4" xfId="17021" xr:uid="{00000000-0005-0000-0000-0000612C0000}"/>
    <cellStyle name="Normal 4 5 7 4 2" xfId="17022" xr:uid="{00000000-0005-0000-0000-0000622C0000}"/>
    <cellStyle name="Normal 4 5 7 5" xfId="17023" xr:uid="{00000000-0005-0000-0000-0000632C0000}"/>
    <cellStyle name="Normal 4 5 7 6" xfId="17024" xr:uid="{00000000-0005-0000-0000-0000642C0000}"/>
    <cellStyle name="Normal 4 5 8" xfId="4395" xr:uid="{00000000-0005-0000-0000-0000652C0000}"/>
    <cellStyle name="Normal 4 5 8 2" xfId="6644" xr:uid="{00000000-0005-0000-0000-0000662C0000}"/>
    <cellStyle name="Normal 4 5 8 2 2" xfId="10183" xr:uid="{00000000-0005-0000-0000-0000672C0000}"/>
    <cellStyle name="Normal 4 5 8 2 2 2" xfId="17025" xr:uid="{00000000-0005-0000-0000-0000682C0000}"/>
    <cellStyle name="Normal 4 5 8 2 2 3" xfId="17026" xr:uid="{00000000-0005-0000-0000-0000692C0000}"/>
    <cellStyle name="Normal 4 5 8 2 3" xfId="17027" xr:uid="{00000000-0005-0000-0000-00006A2C0000}"/>
    <cellStyle name="Normal 4 5 8 2 4" xfId="17028" xr:uid="{00000000-0005-0000-0000-00006B2C0000}"/>
    <cellStyle name="Normal 4 5 8 3" xfId="8422" xr:uid="{00000000-0005-0000-0000-00006C2C0000}"/>
    <cellStyle name="Normal 4 5 8 3 2" xfId="17029" xr:uid="{00000000-0005-0000-0000-00006D2C0000}"/>
    <cellStyle name="Normal 4 5 8 3 2 2" xfId="17030" xr:uid="{00000000-0005-0000-0000-00006E2C0000}"/>
    <cellStyle name="Normal 4 5 8 3 3" xfId="17031" xr:uid="{00000000-0005-0000-0000-00006F2C0000}"/>
    <cellStyle name="Normal 4 5 8 3 4" xfId="17032" xr:uid="{00000000-0005-0000-0000-0000702C0000}"/>
    <cellStyle name="Normal 4 5 8 4" xfId="17033" xr:uid="{00000000-0005-0000-0000-0000712C0000}"/>
    <cellStyle name="Normal 4 5 8 4 2" xfId="17034" xr:uid="{00000000-0005-0000-0000-0000722C0000}"/>
    <cellStyle name="Normal 4 5 8 5" xfId="17035" xr:uid="{00000000-0005-0000-0000-0000732C0000}"/>
    <cellStyle name="Normal 4 5 8 6" xfId="17036" xr:uid="{00000000-0005-0000-0000-0000742C0000}"/>
    <cellStyle name="Normal 4 5 9" xfId="4396" xr:uid="{00000000-0005-0000-0000-0000752C0000}"/>
    <cellStyle name="Normal 4 5 9 2" xfId="6645" xr:uid="{00000000-0005-0000-0000-0000762C0000}"/>
    <cellStyle name="Normal 4 5 9 2 2" xfId="10184" xr:uid="{00000000-0005-0000-0000-0000772C0000}"/>
    <cellStyle name="Normal 4 5 9 2 2 2" xfId="17037" xr:uid="{00000000-0005-0000-0000-0000782C0000}"/>
    <cellStyle name="Normal 4 5 9 2 2 3" xfId="17038" xr:uid="{00000000-0005-0000-0000-0000792C0000}"/>
    <cellStyle name="Normal 4 5 9 2 3" xfId="17039" xr:uid="{00000000-0005-0000-0000-00007A2C0000}"/>
    <cellStyle name="Normal 4 5 9 2 4" xfId="17040" xr:uid="{00000000-0005-0000-0000-00007B2C0000}"/>
    <cellStyle name="Normal 4 5 9 3" xfId="8423" xr:uid="{00000000-0005-0000-0000-00007C2C0000}"/>
    <cellStyle name="Normal 4 5 9 3 2" xfId="17041" xr:uid="{00000000-0005-0000-0000-00007D2C0000}"/>
    <cellStyle name="Normal 4 5 9 3 2 2" xfId="17042" xr:uid="{00000000-0005-0000-0000-00007E2C0000}"/>
    <cellStyle name="Normal 4 5 9 3 3" xfId="17043" xr:uid="{00000000-0005-0000-0000-00007F2C0000}"/>
    <cellStyle name="Normal 4 5 9 3 4" xfId="17044" xr:uid="{00000000-0005-0000-0000-0000802C0000}"/>
    <cellStyle name="Normal 4 5 9 4" xfId="17045" xr:uid="{00000000-0005-0000-0000-0000812C0000}"/>
    <cellStyle name="Normal 4 5 9 4 2" xfId="17046" xr:uid="{00000000-0005-0000-0000-0000822C0000}"/>
    <cellStyle name="Normal 4 5 9 5" xfId="17047" xr:uid="{00000000-0005-0000-0000-0000832C0000}"/>
    <cellStyle name="Normal 4 5 9 6" xfId="17048" xr:uid="{00000000-0005-0000-0000-0000842C0000}"/>
    <cellStyle name="Normal 4 50" xfId="4397" xr:uid="{00000000-0005-0000-0000-0000852C0000}"/>
    <cellStyle name="Normal 4 50 2" xfId="6646" xr:uid="{00000000-0005-0000-0000-0000862C0000}"/>
    <cellStyle name="Normal 4 50 2 2" xfId="10185" xr:uid="{00000000-0005-0000-0000-0000872C0000}"/>
    <cellStyle name="Normal 4 50 2 2 2" xfId="17049" xr:uid="{00000000-0005-0000-0000-0000882C0000}"/>
    <cellStyle name="Normal 4 50 2 2 3" xfId="17050" xr:uid="{00000000-0005-0000-0000-0000892C0000}"/>
    <cellStyle name="Normal 4 50 2 3" xfId="17051" xr:uid="{00000000-0005-0000-0000-00008A2C0000}"/>
    <cellStyle name="Normal 4 50 2 4" xfId="17052" xr:uid="{00000000-0005-0000-0000-00008B2C0000}"/>
    <cellStyle name="Normal 4 50 3" xfId="8424" xr:uid="{00000000-0005-0000-0000-00008C2C0000}"/>
    <cellStyle name="Normal 4 50 3 2" xfId="17053" xr:uid="{00000000-0005-0000-0000-00008D2C0000}"/>
    <cellStyle name="Normal 4 50 3 2 2" xfId="17054" xr:uid="{00000000-0005-0000-0000-00008E2C0000}"/>
    <cellStyle name="Normal 4 50 3 3" xfId="17055" xr:uid="{00000000-0005-0000-0000-00008F2C0000}"/>
    <cellStyle name="Normal 4 50 3 4" xfId="17056" xr:uid="{00000000-0005-0000-0000-0000902C0000}"/>
    <cellStyle name="Normal 4 50 4" xfId="17057" xr:uid="{00000000-0005-0000-0000-0000912C0000}"/>
    <cellStyle name="Normal 4 50 4 2" xfId="17058" xr:uid="{00000000-0005-0000-0000-0000922C0000}"/>
    <cellStyle name="Normal 4 50 5" xfId="17059" xr:uid="{00000000-0005-0000-0000-0000932C0000}"/>
    <cellStyle name="Normal 4 50 6" xfId="17060" xr:uid="{00000000-0005-0000-0000-0000942C0000}"/>
    <cellStyle name="Normal 4 51" xfId="4398" xr:uid="{00000000-0005-0000-0000-0000952C0000}"/>
    <cellStyle name="Normal 4 51 2" xfId="6647" xr:uid="{00000000-0005-0000-0000-0000962C0000}"/>
    <cellStyle name="Normal 4 51 2 2" xfId="10186" xr:uid="{00000000-0005-0000-0000-0000972C0000}"/>
    <cellStyle name="Normal 4 51 2 2 2" xfId="17061" xr:uid="{00000000-0005-0000-0000-0000982C0000}"/>
    <cellStyle name="Normal 4 51 2 2 3" xfId="17062" xr:uid="{00000000-0005-0000-0000-0000992C0000}"/>
    <cellStyle name="Normal 4 51 2 3" xfId="17063" xr:uid="{00000000-0005-0000-0000-00009A2C0000}"/>
    <cellStyle name="Normal 4 51 2 4" xfId="17064" xr:uid="{00000000-0005-0000-0000-00009B2C0000}"/>
    <cellStyle name="Normal 4 51 3" xfId="8425" xr:uid="{00000000-0005-0000-0000-00009C2C0000}"/>
    <cellStyle name="Normal 4 51 3 2" xfId="17065" xr:uid="{00000000-0005-0000-0000-00009D2C0000}"/>
    <cellStyle name="Normal 4 51 3 2 2" xfId="17066" xr:uid="{00000000-0005-0000-0000-00009E2C0000}"/>
    <cellStyle name="Normal 4 51 3 3" xfId="17067" xr:uid="{00000000-0005-0000-0000-00009F2C0000}"/>
    <cellStyle name="Normal 4 51 3 4" xfId="17068" xr:uid="{00000000-0005-0000-0000-0000A02C0000}"/>
    <cellStyle name="Normal 4 51 4" xfId="17069" xr:uid="{00000000-0005-0000-0000-0000A12C0000}"/>
    <cellStyle name="Normal 4 51 4 2" xfId="17070" xr:uid="{00000000-0005-0000-0000-0000A22C0000}"/>
    <cellStyle name="Normal 4 51 5" xfId="17071" xr:uid="{00000000-0005-0000-0000-0000A32C0000}"/>
    <cellStyle name="Normal 4 51 6" xfId="17072" xr:uid="{00000000-0005-0000-0000-0000A42C0000}"/>
    <cellStyle name="Normal 4 52" xfId="4399" xr:uid="{00000000-0005-0000-0000-0000A52C0000}"/>
    <cellStyle name="Normal 4 52 2" xfId="6648" xr:uid="{00000000-0005-0000-0000-0000A62C0000}"/>
    <cellStyle name="Normal 4 52 2 2" xfId="10187" xr:uid="{00000000-0005-0000-0000-0000A72C0000}"/>
    <cellStyle name="Normal 4 52 2 2 2" xfId="17073" xr:uid="{00000000-0005-0000-0000-0000A82C0000}"/>
    <cellStyle name="Normal 4 52 2 2 3" xfId="17074" xr:uid="{00000000-0005-0000-0000-0000A92C0000}"/>
    <cellStyle name="Normal 4 52 2 3" xfId="17075" xr:uid="{00000000-0005-0000-0000-0000AA2C0000}"/>
    <cellStyle name="Normal 4 52 2 4" xfId="17076" xr:uid="{00000000-0005-0000-0000-0000AB2C0000}"/>
    <cellStyle name="Normal 4 52 3" xfId="8426" xr:uid="{00000000-0005-0000-0000-0000AC2C0000}"/>
    <cellStyle name="Normal 4 52 3 2" xfId="17077" xr:uid="{00000000-0005-0000-0000-0000AD2C0000}"/>
    <cellStyle name="Normal 4 52 3 2 2" xfId="17078" xr:uid="{00000000-0005-0000-0000-0000AE2C0000}"/>
    <cellStyle name="Normal 4 52 3 3" xfId="17079" xr:uid="{00000000-0005-0000-0000-0000AF2C0000}"/>
    <cellStyle name="Normal 4 52 3 4" xfId="17080" xr:uid="{00000000-0005-0000-0000-0000B02C0000}"/>
    <cellStyle name="Normal 4 52 4" xfId="17081" xr:uid="{00000000-0005-0000-0000-0000B12C0000}"/>
    <cellStyle name="Normal 4 52 4 2" xfId="17082" xr:uid="{00000000-0005-0000-0000-0000B22C0000}"/>
    <cellStyle name="Normal 4 52 5" xfId="17083" xr:uid="{00000000-0005-0000-0000-0000B32C0000}"/>
    <cellStyle name="Normal 4 52 6" xfId="17084" xr:uid="{00000000-0005-0000-0000-0000B42C0000}"/>
    <cellStyle name="Normal 4 53" xfId="4400" xr:uid="{00000000-0005-0000-0000-0000B52C0000}"/>
    <cellStyle name="Normal 4 53 2" xfId="6649" xr:uid="{00000000-0005-0000-0000-0000B62C0000}"/>
    <cellStyle name="Normal 4 53 2 2" xfId="10188" xr:uid="{00000000-0005-0000-0000-0000B72C0000}"/>
    <cellStyle name="Normal 4 53 2 2 2" xfId="17085" xr:uid="{00000000-0005-0000-0000-0000B82C0000}"/>
    <cellStyle name="Normal 4 53 2 2 3" xfId="17086" xr:uid="{00000000-0005-0000-0000-0000B92C0000}"/>
    <cellStyle name="Normal 4 53 2 3" xfId="17087" xr:uid="{00000000-0005-0000-0000-0000BA2C0000}"/>
    <cellStyle name="Normal 4 53 2 4" xfId="17088" xr:uid="{00000000-0005-0000-0000-0000BB2C0000}"/>
    <cellStyle name="Normal 4 53 3" xfId="8427" xr:uid="{00000000-0005-0000-0000-0000BC2C0000}"/>
    <cellStyle name="Normal 4 53 3 2" xfId="17089" xr:uid="{00000000-0005-0000-0000-0000BD2C0000}"/>
    <cellStyle name="Normal 4 53 3 2 2" xfId="17090" xr:uid="{00000000-0005-0000-0000-0000BE2C0000}"/>
    <cellStyle name="Normal 4 53 3 3" xfId="17091" xr:uid="{00000000-0005-0000-0000-0000BF2C0000}"/>
    <cellStyle name="Normal 4 53 3 4" xfId="17092" xr:uid="{00000000-0005-0000-0000-0000C02C0000}"/>
    <cellStyle name="Normal 4 53 4" xfId="17093" xr:uid="{00000000-0005-0000-0000-0000C12C0000}"/>
    <cellStyle name="Normal 4 53 4 2" xfId="17094" xr:uid="{00000000-0005-0000-0000-0000C22C0000}"/>
    <cellStyle name="Normal 4 53 5" xfId="17095" xr:uid="{00000000-0005-0000-0000-0000C32C0000}"/>
    <cellStyle name="Normal 4 53 6" xfId="17096" xr:uid="{00000000-0005-0000-0000-0000C42C0000}"/>
    <cellStyle name="Normal 4 54" xfId="4401" xr:uid="{00000000-0005-0000-0000-0000C52C0000}"/>
    <cellStyle name="Normal 4 54 2" xfId="6650" xr:uid="{00000000-0005-0000-0000-0000C62C0000}"/>
    <cellStyle name="Normal 4 54 2 2" xfId="10189" xr:uid="{00000000-0005-0000-0000-0000C72C0000}"/>
    <cellStyle name="Normal 4 54 2 2 2" xfId="17097" xr:uid="{00000000-0005-0000-0000-0000C82C0000}"/>
    <cellStyle name="Normal 4 54 2 2 3" xfId="17098" xr:uid="{00000000-0005-0000-0000-0000C92C0000}"/>
    <cellStyle name="Normal 4 54 2 3" xfId="17099" xr:uid="{00000000-0005-0000-0000-0000CA2C0000}"/>
    <cellStyle name="Normal 4 54 2 4" xfId="17100" xr:uid="{00000000-0005-0000-0000-0000CB2C0000}"/>
    <cellStyle name="Normal 4 54 3" xfId="8428" xr:uid="{00000000-0005-0000-0000-0000CC2C0000}"/>
    <cellStyle name="Normal 4 54 3 2" xfId="17101" xr:uid="{00000000-0005-0000-0000-0000CD2C0000}"/>
    <cellStyle name="Normal 4 54 3 2 2" xfId="17102" xr:uid="{00000000-0005-0000-0000-0000CE2C0000}"/>
    <cellStyle name="Normal 4 54 3 3" xfId="17103" xr:uid="{00000000-0005-0000-0000-0000CF2C0000}"/>
    <cellStyle name="Normal 4 54 3 4" xfId="17104" xr:uid="{00000000-0005-0000-0000-0000D02C0000}"/>
    <cellStyle name="Normal 4 54 4" xfId="17105" xr:uid="{00000000-0005-0000-0000-0000D12C0000}"/>
    <cellStyle name="Normal 4 54 4 2" xfId="17106" xr:uid="{00000000-0005-0000-0000-0000D22C0000}"/>
    <cellStyle name="Normal 4 54 5" xfId="17107" xr:uid="{00000000-0005-0000-0000-0000D32C0000}"/>
    <cellStyle name="Normal 4 54 6" xfId="17108" xr:uid="{00000000-0005-0000-0000-0000D42C0000}"/>
    <cellStyle name="Normal 4 55" xfId="17109" xr:uid="{00000000-0005-0000-0000-0000D52C0000}"/>
    <cellStyle name="Normal 4 55 2" xfId="17110" xr:uid="{00000000-0005-0000-0000-0000D62C0000}"/>
    <cellStyle name="Normal 4 56" xfId="94" xr:uid="{00000000-0005-0000-0000-0000D72C0000}"/>
    <cellStyle name="Normal 4 6" xfId="4402" xr:uid="{00000000-0005-0000-0000-0000D82C0000}"/>
    <cellStyle name="Normal 4 6 10" xfId="4403" xr:uid="{00000000-0005-0000-0000-0000D92C0000}"/>
    <cellStyle name="Normal 4 6 10 2" xfId="6652" xr:uid="{00000000-0005-0000-0000-0000DA2C0000}"/>
    <cellStyle name="Normal 4 6 10 2 2" xfId="10191" xr:uid="{00000000-0005-0000-0000-0000DB2C0000}"/>
    <cellStyle name="Normal 4 6 10 2 2 2" xfId="17111" xr:uid="{00000000-0005-0000-0000-0000DC2C0000}"/>
    <cellStyle name="Normal 4 6 10 2 2 3" xfId="17112" xr:uid="{00000000-0005-0000-0000-0000DD2C0000}"/>
    <cellStyle name="Normal 4 6 10 2 3" xfId="17113" xr:uid="{00000000-0005-0000-0000-0000DE2C0000}"/>
    <cellStyle name="Normal 4 6 10 2 4" xfId="17114" xr:uid="{00000000-0005-0000-0000-0000DF2C0000}"/>
    <cellStyle name="Normal 4 6 10 3" xfId="8430" xr:uid="{00000000-0005-0000-0000-0000E02C0000}"/>
    <cellStyle name="Normal 4 6 10 3 2" xfId="17115" xr:uid="{00000000-0005-0000-0000-0000E12C0000}"/>
    <cellStyle name="Normal 4 6 10 3 2 2" xfId="17116" xr:uid="{00000000-0005-0000-0000-0000E22C0000}"/>
    <cellStyle name="Normal 4 6 10 3 3" xfId="17117" xr:uid="{00000000-0005-0000-0000-0000E32C0000}"/>
    <cellStyle name="Normal 4 6 10 3 4" xfId="17118" xr:uid="{00000000-0005-0000-0000-0000E42C0000}"/>
    <cellStyle name="Normal 4 6 10 4" xfId="17119" xr:uid="{00000000-0005-0000-0000-0000E52C0000}"/>
    <cellStyle name="Normal 4 6 10 4 2" xfId="17120" xr:uid="{00000000-0005-0000-0000-0000E62C0000}"/>
    <cellStyle name="Normal 4 6 10 5" xfId="17121" xr:uid="{00000000-0005-0000-0000-0000E72C0000}"/>
    <cellStyle name="Normal 4 6 10 6" xfId="17122" xr:uid="{00000000-0005-0000-0000-0000E82C0000}"/>
    <cellStyle name="Normal 4 6 11" xfId="4404" xr:uid="{00000000-0005-0000-0000-0000E92C0000}"/>
    <cellStyle name="Normal 4 6 11 2" xfId="6653" xr:uid="{00000000-0005-0000-0000-0000EA2C0000}"/>
    <cellStyle name="Normal 4 6 11 2 2" xfId="10192" xr:uid="{00000000-0005-0000-0000-0000EB2C0000}"/>
    <cellStyle name="Normal 4 6 11 2 2 2" xfId="17123" xr:uid="{00000000-0005-0000-0000-0000EC2C0000}"/>
    <cellStyle name="Normal 4 6 11 2 2 3" xfId="17124" xr:uid="{00000000-0005-0000-0000-0000ED2C0000}"/>
    <cellStyle name="Normal 4 6 11 2 3" xfId="17125" xr:uid="{00000000-0005-0000-0000-0000EE2C0000}"/>
    <cellStyle name="Normal 4 6 11 2 4" xfId="17126" xr:uid="{00000000-0005-0000-0000-0000EF2C0000}"/>
    <cellStyle name="Normal 4 6 11 3" xfId="8431" xr:uid="{00000000-0005-0000-0000-0000F02C0000}"/>
    <cellStyle name="Normal 4 6 11 3 2" xfId="17127" xr:uid="{00000000-0005-0000-0000-0000F12C0000}"/>
    <cellStyle name="Normal 4 6 11 3 2 2" xfId="17128" xr:uid="{00000000-0005-0000-0000-0000F22C0000}"/>
    <cellStyle name="Normal 4 6 11 3 3" xfId="17129" xr:uid="{00000000-0005-0000-0000-0000F32C0000}"/>
    <cellStyle name="Normal 4 6 11 3 4" xfId="17130" xr:uid="{00000000-0005-0000-0000-0000F42C0000}"/>
    <cellStyle name="Normal 4 6 11 4" xfId="17131" xr:uid="{00000000-0005-0000-0000-0000F52C0000}"/>
    <cellStyle name="Normal 4 6 11 4 2" xfId="17132" xr:uid="{00000000-0005-0000-0000-0000F62C0000}"/>
    <cellStyle name="Normal 4 6 11 5" xfId="17133" xr:uid="{00000000-0005-0000-0000-0000F72C0000}"/>
    <cellStyle name="Normal 4 6 11 6" xfId="17134" xr:uid="{00000000-0005-0000-0000-0000F82C0000}"/>
    <cellStyle name="Normal 4 6 12" xfId="4405" xr:uid="{00000000-0005-0000-0000-0000F92C0000}"/>
    <cellStyle name="Normal 4 6 12 2" xfId="6654" xr:uid="{00000000-0005-0000-0000-0000FA2C0000}"/>
    <cellStyle name="Normal 4 6 12 2 2" xfId="10193" xr:uid="{00000000-0005-0000-0000-0000FB2C0000}"/>
    <cellStyle name="Normal 4 6 12 2 2 2" xfId="17135" xr:uid="{00000000-0005-0000-0000-0000FC2C0000}"/>
    <cellStyle name="Normal 4 6 12 2 2 3" xfId="17136" xr:uid="{00000000-0005-0000-0000-0000FD2C0000}"/>
    <cellStyle name="Normal 4 6 12 2 3" xfId="17137" xr:uid="{00000000-0005-0000-0000-0000FE2C0000}"/>
    <cellStyle name="Normal 4 6 12 2 4" xfId="17138" xr:uid="{00000000-0005-0000-0000-0000FF2C0000}"/>
    <cellStyle name="Normal 4 6 12 3" xfId="8432" xr:uid="{00000000-0005-0000-0000-0000002D0000}"/>
    <cellStyle name="Normal 4 6 12 3 2" xfId="17139" xr:uid="{00000000-0005-0000-0000-0000012D0000}"/>
    <cellStyle name="Normal 4 6 12 3 2 2" xfId="17140" xr:uid="{00000000-0005-0000-0000-0000022D0000}"/>
    <cellStyle name="Normal 4 6 12 3 3" xfId="17141" xr:uid="{00000000-0005-0000-0000-0000032D0000}"/>
    <cellStyle name="Normal 4 6 12 3 4" xfId="17142" xr:uid="{00000000-0005-0000-0000-0000042D0000}"/>
    <cellStyle name="Normal 4 6 12 4" xfId="17143" xr:uid="{00000000-0005-0000-0000-0000052D0000}"/>
    <cellStyle name="Normal 4 6 12 4 2" xfId="17144" xr:uid="{00000000-0005-0000-0000-0000062D0000}"/>
    <cellStyle name="Normal 4 6 12 5" xfId="17145" xr:uid="{00000000-0005-0000-0000-0000072D0000}"/>
    <cellStyle name="Normal 4 6 12 6" xfId="17146" xr:uid="{00000000-0005-0000-0000-0000082D0000}"/>
    <cellStyle name="Normal 4 6 13" xfId="4406" xr:uid="{00000000-0005-0000-0000-0000092D0000}"/>
    <cellStyle name="Normal 4 6 13 2" xfId="6655" xr:uid="{00000000-0005-0000-0000-00000A2D0000}"/>
    <cellStyle name="Normal 4 6 13 2 2" xfId="10194" xr:uid="{00000000-0005-0000-0000-00000B2D0000}"/>
    <cellStyle name="Normal 4 6 13 2 2 2" xfId="17147" xr:uid="{00000000-0005-0000-0000-00000C2D0000}"/>
    <cellStyle name="Normal 4 6 13 2 2 3" xfId="17148" xr:uid="{00000000-0005-0000-0000-00000D2D0000}"/>
    <cellStyle name="Normal 4 6 13 2 3" xfId="17149" xr:uid="{00000000-0005-0000-0000-00000E2D0000}"/>
    <cellStyle name="Normal 4 6 13 2 4" xfId="17150" xr:uid="{00000000-0005-0000-0000-00000F2D0000}"/>
    <cellStyle name="Normal 4 6 13 3" xfId="8433" xr:uid="{00000000-0005-0000-0000-0000102D0000}"/>
    <cellStyle name="Normal 4 6 13 3 2" xfId="17151" xr:uid="{00000000-0005-0000-0000-0000112D0000}"/>
    <cellStyle name="Normal 4 6 13 3 2 2" xfId="17152" xr:uid="{00000000-0005-0000-0000-0000122D0000}"/>
    <cellStyle name="Normal 4 6 13 3 3" xfId="17153" xr:uid="{00000000-0005-0000-0000-0000132D0000}"/>
    <cellStyle name="Normal 4 6 13 3 4" xfId="17154" xr:uid="{00000000-0005-0000-0000-0000142D0000}"/>
    <cellStyle name="Normal 4 6 13 4" xfId="17155" xr:uid="{00000000-0005-0000-0000-0000152D0000}"/>
    <cellStyle name="Normal 4 6 13 4 2" xfId="17156" xr:uid="{00000000-0005-0000-0000-0000162D0000}"/>
    <cellStyle name="Normal 4 6 13 5" xfId="17157" xr:uid="{00000000-0005-0000-0000-0000172D0000}"/>
    <cellStyle name="Normal 4 6 13 6" xfId="17158" xr:uid="{00000000-0005-0000-0000-0000182D0000}"/>
    <cellStyle name="Normal 4 6 14" xfId="4407" xr:uid="{00000000-0005-0000-0000-0000192D0000}"/>
    <cellStyle name="Normal 4 6 14 2" xfId="6656" xr:uid="{00000000-0005-0000-0000-00001A2D0000}"/>
    <cellStyle name="Normal 4 6 14 2 2" xfId="10195" xr:uid="{00000000-0005-0000-0000-00001B2D0000}"/>
    <cellStyle name="Normal 4 6 14 2 2 2" xfId="17159" xr:uid="{00000000-0005-0000-0000-00001C2D0000}"/>
    <cellStyle name="Normal 4 6 14 2 2 3" xfId="17160" xr:uid="{00000000-0005-0000-0000-00001D2D0000}"/>
    <cellStyle name="Normal 4 6 14 2 3" xfId="17161" xr:uid="{00000000-0005-0000-0000-00001E2D0000}"/>
    <cellStyle name="Normal 4 6 14 2 4" xfId="17162" xr:uid="{00000000-0005-0000-0000-00001F2D0000}"/>
    <cellStyle name="Normal 4 6 14 3" xfId="8434" xr:uid="{00000000-0005-0000-0000-0000202D0000}"/>
    <cellStyle name="Normal 4 6 14 3 2" xfId="17163" xr:uid="{00000000-0005-0000-0000-0000212D0000}"/>
    <cellStyle name="Normal 4 6 14 3 2 2" xfId="17164" xr:uid="{00000000-0005-0000-0000-0000222D0000}"/>
    <cellStyle name="Normal 4 6 14 3 3" xfId="17165" xr:uid="{00000000-0005-0000-0000-0000232D0000}"/>
    <cellStyle name="Normal 4 6 14 3 4" xfId="17166" xr:uid="{00000000-0005-0000-0000-0000242D0000}"/>
    <cellStyle name="Normal 4 6 14 4" xfId="17167" xr:uid="{00000000-0005-0000-0000-0000252D0000}"/>
    <cellStyle name="Normal 4 6 14 4 2" xfId="17168" xr:uid="{00000000-0005-0000-0000-0000262D0000}"/>
    <cellStyle name="Normal 4 6 14 5" xfId="17169" xr:uid="{00000000-0005-0000-0000-0000272D0000}"/>
    <cellStyle name="Normal 4 6 14 6" xfId="17170" xr:uid="{00000000-0005-0000-0000-0000282D0000}"/>
    <cellStyle name="Normal 4 6 15" xfId="4408" xr:uid="{00000000-0005-0000-0000-0000292D0000}"/>
    <cellStyle name="Normal 4 6 15 2" xfId="6657" xr:uid="{00000000-0005-0000-0000-00002A2D0000}"/>
    <cellStyle name="Normal 4 6 15 2 2" xfId="10196" xr:uid="{00000000-0005-0000-0000-00002B2D0000}"/>
    <cellStyle name="Normal 4 6 15 2 2 2" xfId="17171" xr:uid="{00000000-0005-0000-0000-00002C2D0000}"/>
    <cellStyle name="Normal 4 6 15 2 2 3" xfId="17172" xr:uid="{00000000-0005-0000-0000-00002D2D0000}"/>
    <cellStyle name="Normal 4 6 15 2 3" xfId="17173" xr:uid="{00000000-0005-0000-0000-00002E2D0000}"/>
    <cellStyle name="Normal 4 6 15 2 4" xfId="17174" xr:uid="{00000000-0005-0000-0000-00002F2D0000}"/>
    <cellStyle name="Normal 4 6 15 3" xfId="8435" xr:uid="{00000000-0005-0000-0000-0000302D0000}"/>
    <cellStyle name="Normal 4 6 15 3 2" xfId="17175" xr:uid="{00000000-0005-0000-0000-0000312D0000}"/>
    <cellStyle name="Normal 4 6 15 3 2 2" xfId="17176" xr:uid="{00000000-0005-0000-0000-0000322D0000}"/>
    <cellStyle name="Normal 4 6 15 3 3" xfId="17177" xr:uid="{00000000-0005-0000-0000-0000332D0000}"/>
    <cellStyle name="Normal 4 6 15 3 4" xfId="17178" xr:uid="{00000000-0005-0000-0000-0000342D0000}"/>
    <cellStyle name="Normal 4 6 15 4" xfId="17179" xr:uid="{00000000-0005-0000-0000-0000352D0000}"/>
    <cellStyle name="Normal 4 6 15 4 2" xfId="17180" xr:uid="{00000000-0005-0000-0000-0000362D0000}"/>
    <cellStyle name="Normal 4 6 15 5" xfId="17181" xr:uid="{00000000-0005-0000-0000-0000372D0000}"/>
    <cellStyle name="Normal 4 6 15 6" xfId="17182" xr:uid="{00000000-0005-0000-0000-0000382D0000}"/>
    <cellStyle name="Normal 4 6 16" xfId="4409" xr:uid="{00000000-0005-0000-0000-0000392D0000}"/>
    <cellStyle name="Normal 4 6 16 2" xfId="6658" xr:uid="{00000000-0005-0000-0000-00003A2D0000}"/>
    <cellStyle name="Normal 4 6 16 2 2" xfId="10197" xr:uid="{00000000-0005-0000-0000-00003B2D0000}"/>
    <cellStyle name="Normal 4 6 16 2 2 2" xfId="17183" xr:uid="{00000000-0005-0000-0000-00003C2D0000}"/>
    <cellStyle name="Normal 4 6 16 2 2 3" xfId="17184" xr:uid="{00000000-0005-0000-0000-00003D2D0000}"/>
    <cellStyle name="Normal 4 6 16 2 3" xfId="17185" xr:uid="{00000000-0005-0000-0000-00003E2D0000}"/>
    <cellStyle name="Normal 4 6 16 2 4" xfId="17186" xr:uid="{00000000-0005-0000-0000-00003F2D0000}"/>
    <cellStyle name="Normal 4 6 16 3" xfId="8436" xr:uid="{00000000-0005-0000-0000-0000402D0000}"/>
    <cellStyle name="Normal 4 6 16 3 2" xfId="17187" xr:uid="{00000000-0005-0000-0000-0000412D0000}"/>
    <cellStyle name="Normal 4 6 16 3 2 2" xfId="17188" xr:uid="{00000000-0005-0000-0000-0000422D0000}"/>
    <cellStyle name="Normal 4 6 16 3 3" xfId="17189" xr:uid="{00000000-0005-0000-0000-0000432D0000}"/>
    <cellStyle name="Normal 4 6 16 3 4" xfId="17190" xr:uid="{00000000-0005-0000-0000-0000442D0000}"/>
    <cellStyle name="Normal 4 6 16 4" xfId="17191" xr:uid="{00000000-0005-0000-0000-0000452D0000}"/>
    <cellStyle name="Normal 4 6 16 4 2" xfId="17192" xr:uid="{00000000-0005-0000-0000-0000462D0000}"/>
    <cellStyle name="Normal 4 6 16 5" xfId="17193" xr:uid="{00000000-0005-0000-0000-0000472D0000}"/>
    <cellStyle name="Normal 4 6 16 6" xfId="17194" xr:uid="{00000000-0005-0000-0000-0000482D0000}"/>
    <cellStyle name="Normal 4 6 17" xfId="4410" xr:uid="{00000000-0005-0000-0000-0000492D0000}"/>
    <cellStyle name="Normal 4 6 17 2" xfId="6659" xr:uid="{00000000-0005-0000-0000-00004A2D0000}"/>
    <cellStyle name="Normal 4 6 17 2 2" xfId="10198" xr:uid="{00000000-0005-0000-0000-00004B2D0000}"/>
    <cellStyle name="Normal 4 6 17 2 2 2" xfId="17195" xr:uid="{00000000-0005-0000-0000-00004C2D0000}"/>
    <cellStyle name="Normal 4 6 17 2 2 3" xfId="17196" xr:uid="{00000000-0005-0000-0000-00004D2D0000}"/>
    <cellStyle name="Normal 4 6 17 2 3" xfId="17197" xr:uid="{00000000-0005-0000-0000-00004E2D0000}"/>
    <cellStyle name="Normal 4 6 17 2 4" xfId="17198" xr:uid="{00000000-0005-0000-0000-00004F2D0000}"/>
    <cellStyle name="Normal 4 6 17 3" xfId="8437" xr:uid="{00000000-0005-0000-0000-0000502D0000}"/>
    <cellStyle name="Normal 4 6 17 3 2" xfId="17199" xr:uid="{00000000-0005-0000-0000-0000512D0000}"/>
    <cellStyle name="Normal 4 6 17 3 2 2" xfId="17200" xr:uid="{00000000-0005-0000-0000-0000522D0000}"/>
    <cellStyle name="Normal 4 6 17 3 3" xfId="17201" xr:uid="{00000000-0005-0000-0000-0000532D0000}"/>
    <cellStyle name="Normal 4 6 17 3 4" xfId="17202" xr:uid="{00000000-0005-0000-0000-0000542D0000}"/>
    <cellStyle name="Normal 4 6 17 4" xfId="17203" xr:uid="{00000000-0005-0000-0000-0000552D0000}"/>
    <cellStyle name="Normal 4 6 17 4 2" xfId="17204" xr:uid="{00000000-0005-0000-0000-0000562D0000}"/>
    <cellStyle name="Normal 4 6 17 5" xfId="17205" xr:uid="{00000000-0005-0000-0000-0000572D0000}"/>
    <cellStyle name="Normal 4 6 17 6" xfId="17206" xr:uid="{00000000-0005-0000-0000-0000582D0000}"/>
    <cellStyle name="Normal 4 6 18" xfId="4411" xr:uid="{00000000-0005-0000-0000-0000592D0000}"/>
    <cellStyle name="Normal 4 6 18 2" xfId="6660" xr:uid="{00000000-0005-0000-0000-00005A2D0000}"/>
    <cellStyle name="Normal 4 6 18 2 2" xfId="10199" xr:uid="{00000000-0005-0000-0000-00005B2D0000}"/>
    <cellStyle name="Normal 4 6 18 2 2 2" xfId="17207" xr:uid="{00000000-0005-0000-0000-00005C2D0000}"/>
    <cellStyle name="Normal 4 6 18 2 2 3" xfId="17208" xr:uid="{00000000-0005-0000-0000-00005D2D0000}"/>
    <cellStyle name="Normal 4 6 18 2 3" xfId="17209" xr:uid="{00000000-0005-0000-0000-00005E2D0000}"/>
    <cellStyle name="Normal 4 6 18 2 4" xfId="17210" xr:uid="{00000000-0005-0000-0000-00005F2D0000}"/>
    <cellStyle name="Normal 4 6 18 3" xfId="8438" xr:uid="{00000000-0005-0000-0000-0000602D0000}"/>
    <cellStyle name="Normal 4 6 18 3 2" xfId="17211" xr:uid="{00000000-0005-0000-0000-0000612D0000}"/>
    <cellStyle name="Normal 4 6 18 3 2 2" xfId="17212" xr:uid="{00000000-0005-0000-0000-0000622D0000}"/>
    <cellStyle name="Normal 4 6 18 3 3" xfId="17213" xr:uid="{00000000-0005-0000-0000-0000632D0000}"/>
    <cellStyle name="Normal 4 6 18 3 4" xfId="17214" xr:uid="{00000000-0005-0000-0000-0000642D0000}"/>
    <cellStyle name="Normal 4 6 18 4" xfId="17215" xr:uid="{00000000-0005-0000-0000-0000652D0000}"/>
    <cellStyle name="Normal 4 6 18 4 2" xfId="17216" xr:uid="{00000000-0005-0000-0000-0000662D0000}"/>
    <cellStyle name="Normal 4 6 18 5" xfId="17217" xr:uid="{00000000-0005-0000-0000-0000672D0000}"/>
    <cellStyle name="Normal 4 6 18 6" xfId="17218" xr:uid="{00000000-0005-0000-0000-0000682D0000}"/>
    <cellStyle name="Normal 4 6 19" xfId="4412" xr:uid="{00000000-0005-0000-0000-0000692D0000}"/>
    <cellStyle name="Normal 4 6 19 2" xfId="6661" xr:uid="{00000000-0005-0000-0000-00006A2D0000}"/>
    <cellStyle name="Normal 4 6 19 2 2" xfId="10200" xr:uid="{00000000-0005-0000-0000-00006B2D0000}"/>
    <cellStyle name="Normal 4 6 19 2 2 2" xfId="17219" xr:uid="{00000000-0005-0000-0000-00006C2D0000}"/>
    <cellStyle name="Normal 4 6 19 2 2 3" xfId="17220" xr:uid="{00000000-0005-0000-0000-00006D2D0000}"/>
    <cellStyle name="Normal 4 6 19 2 3" xfId="17221" xr:uid="{00000000-0005-0000-0000-00006E2D0000}"/>
    <cellStyle name="Normal 4 6 19 2 4" xfId="17222" xr:uid="{00000000-0005-0000-0000-00006F2D0000}"/>
    <cellStyle name="Normal 4 6 19 3" xfId="8439" xr:uid="{00000000-0005-0000-0000-0000702D0000}"/>
    <cellStyle name="Normal 4 6 19 3 2" xfId="17223" xr:uid="{00000000-0005-0000-0000-0000712D0000}"/>
    <cellStyle name="Normal 4 6 19 3 2 2" xfId="17224" xr:uid="{00000000-0005-0000-0000-0000722D0000}"/>
    <cellStyle name="Normal 4 6 19 3 3" xfId="17225" xr:uid="{00000000-0005-0000-0000-0000732D0000}"/>
    <cellStyle name="Normal 4 6 19 3 4" xfId="17226" xr:uid="{00000000-0005-0000-0000-0000742D0000}"/>
    <cellStyle name="Normal 4 6 19 4" xfId="17227" xr:uid="{00000000-0005-0000-0000-0000752D0000}"/>
    <cellStyle name="Normal 4 6 19 4 2" xfId="17228" xr:uid="{00000000-0005-0000-0000-0000762D0000}"/>
    <cellStyle name="Normal 4 6 19 5" xfId="17229" xr:uid="{00000000-0005-0000-0000-0000772D0000}"/>
    <cellStyle name="Normal 4 6 19 6" xfId="17230" xr:uid="{00000000-0005-0000-0000-0000782D0000}"/>
    <cellStyle name="Normal 4 6 2" xfId="4413" xr:uid="{00000000-0005-0000-0000-0000792D0000}"/>
    <cellStyle name="Normal 4 6 2 2" xfId="6662" xr:uid="{00000000-0005-0000-0000-00007A2D0000}"/>
    <cellStyle name="Normal 4 6 2 2 2" xfId="10201" xr:uid="{00000000-0005-0000-0000-00007B2D0000}"/>
    <cellStyle name="Normal 4 6 2 2 2 2" xfId="17231" xr:uid="{00000000-0005-0000-0000-00007C2D0000}"/>
    <cellStyle name="Normal 4 6 2 2 2 3" xfId="17232" xr:uid="{00000000-0005-0000-0000-00007D2D0000}"/>
    <cellStyle name="Normal 4 6 2 2 3" xfId="17233" xr:uid="{00000000-0005-0000-0000-00007E2D0000}"/>
    <cellStyle name="Normal 4 6 2 2 4" xfId="17234" xr:uid="{00000000-0005-0000-0000-00007F2D0000}"/>
    <cellStyle name="Normal 4 6 2 3" xfId="8440" xr:uid="{00000000-0005-0000-0000-0000802D0000}"/>
    <cellStyle name="Normal 4 6 2 3 2" xfId="17235" xr:uid="{00000000-0005-0000-0000-0000812D0000}"/>
    <cellStyle name="Normal 4 6 2 3 2 2" xfId="17236" xr:uid="{00000000-0005-0000-0000-0000822D0000}"/>
    <cellStyle name="Normal 4 6 2 3 3" xfId="17237" xr:uid="{00000000-0005-0000-0000-0000832D0000}"/>
    <cellStyle name="Normal 4 6 2 3 4" xfId="17238" xr:uid="{00000000-0005-0000-0000-0000842D0000}"/>
    <cellStyle name="Normal 4 6 2 4" xfId="17239" xr:uid="{00000000-0005-0000-0000-0000852D0000}"/>
    <cellStyle name="Normal 4 6 2 4 2" xfId="17240" xr:uid="{00000000-0005-0000-0000-0000862D0000}"/>
    <cellStyle name="Normal 4 6 2 5" xfId="17241" xr:uid="{00000000-0005-0000-0000-0000872D0000}"/>
    <cellStyle name="Normal 4 6 2 6" xfId="17242" xr:uid="{00000000-0005-0000-0000-0000882D0000}"/>
    <cellStyle name="Normal 4 6 20" xfId="4414" xr:uid="{00000000-0005-0000-0000-0000892D0000}"/>
    <cellStyle name="Normal 4 6 20 2" xfId="6663" xr:uid="{00000000-0005-0000-0000-00008A2D0000}"/>
    <cellStyle name="Normal 4 6 20 2 2" xfId="10202" xr:uid="{00000000-0005-0000-0000-00008B2D0000}"/>
    <cellStyle name="Normal 4 6 20 2 2 2" xfId="17243" xr:uid="{00000000-0005-0000-0000-00008C2D0000}"/>
    <cellStyle name="Normal 4 6 20 2 2 3" xfId="17244" xr:uid="{00000000-0005-0000-0000-00008D2D0000}"/>
    <cellStyle name="Normal 4 6 20 2 3" xfId="17245" xr:uid="{00000000-0005-0000-0000-00008E2D0000}"/>
    <cellStyle name="Normal 4 6 20 2 4" xfId="17246" xr:uid="{00000000-0005-0000-0000-00008F2D0000}"/>
    <cellStyle name="Normal 4 6 20 3" xfId="8441" xr:uid="{00000000-0005-0000-0000-0000902D0000}"/>
    <cellStyle name="Normal 4 6 20 3 2" xfId="17247" xr:uid="{00000000-0005-0000-0000-0000912D0000}"/>
    <cellStyle name="Normal 4 6 20 3 2 2" xfId="17248" xr:uid="{00000000-0005-0000-0000-0000922D0000}"/>
    <cellStyle name="Normal 4 6 20 3 3" xfId="17249" xr:uid="{00000000-0005-0000-0000-0000932D0000}"/>
    <cellStyle name="Normal 4 6 20 3 4" xfId="17250" xr:uid="{00000000-0005-0000-0000-0000942D0000}"/>
    <cellStyle name="Normal 4 6 20 4" xfId="17251" xr:uid="{00000000-0005-0000-0000-0000952D0000}"/>
    <cellStyle name="Normal 4 6 20 4 2" xfId="17252" xr:uid="{00000000-0005-0000-0000-0000962D0000}"/>
    <cellStyle name="Normal 4 6 20 5" xfId="17253" xr:uid="{00000000-0005-0000-0000-0000972D0000}"/>
    <cellStyle name="Normal 4 6 20 6" xfId="17254" xr:uid="{00000000-0005-0000-0000-0000982D0000}"/>
    <cellStyle name="Normal 4 6 21" xfId="4415" xr:uid="{00000000-0005-0000-0000-0000992D0000}"/>
    <cellStyle name="Normal 4 6 21 2" xfId="6664" xr:uid="{00000000-0005-0000-0000-00009A2D0000}"/>
    <cellStyle name="Normal 4 6 21 2 2" xfId="10203" xr:uid="{00000000-0005-0000-0000-00009B2D0000}"/>
    <cellStyle name="Normal 4 6 21 2 2 2" xfId="17255" xr:uid="{00000000-0005-0000-0000-00009C2D0000}"/>
    <cellStyle name="Normal 4 6 21 2 2 3" xfId="17256" xr:uid="{00000000-0005-0000-0000-00009D2D0000}"/>
    <cellStyle name="Normal 4 6 21 2 3" xfId="17257" xr:uid="{00000000-0005-0000-0000-00009E2D0000}"/>
    <cellStyle name="Normal 4 6 21 2 4" xfId="17258" xr:uid="{00000000-0005-0000-0000-00009F2D0000}"/>
    <cellStyle name="Normal 4 6 21 3" xfId="8442" xr:uid="{00000000-0005-0000-0000-0000A02D0000}"/>
    <cellStyle name="Normal 4 6 21 3 2" xfId="17259" xr:uid="{00000000-0005-0000-0000-0000A12D0000}"/>
    <cellStyle name="Normal 4 6 21 3 2 2" xfId="17260" xr:uid="{00000000-0005-0000-0000-0000A22D0000}"/>
    <cellStyle name="Normal 4 6 21 3 3" xfId="17261" xr:uid="{00000000-0005-0000-0000-0000A32D0000}"/>
    <cellStyle name="Normal 4 6 21 3 4" xfId="17262" xr:uid="{00000000-0005-0000-0000-0000A42D0000}"/>
    <cellStyle name="Normal 4 6 21 4" xfId="17263" xr:uid="{00000000-0005-0000-0000-0000A52D0000}"/>
    <cellStyle name="Normal 4 6 21 4 2" xfId="17264" xr:uid="{00000000-0005-0000-0000-0000A62D0000}"/>
    <cellStyle name="Normal 4 6 21 5" xfId="17265" xr:uid="{00000000-0005-0000-0000-0000A72D0000}"/>
    <cellStyle name="Normal 4 6 21 6" xfId="17266" xr:uid="{00000000-0005-0000-0000-0000A82D0000}"/>
    <cellStyle name="Normal 4 6 22" xfId="4416" xr:uid="{00000000-0005-0000-0000-0000A92D0000}"/>
    <cellStyle name="Normal 4 6 22 2" xfId="6665" xr:uid="{00000000-0005-0000-0000-0000AA2D0000}"/>
    <cellStyle name="Normal 4 6 22 2 2" xfId="10204" xr:uid="{00000000-0005-0000-0000-0000AB2D0000}"/>
    <cellStyle name="Normal 4 6 22 2 2 2" xfId="17267" xr:uid="{00000000-0005-0000-0000-0000AC2D0000}"/>
    <cellStyle name="Normal 4 6 22 2 2 3" xfId="17268" xr:uid="{00000000-0005-0000-0000-0000AD2D0000}"/>
    <cellStyle name="Normal 4 6 22 2 3" xfId="17269" xr:uid="{00000000-0005-0000-0000-0000AE2D0000}"/>
    <cellStyle name="Normal 4 6 22 2 4" xfId="17270" xr:uid="{00000000-0005-0000-0000-0000AF2D0000}"/>
    <cellStyle name="Normal 4 6 22 3" xfId="8443" xr:uid="{00000000-0005-0000-0000-0000B02D0000}"/>
    <cellStyle name="Normal 4 6 22 3 2" xfId="17271" xr:uid="{00000000-0005-0000-0000-0000B12D0000}"/>
    <cellStyle name="Normal 4 6 22 3 2 2" xfId="17272" xr:uid="{00000000-0005-0000-0000-0000B22D0000}"/>
    <cellStyle name="Normal 4 6 22 3 3" xfId="17273" xr:uid="{00000000-0005-0000-0000-0000B32D0000}"/>
    <cellStyle name="Normal 4 6 22 3 4" xfId="17274" xr:uid="{00000000-0005-0000-0000-0000B42D0000}"/>
    <cellStyle name="Normal 4 6 22 4" xfId="17275" xr:uid="{00000000-0005-0000-0000-0000B52D0000}"/>
    <cellStyle name="Normal 4 6 22 4 2" xfId="17276" xr:uid="{00000000-0005-0000-0000-0000B62D0000}"/>
    <cellStyle name="Normal 4 6 22 5" xfId="17277" xr:uid="{00000000-0005-0000-0000-0000B72D0000}"/>
    <cellStyle name="Normal 4 6 22 6" xfId="17278" xr:uid="{00000000-0005-0000-0000-0000B82D0000}"/>
    <cellStyle name="Normal 4 6 23" xfId="4417" xr:uid="{00000000-0005-0000-0000-0000B92D0000}"/>
    <cellStyle name="Normal 4 6 23 2" xfId="6666" xr:uid="{00000000-0005-0000-0000-0000BA2D0000}"/>
    <cellStyle name="Normal 4 6 23 2 2" xfId="10205" xr:uid="{00000000-0005-0000-0000-0000BB2D0000}"/>
    <cellStyle name="Normal 4 6 23 2 2 2" xfId="17279" xr:uid="{00000000-0005-0000-0000-0000BC2D0000}"/>
    <cellStyle name="Normal 4 6 23 2 2 3" xfId="17280" xr:uid="{00000000-0005-0000-0000-0000BD2D0000}"/>
    <cellStyle name="Normal 4 6 23 2 3" xfId="17281" xr:uid="{00000000-0005-0000-0000-0000BE2D0000}"/>
    <cellStyle name="Normal 4 6 23 2 4" xfId="17282" xr:uid="{00000000-0005-0000-0000-0000BF2D0000}"/>
    <cellStyle name="Normal 4 6 23 3" xfId="8444" xr:uid="{00000000-0005-0000-0000-0000C02D0000}"/>
    <cellStyle name="Normal 4 6 23 3 2" xfId="17283" xr:uid="{00000000-0005-0000-0000-0000C12D0000}"/>
    <cellStyle name="Normal 4 6 23 3 2 2" xfId="17284" xr:uid="{00000000-0005-0000-0000-0000C22D0000}"/>
    <cellStyle name="Normal 4 6 23 3 3" xfId="17285" xr:uid="{00000000-0005-0000-0000-0000C32D0000}"/>
    <cellStyle name="Normal 4 6 23 3 4" xfId="17286" xr:uid="{00000000-0005-0000-0000-0000C42D0000}"/>
    <cellStyle name="Normal 4 6 23 4" xfId="17287" xr:uid="{00000000-0005-0000-0000-0000C52D0000}"/>
    <cellStyle name="Normal 4 6 23 4 2" xfId="17288" xr:uid="{00000000-0005-0000-0000-0000C62D0000}"/>
    <cellStyle name="Normal 4 6 23 5" xfId="17289" xr:uid="{00000000-0005-0000-0000-0000C72D0000}"/>
    <cellStyle name="Normal 4 6 23 6" xfId="17290" xr:uid="{00000000-0005-0000-0000-0000C82D0000}"/>
    <cellStyle name="Normal 4 6 24" xfId="4418" xr:uid="{00000000-0005-0000-0000-0000C92D0000}"/>
    <cellStyle name="Normal 4 6 24 2" xfId="6667" xr:uid="{00000000-0005-0000-0000-0000CA2D0000}"/>
    <cellStyle name="Normal 4 6 24 2 2" xfId="10206" xr:uid="{00000000-0005-0000-0000-0000CB2D0000}"/>
    <cellStyle name="Normal 4 6 24 2 2 2" xfId="17291" xr:uid="{00000000-0005-0000-0000-0000CC2D0000}"/>
    <cellStyle name="Normal 4 6 24 2 2 3" xfId="17292" xr:uid="{00000000-0005-0000-0000-0000CD2D0000}"/>
    <cellStyle name="Normal 4 6 24 2 3" xfId="17293" xr:uid="{00000000-0005-0000-0000-0000CE2D0000}"/>
    <cellStyle name="Normal 4 6 24 2 4" xfId="17294" xr:uid="{00000000-0005-0000-0000-0000CF2D0000}"/>
    <cellStyle name="Normal 4 6 24 3" xfId="8445" xr:uid="{00000000-0005-0000-0000-0000D02D0000}"/>
    <cellStyle name="Normal 4 6 24 3 2" xfId="17295" xr:uid="{00000000-0005-0000-0000-0000D12D0000}"/>
    <cellStyle name="Normal 4 6 24 3 2 2" xfId="17296" xr:uid="{00000000-0005-0000-0000-0000D22D0000}"/>
    <cellStyle name="Normal 4 6 24 3 3" xfId="17297" xr:uid="{00000000-0005-0000-0000-0000D32D0000}"/>
    <cellStyle name="Normal 4 6 24 3 4" xfId="17298" xr:uid="{00000000-0005-0000-0000-0000D42D0000}"/>
    <cellStyle name="Normal 4 6 24 4" xfId="17299" xr:uid="{00000000-0005-0000-0000-0000D52D0000}"/>
    <cellStyle name="Normal 4 6 24 4 2" xfId="17300" xr:uid="{00000000-0005-0000-0000-0000D62D0000}"/>
    <cellStyle name="Normal 4 6 24 5" xfId="17301" xr:uid="{00000000-0005-0000-0000-0000D72D0000}"/>
    <cellStyle name="Normal 4 6 24 6" xfId="17302" xr:uid="{00000000-0005-0000-0000-0000D82D0000}"/>
    <cellStyle name="Normal 4 6 25" xfId="4419" xr:uid="{00000000-0005-0000-0000-0000D92D0000}"/>
    <cellStyle name="Normal 4 6 25 2" xfId="6668" xr:uid="{00000000-0005-0000-0000-0000DA2D0000}"/>
    <cellStyle name="Normal 4 6 25 2 2" xfId="10207" xr:uid="{00000000-0005-0000-0000-0000DB2D0000}"/>
    <cellStyle name="Normal 4 6 25 2 2 2" xfId="17303" xr:uid="{00000000-0005-0000-0000-0000DC2D0000}"/>
    <cellStyle name="Normal 4 6 25 2 2 3" xfId="17304" xr:uid="{00000000-0005-0000-0000-0000DD2D0000}"/>
    <cellStyle name="Normal 4 6 25 2 3" xfId="17305" xr:uid="{00000000-0005-0000-0000-0000DE2D0000}"/>
    <cellStyle name="Normal 4 6 25 2 4" xfId="17306" xr:uid="{00000000-0005-0000-0000-0000DF2D0000}"/>
    <cellStyle name="Normal 4 6 25 3" xfId="8446" xr:uid="{00000000-0005-0000-0000-0000E02D0000}"/>
    <cellStyle name="Normal 4 6 25 3 2" xfId="17307" xr:uid="{00000000-0005-0000-0000-0000E12D0000}"/>
    <cellStyle name="Normal 4 6 25 3 2 2" xfId="17308" xr:uid="{00000000-0005-0000-0000-0000E22D0000}"/>
    <cellStyle name="Normal 4 6 25 3 3" xfId="17309" xr:uid="{00000000-0005-0000-0000-0000E32D0000}"/>
    <cellStyle name="Normal 4 6 25 3 4" xfId="17310" xr:uid="{00000000-0005-0000-0000-0000E42D0000}"/>
    <cellStyle name="Normal 4 6 25 4" xfId="17311" xr:uid="{00000000-0005-0000-0000-0000E52D0000}"/>
    <cellStyle name="Normal 4 6 25 4 2" xfId="17312" xr:uid="{00000000-0005-0000-0000-0000E62D0000}"/>
    <cellStyle name="Normal 4 6 25 5" xfId="17313" xr:uid="{00000000-0005-0000-0000-0000E72D0000}"/>
    <cellStyle name="Normal 4 6 25 6" xfId="17314" xr:uid="{00000000-0005-0000-0000-0000E82D0000}"/>
    <cellStyle name="Normal 4 6 26" xfId="4420" xr:uid="{00000000-0005-0000-0000-0000E92D0000}"/>
    <cellStyle name="Normal 4 6 26 2" xfId="6669" xr:uid="{00000000-0005-0000-0000-0000EA2D0000}"/>
    <cellStyle name="Normal 4 6 26 2 2" xfId="10208" xr:uid="{00000000-0005-0000-0000-0000EB2D0000}"/>
    <cellStyle name="Normal 4 6 26 2 2 2" xfId="17315" xr:uid="{00000000-0005-0000-0000-0000EC2D0000}"/>
    <cellStyle name="Normal 4 6 26 2 2 3" xfId="17316" xr:uid="{00000000-0005-0000-0000-0000ED2D0000}"/>
    <cellStyle name="Normal 4 6 26 2 3" xfId="17317" xr:uid="{00000000-0005-0000-0000-0000EE2D0000}"/>
    <cellStyle name="Normal 4 6 26 2 4" xfId="17318" xr:uid="{00000000-0005-0000-0000-0000EF2D0000}"/>
    <cellStyle name="Normal 4 6 26 3" xfId="8447" xr:uid="{00000000-0005-0000-0000-0000F02D0000}"/>
    <cellStyle name="Normal 4 6 26 3 2" xfId="17319" xr:uid="{00000000-0005-0000-0000-0000F12D0000}"/>
    <cellStyle name="Normal 4 6 26 3 2 2" xfId="17320" xr:uid="{00000000-0005-0000-0000-0000F22D0000}"/>
    <cellStyle name="Normal 4 6 26 3 3" xfId="17321" xr:uid="{00000000-0005-0000-0000-0000F32D0000}"/>
    <cellStyle name="Normal 4 6 26 3 4" xfId="17322" xr:uid="{00000000-0005-0000-0000-0000F42D0000}"/>
    <cellStyle name="Normal 4 6 26 4" xfId="17323" xr:uid="{00000000-0005-0000-0000-0000F52D0000}"/>
    <cellStyle name="Normal 4 6 26 4 2" xfId="17324" xr:uid="{00000000-0005-0000-0000-0000F62D0000}"/>
    <cellStyle name="Normal 4 6 26 5" xfId="17325" xr:uid="{00000000-0005-0000-0000-0000F72D0000}"/>
    <cellStyle name="Normal 4 6 26 6" xfId="17326" xr:uid="{00000000-0005-0000-0000-0000F82D0000}"/>
    <cellStyle name="Normal 4 6 27" xfId="4421" xr:uid="{00000000-0005-0000-0000-0000F92D0000}"/>
    <cellStyle name="Normal 4 6 27 2" xfId="6670" xr:uid="{00000000-0005-0000-0000-0000FA2D0000}"/>
    <cellStyle name="Normal 4 6 27 2 2" xfId="10209" xr:uid="{00000000-0005-0000-0000-0000FB2D0000}"/>
    <cellStyle name="Normal 4 6 27 2 2 2" xfId="17327" xr:uid="{00000000-0005-0000-0000-0000FC2D0000}"/>
    <cellStyle name="Normal 4 6 27 2 2 3" xfId="17328" xr:uid="{00000000-0005-0000-0000-0000FD2D0000}"/>
    <cellStyle name="Normal 4 6 27 2 3" xfId="17329" xr:uid="{00000000-0005-0000-0000-0000FE2D0000}"/>
    <cellStyle name="Normal 4 6 27 2 4" xfId="17330" xr:uid="{00000000-0005-0000-0000-0000FF2D0000}"/>
    <cellStyle name="Normal 4 6 27 3" xfId="8448" xr:uid="{00000000-0005-0000-0000-0000002E0000}"/>
    <cellStyle name="Normal 4 6 27 3 2" xfId="17331" xr:uid="{00000000-0005-0000-0000-0000012E0000}"/>
    <cellStyle name="Normal 4 6 27 3 2 2" xfId="17332" xr:uid="{00000000-0005-0000-0000-0000022E0000}"/>
    <cellStyle name="Normal 4 6 27 3 3" xfId="17333" xr:uid="{00000000-0005-0000-0000-0000032E0000}"/>
    <cellStyle name="Normal 4 6 27 3 4" xfId="17334" xr:uid="{00000000-0005-0000-0000-0000042E0000}"/>
    <cellStyle name="Normal 4 6 27 4" xfId="17335" xr:uid="{00000000-0005-0000-0000-0000052E0000}"/>
    <cellStyle name="Normal 4 6 27 4 2" xfId="17336" xr:uid="{00000000-0005-0000-0000-0000062E0000}"/>
    <cellStyle name="Normal 4 6 27 5" xfId="17337" xr:uid="{00000000-0005-0000-0000-0000072E0000}"/>
    <cellStyle name="Normal 4 6 27 6" xfId="17338" xr:uid="{00000000-0005-0000-0000-0000082E0000}"/>
    <cellStyle name="Normal 4 6 28" xfId="4422" xr:uid="{00000000-0005-0000-0000-0000092E0000}"/>
    <cellStyle name="Normal 4 6 28 2" xfId="6671" xr:uid="{00000000-0005-0000-0000-00000A2E0000}"/>
    <cellStyle name="Normal 4 6 28 2 2" xfId="10210" xr:uid="{00000000-0005-0000-0000-00000B2E0000}"/>
    <cellStyle name="Normal 4 6 28 2 2 2" xfId="17339" xr:uid="{00000000-0005-0000-0000-00000C2E0000}"/>
    <cellStyle name="Normal 4 6 28 2 2 3" xfId="17340" xr:uid="{00000000-0005-0000-0000-00000D2E0000}"/>
    <cellStyle name="Normal 4 6 28 2 3" xfId="17341" xr:uid="{00000000-0005-0000-0000-00000E2E0000}"/>
    <cellStyle name="Normal 4 6 28 2 4" xfId="17342" xr:uid="{00000000-0005-0000-0000-00000F2E0000}"/>
    <cellStyle name="Normal 4 6 28 3" xfId="8449" xr:uid="{00000000-0005-0000-0000-0000102E0000}"/>
    <cellStyle name="Normal 4 6 28 3 2" xfId="17343" xr:uid="{00000000-0005-0000-0000-0000112E0000}"/>
    <cellStyle name="Normal 4 6 28 3 2 2" xfId="17344" xr:uid="{00000000-0005-0000-0000-0000122E0000}"/>
    <cellStyle name="Normal 4 6 28 3 3" xfId="17345" xr:uid="{00000000-0005-0000-0000-0000132E0000}"/>
    <cellStyle name="Normal 4 6 28 3 4" xfId="17346" xr:uid="{00000000-0005-0000-0000-0000142E0000}"/>
    <cellStyle name="Normal 4 6 28 4" xfId="17347" xr:uid="{00000000-0005-0000-0000-0000152E0000}"/>
    <cellStyle name="Normal 4 6 28 4 2" xfId="17348" xr:uid="{00000000-0005-0000-0000-0000162E0000}"/>
    <cellStyle name="Normal 4 6 28 5" xfId="17349" xr:uid="{00000000-0005-0000-0000-0000172E0000}"/>
    <cellStyle name="Normal 4 6 28 6" xfId="17350" xr:uid="{00000000-0005-0000-0000-0000182E0000}"/>
    <cellStyle name="Normal 4 6 29" xfId="4423" xr:uid="{00000000-0005-0000-0000-0000192E0000}"/>
    <cellStyle name="Normal 4 6 29 2" xfId="6672" xr:uid="{00000000-0005-0000-0000-00001A2E0000}"/>
    <cellStyle name="Normal 4 6 29 2 2" xfId="10211" xr:uid="{00000000-0005-0000-0000-00001B2E0000}"/>
    <cellStyle name="Normal 4 6 29 2 2 2" xfId="17351" xr:uid="{00000000-0005-0000-0000-00001C2E0000}"/>
    <cellStyle name="Normal 4 6 29 2 2 3" xfId="17352" xr:uid="{00000000-0005-0000-0000-00001D2E0000}"/>
    <cellStyle name="Normal 4 6 29 2 3" xfId="17353" xr:uid="{00000000-0005-0000-0000-00001E2E0000}"/>
    <cellStyle name="Normal 4 6 29 2 4" xfId="17354" xr:uid="{00000000-0005-0000-0000-00001F2E0000}"/>
    <cellStyle name="Normal 4 6 29 3" xfId="8450" xr:uid="{00000000-0005-0000-0000-0000202E0000}"/>
    <cellStyle name="Normal 4 6 29 3 2" xfId="17355" xr:uid="{00000000-0005-0000-0000-0000212E0000}"/>
    <cellStyle name="Normal 4 6 29 3 2 2" xfId="17356" xr:uid="{00000000-0005-0000-0000-0000222E0000}"/>
    <cellStyle name="Normal 4 6 29 3 3" xfId="17357" xr:uid="{00000000-0005-0000-0000-0000232E0000}"/>
    <cellStyle name="Normal 4 6 29 3 4" xfId="17358" xr:uid="{00000000-0005-0000-0000-0000242E0000}"/>
    <cellStyle name="Normal 4 6 29 4" xfId="17359" xr:uid="{00000000-0005-0000-0000-0000252E0000}"/>
    <cellStyle name="Normal 4 6 29 4 2" xfId="17360" xr:uid="{00000000-0005-0000-0000-0000262E0000}"/>
    <cellStyle name="Normal 4 6 29 5" xfId="17361" xr:uid="{00000000-0005-0000-0000-0000272E0000}"/>
    <cellStyle name="Normal 4 6 29 6" xfId="17362" xr:uid="{00000000-0005-0000-0000-0000282E0000}"/>
    <cellStyle name="Normal 4 6 3" xfId="4424" xr:uid="{00000000-0005-0000-0000-0000292E0000}"/>
    <cellStyle name="Normal 4 6 3 2" xfId="6673" xr:uid="{00000000-0005-0000-0000-00002A2E0000}"/>
    <cellStyle name="Normal 4 6 3 2 2" xfId="10212" xr:uid="{00000000-0005-0000-0000-00002B2E0000}"/>
    <cellStyle name="Normal 4 6 3 2 2 2" xfId="17363" xr:uid="{00000000-0005-0000-0000-00002C2E0000}"/>
    <cellStyle name="Normal 4 6 3 2 2 3" xfId="17364" xr:uid="{00000000-0005-0000-0000-00002D2E0000}"/>
    <cellStyle name="Normal 4 6 3 2 3" xfId="17365" xr:uid="{00000000-0005-0000-0000-00002E2E0000}"/>
    <cellStyle name="Normal 4 6 3 2 4" xfId="17366" xr:uid="{00000000-0005-0000-0000-00002F2E0000}"/>
    <cellStyle name="Normal 4 6 3 3" xfId="8451" xr:uid="{00000000-0005-0000-0000-0000302E0000}"/>
    <cellStyle name="Normal 4 6 3 3 2" xfId="17367" xr:uid="{00000000-0005-0000-0000-0000312E0000}"/>
    <cellStyle name="Normal 4 6 3 3 2 2" xfId="17368" xr:uid="{00000000-0005-0000-0000-0000322E0000}"/>
    <cellStyle name="Normal 4 6 3 3 3" xfId="17369" xr:uid="{00000000-0005-0000-0000-0000332E0000}"/>
    <cellStyle name="Normal 4 6 3 3 4" xfId="17370" xr:uid="{00000000-0005-0000-0000-0000342E0000}"/>
    <cellStyle name="Normal 4 6 3 4" xfId="17371" xr:uid="{00000000-0005-0000-0000-0000352E0000}"/>
    <cellStyle name="Normal 4 6 3 4 2" xfId="17372" xr:uid="{00000000-0005-0000-0000-0000362E0000}"/>
    <cellStyle name="Normal 4 6 3 5" xfId="17373" xr:uid="{00000000-0005-0000-0000-0000372E0000}"/>
    <cellStyle name="Normal 4 6 3 6" xfId="17374" xr:uid="{00000000-0005-0000-0000-0000382E0000}"/>
    <cellStyle name="Normal 4 6 30" xfId="4425" xr:uid="{00000000-0005-0000-0000-0000392E0000}"/>
    <cellStyle name="Normal 4 6 30 2" xfId="6674" xr:uid="{00000000-0005-0000-0000-00003A2E0000}"/>
    <cellStyle name="Normal 4 6 30 2 2" xfId="10213" xr:uid="{00000000-0005-0000-0000-00003B2E0000}"/>
    <cellStyle name="Normal 4 6 30 2 2 2" xfId="17375" xr:uid="{00000000-0005-0000-0000-00003C2E0000}"/>
    <cellStyle name="Normal 4 6 30 2 2 3" xfId="17376" xr:uid="{00000000-0005-0000-0000-00003D2E0000}"/>
    <cellStyle name="Normal 4 6 30 2 3" xfId="17377" xr:uid="{00000000-0005-0000-0000-00003E2E0000}"/>
    <cellStyle name="Normal 4 6 30 2 4" xfId="17378" xr:uid="{00000000-0005-0000-0000-00003F2E0000}"/>
    <cellStyle name="Normal 4 6 30 3" xfId="8452" xr:uid="{00000000-0005-0000-0000-0000402E0000}"/>
    <cellStyle name="Normal 4 6 30 3 2" xfId="17379" xr:uid="{00000000-0005-0000-0000-0000412E0000}"/>
    <cellStyle name="Normal 4 6 30 3 2 2" xfId="17380" xr:uid="{00000000-0005-0000-0000-0000422E0000}"/>
    <cellStyle name="Normal 4 6 30 3 3" xfId="17381" xr:uid="{00000000-0005-0000-0000-0000432E0000}"/>
    <cellStyle name="Normal 4 6 30 3 4" xfId="17382" xr:uid="{00000000-0005-0000-0000-0000442E0000}"/>
    <cellStyle name="Normal 4 6 30 4" xfId="17383" xr:uid="{00000000-0005-0000-0000-0000452E0000}"/>
    <cellStyle name="Normal 4 6 30 4 2" xfId="17384" xr:uid="{00000000-0005-0000-0000-0000462E0000}"/>
    <cellStyle name="Normal 4 6 30 5" xfId="17385" xr:uid="{00000000-0005-0000-0000-0000472E0000}"/>
    <cellStyle name="Normal 4 6 30 6" xfId="17386" xr:uid="{00000000-0005-0000-0000-0000482E0000}"/>
    <cellStyle name="Normal 4 6 31" xfId="4426" xr:uid="{00000000-0005-0000-0000-0000492E0000}"/>
    <cellStyle name="Normal 4 6 31 2" xfId="6675" xr:uid="{00000000-0005-0000-0000-00004A2E0000}"/>
    <cellStyle name="Normal 4 6 31 2 2" xfId="10214" xr:uid="{00000000-0005-0000-0000-00004B2E0000}"/>
    <cellStyle name="Normal 4 6 31 2 2 2" xfId="17387" xr:uid="{00000000-0005-0000-0000-00004C2E0000}"/>
    <cellStyle name="Normal 4 6 31 2 2 3" xfId="17388" xr:uid="{00000000-0005-0000-0000-00004D2E0000}"/>
    <cellStyle name="Normal 4 6 31 2 3" xfId="17389" xr:uid="{00000000-0005-0000-0000-00004E2E0000}"/>
    <cellStyle name="Normal 4 6 31 2 4" xfId="17390" xr:uid="{00000000-0005-0000-0000-00004F2E0000}"/>
    <cellStyle name="Normal 4 6 31 3" xfId="8453" xr:uid="{00000000-0005-0000-0000-0000502E0000}"/>
    <cellStyle name="Normal 4 6 31 3 2" xfId="17391" xr:uid="{00000000-0005-0000-0000-0000512E0000}"/>
    <cellStyle name="Normal 4 6 31 3 2 2" xfId="17392" xr:uid="{00000000-0005-0000-0000-0000522E0000}"/>
    <cellStyle name="Normal 4 6 31 3 3" xfId="17393" xr:uid="{00000000-0005-0000-0000-0000532E0000}"/>
    <cellStyle name="Normal 4 6 31 3 4" xfId="17394" xr:uid="{00000000-0005-0000-0000-0000542E0000}"/>
    <cellStyle name="Normal 4 6 31 4" xfId="17395" xr:uid="{00000000-0005-0000-0000-0000552E0000}"/>
    <cellStyle name="Normal 4 6 31 4 2" xfId="17396" xr:uid="{00000000-0005-0000-0000-0000562E0000}"/>
    <cellStyle name="Normal 4 6 31 5" xfId="17397" xr:uid="{00000000-0005-0000-0000-0000572E0000}"/>
    <cellStyle name="Normal 4 6 31 6" xfId="17398" xr:uid="{00000000-0005-0000-0000-0000582E0000}"/>
    <cellStyle name="Normal 4 6 32" xfId="4427" xr:uid="{00000000-0005-0000-0000-0000592E0000}"/>
    <cellStyle name="Normal 4 6 32 2" xfId="6676" xr:uid="{00000000-0005-0000-0000-00005A2E0000}"/>
    <cellStyle name="Normal 4 6 32 2 2" xfId="10215" xr:uid="{00000000-0005-0000-0000-00005B2E0000}"/>
    <cellStyle name="Normal 4 6 32 2 2 2" xfId="17399" xr:uid="{00000000-0005-0000-0000-00005C2E0000}"/>
    <cellStyle name="Normal 4 6 32 2 2 3" xfId="17400" xr:uid="{00000000-0005-0000-0000-00005D2E0000}"/>
    <cellStyle name="Normal 4 6 32 2 3" xfId="17401" xr:uid="{00000000-0005-0000-0000-00005E2E0000}"/>
    <cellStyle name="Normal 4 6 32 2 4" xfId="17402" xr:uid="{00000000-0005-0000-0000-00005F2E0000}"/>
    <cellStyle name="Normal 4 6 32 3" xfId="8454" xr:uid="{00000000-0005-0000-0000-0000602E0000}"/>
    <cellStyle name="Normal 4 6 32 3 2" xfId="17403" xr:uid="{00000000-0005-0000-0000-0000612E0000}"/>
    <cellStyle name="Normal 4 6 32 3 2 2" xfId="17404" xr:uid="{00000000-0005-0000-0000-0000622E0000}"/>
    <cellStyle name="Normal 4 6 32 3 3" xfId="17405" xr:uid="{00000000-0005-0000-0000-0000632E0000}"/>
    <cellStyle name="Normal 4 6 32 3 4" xfId="17406" xr:uid="{00000000-0005-0000-0000-0000642E0000}"/>
    <cellStyle name="Normal 4 6 32 4" xfId="17407" xr:uid="{00000000-0005-0000-0000-0000652E0000}"/>
    <cellStyle name="Normal 4 6 32 4 2" xfId="17408" xr:uid="{00000000-0005-0000-0000-0000662E0000}"/>
    <cellStyle name="Normal 4 6 32 5" xfId="17409" xr:uid="{00000000-0005-0000-0000-0000672E0000}"/>
    <cellStyle name="Normal 4 6 32 6" xfId="17410" xr:uid="{00000000-0005-0000-0000-0000682E0000}"/>
    <cellStyle name="Normal 4 6 33" xfId="4428" xr:uid="{00000000-0005-0000-0000-0000692E0000}"/>
    <cellStyle name="Normal 4 6 33 2" xfId="6677" xr:uid="{00000000-0005-0000-0000-00006A2E0000}"/>
    <cellStyle name="Normal 4 6 33 2 2" xfId="10216" xr:uid="{00000000-0005-0000-0000-00006B2E0000}"/>
    <cellStyle name="Normal 4 6 33 2 2 2" xfId="17411" xr:uid="{00000000-0005-0000-0000-00006C2E0000}"/>
    <cellStyle name="Normal 4 6 33 2 2 3" xfId="17412" xr:uid="{00000000-0005-0000-0000-00006D2E0000}"/>
    <cellStyle name="Normal 4 6 33 2 3" xfId="17413" xr:uid="{00000000-0005-0000-0000-00006E2E0000}"/>
    <cellStyle name="Normal 4 6 33 2 4" xfId="17414" xr:uid="{00000000-0005-0000-0000-00006F2E0000}"/>
    <cellStyle name="Normal 4 6 33 3" xfId="8455" xr:uid="{00000000-0005-0000-0000-0000702E0000}"/>
    <cellStyle name="Normal 4 6 33 3 2" xfId="17415" xr:uid="{00000000-0005-0000-0000-0000712E0000}"/>
    <cellStyle name="Normal 4 6 33 3 2 2" xfId="17416" xr:uid="{00000000-0005-0000-0000-0000722E0000}"/>
    <cellStyle name="Normal 4 6 33 3 3" xfId="17417" xr:uid="{00000000-0005-0000-0000-0000732E0000}"/>
    <cellStyle name="Normal 4 6 33 3 4" xfId="17418" xr:uid="{00000000-0005-0000-0000-0000742E0000}"/>
    <cellStyle name="Normal 4 6 33 4" xfId="17419" xr:uid="{00000000-0005-0000-0000-0000752E0000}"/>
    <cellStyle name="Normal 4 6 33 4 2" xfId="17420" xr:uid="{00000000-0005-0000-0000-0000762E0000}"/>
    <cellStyle name="Normal 4 6 33 5" xfId="17421" xr:uid="{00000000-0005-0000-0000-0000772E0000}"/>
    <cellStyle name="Normal 4 6 33 6" xfId="17422" xr:uid="{00000000-0005-0000-0000-0000782E0000}"/>
    <cellStyle name="Normal 4 6 34" xfId="4429" xr:uid="{00000000-0005-0000-0000-0000792E0000}"/>
    <cellStyle name="Normal 4 6 34 2" xfId="6678" xr:uid="{00000000-0005-0000-0000-00007A2E0000}"/>
    <cellStyle name="Normal 4 6 34 2 2" xfId="10217" xr:uid="{00000000-0005-0000-0000-00007B2E0000}"/>
    <cellStyle name="Normal 4 6 34 2 2 2" xfId="17423" xr:uid="{00000000-0005-0000-0000-00007C2E0000}"/>
    <cellStyle name="Normal 4 6 34 2 2 3" xfId="17424" xr:uid="{00000000-0005-0000-0000-00007D2E0000}"/>
    <cellStyle name="Normal 4 6 34 2 3" xfId="17425" xr:uid="{00000000-0005-0000-0000-00007E2E0000}"/>
    <cellStyle name="Normal 4 6 34 2 4" xfId="17426" xr:uid="{00000000-0005-0000-0000-00007F2E0000}"/>
    <cellStyle name="Normal 4 6 34 3" xfId="8456" xr:uid="{00000000-0005-0000-0000-0000802E0000}"/>
    <cellStyle name="Normal 4 6 34 3 2" xfId="17427" xr:uid="{00000000-0005-0000-0000-0000812E0000}"/>
    <cellStyle name="Normal 4 6 34 3 2 2" xfId="17428" xr:uid="{00000000-0005-0000-0000-0000822E0000}"/>
    <cellStyle name="Normal 4 6 34 3 3" xfId="17429" xr:uid="{00000000-0005-0000-0000-0000832E0000}"/>
    <cellStyle name="Normal 4 6 34 3 4" xfId="17430" xr:uid="{00000000-0005-0000-0000-0000842E0000}"/>
    <cellStyle name="Normal 4 6 34 4" xfId="17431" xr:uid="{00000000-0005-0000-0000-0000852E0000}"/>
    <cellStyle name="Normal 4 6 34 4 2" xfId="17432" xr:uid="{00000000-0005-0000-0000-0000862E0000}"/>
    <cellStyle name="Normal 4 6 34 5" xfId="17433" xr:uid="{00000000-0005-0000-0000-0000872E0000}"/>
    <cellStyle name="Normal 4 6 34 6" xfId="17434" xr:uid="{00000000-0005-0000-0000-0000882E0000}"/>
    <cellStyle name="Normal 4 6 35" xfId="4430" xr:uid="{00000000-0005-0000-0000-0000892E0000}"/>
    <cellStyle name="Normal 4 6 35 2" xfId="6679" xr:uid="{00000000-0005-0000-0000-00008A2E0000}"/>
    <cellStyle name="Normal 4 6 35 2 2" xfId="10218" xr:uid="{00000000-0005-0000-0000-00008B2E0000}"/>
    <cellStyle name="Normal 4 6 35 2 2 2" xfId="17435" xr:uid="{00000000-0005-0000-0000-00008C2E0000}"/>
    <cellStyle name="Normal 4 6 35 2 2 3" xfId="17436" xr:uid="{00000000-0005-0000-0000-00008D2E0000}"/>
    <cellStyle name="Normal 4 6 35 2 3" xfId="17437" xr:uid="{00000000-0005-0000-0000-00008E2E0000}"/>
    <cellStyle name="Normal 4 6 35 2 4" xfId="17438" xr:uid="{00000000-0005-0000-0000-00008F2E0000}"/>
    <cellStyle name="Normal 4 6 35 3" xfId="8457" xr:uid="{00000000-0005-0000-0000-0000902E0000}"/>
    <cellStyle name="Normal 4 6 35 3 2" xfId="17439" xr:uid="{00000000-0005-0000-0000-0000912E0000}"/>
    <cellStyle name="Normal 4 6 35 3 2 2" xfId="17440" xr:uid="{00000000-0005-0000-0000-0000922E0000}"/>
    <cellStyle name="Normal 4 6 35 3 3" xfId="17441" xr:uid="{00000000-0005-0000-0000-0000932E0000}"/>
    <cellStyle name="Normal 4 6 35 3 4" xfId="17442" xr:uid="{00000000-0005-0000-0000-0000942E0000}"/>
    <cellStyle name="Normal 4 6 35 4" xfId="17443" xr:uid="{00000000-0005-0000-0000-0000952E0000}"/>
    <cellStyle name="Normal 4 6 35 4 2" xfId="17444" xr:uid="{00000000-0005-0000-0000-0000962E0000}"/>
    <cellStyle name="Normal 4 6 35 5" xfId="17445" xr:uid="{00000000-0005-0000-0000-0000972E0000}"/>
    <cellStyle name="Normal 4 6 35 6" xfId="17446" xr:uid="{00000000-0005-0000-0000-0000982E0000}"/>
    <cellStyle name="Normal 4 6 36" xfId="4431" xr:uid="{00000000-0005-0000-0000-0000992E0000}"/>
    <cellStyle name="Normal 4 6 36 2" xfId="6680" xr:uid="{00000000-0005-0000-0000-00009A2E0000}"/>
    <cellStyle name="Normal 4 6 36 2 2" xfId="10219" xr:uid="{00000000-0005-0000-0000-00009B2E0000}"/>
    <cellStyle name="Normal 4 6 36 2 2 2" xfId="17447" xr:uid="{00000000-0005-0000-0000-00009C2E0000}"/>
    <cellStyle name="Normal 4 6 36 2 2 3" xfId="17448" xr:uid="{00000000-0005-0000-0000-00009D2E0000}"/>
    <cellStyle name="Normal 4 6 36 2 3" xfId="17449" xr:uid="{00000000-0005-0000-0000-00009E2E0000}"/>
    <cellStyle name="Normal 4 6 36 2 4" xfId="17450" xr:uid="{00000000-0005-0000-0000-00009F2E0000}"/>
    <cellStyle name="Normal 4 6 36 3" xfId="8458" xr:uid="{00000000-0005-0000-0000-0000A02E0000}"/>
    <cellStyle name="Normal 4 6 36 3 2" xfId="17451" xr:uid="{00000000-0005-0000-0000-0000A12E0000}"/>
    <cellStyle name="Normal 4 6 36 3 2 2" xfId="17452" xr:uid="{00000000-0005-0000-0000-0000A22E0000}"/>
    <cellStyle name="Normal 4 6 36 3 3" xfId="17453" xr:uid="{00000000-0005-0000-0000-0000A32E0000}"/>
    <cellStyle name="Normal 4 6 36 3 4" xfId="17454" xr:uid="{00000000-0005-0000-0000-0000A42E0000}"/>
    <cellStyle name="Normal 4 6 36 4" xfId="17455" xr:uid="{00000000-0005-0000-0000-0000A52E0000}"/>
    <cellStyle name="Normal 4 6 36 4 2" xfId="17456" xr:uid="{00000000-0005-0000-0000-0000A62E0000}"/>
    <cellStyle name="Normal 4 6 36 5" xfId="17457" xr:uid="{00000000-0005-0000-0000-0000A72E0000}"/>
    <cellStyle name="Normal 4 6 36 6" xfId="17458" xr:uid="{00000000-0005-0000-0000-0000A82E0000}"/>
    <cellStyle name="Normal 4 6 37" xfId="4432" xr:uid="{00000000-0005-0000-0000-0000A92E0000}"/>
    <cellStyle name="Normal 4 6 37 2" xfId="6681" xr:uid="{00000000-0005-0000-0000-0000AA2E0000}"/>
    <cellStyle name="Normal 4 6 37 2 2" xfId="10220" xr:uid="{00000000-0005-0000-0000-0000AB2E0000}"/>
    <cellStyle name="Normal 4 6 37 2 2 2" xfId="17459" xr:uid="{00000000-0005-0000-0000-0000AC2E0000}"/>
    <cellStyle name="Normal 4 6 37 2 2 3" xfId="17460" xr:uid="{00000000-0005-0000-0000-0000AD2E0000}"/>
    <cellStyle name="Normal 4 6 37 2 3" xfId="17461" xr:uid="{00000000-0005-0000-0000-0000AE2E0000}"/>
    <cellStyle name="Normal 4 6 37 2 4" xfId="17462" xr:uid="{00000000-0005-0000-0000-0000AF2E0000}"/>
    <cellStyle name="Normal 4 6 37 3" xfId="8459" xr:uid="{00000000-0005-0000-0000-0000B02E0000}"/>
    <cellStyle name="Normal 4 6 37 3 2" xfId="17463" xr:uid="{00000000-0005-0000-0000-0000B12E0000}"/>
    <cellStyle name="Normal 4 6 37 3 2 2" xfId="17464" xr:uid="{00000000-0005-0000-0000-0000B22E0000}"/>
    <cellStyle name="Normal 4 6 37 3 3" xfId="17465" xr:uid="{00000000-0005-0000-0000-0000B32E0000}"/>
    <cellStyle name="Normal 4 6 37 3 4" xfId="17466" xr:uid="{00000000-0005-0000-0000-0000B42E0000}"/>
    <cellStyle name="Normal 4 6 37 4" xfId="17467" xr:uid="{00000000-0005-0000-0000-0000B52E0000}"/>
    <cellStyle name="Normal 4 6 37 4 2" xfId="17468" xr:uid="{00000000-0005-0000-0000-0000B62E0000}"/>
    <cellStyle name="Normal 4 6 37 5" xfId="17469" xr:uid="{00000000-0005-0000-0000-0000B72E0000}"/>
    <cellStyle name="Normal 4 6 37 6" xfId="17470" xr:uid="{00000000-0005-0000-0000-0000B82E0000}"/>
    <cellStyle name="Normal 4 6 38" xfId="4433" xr:uid="{00000000-0005-0000-0000-0000B92E0000}"/>
    <cellStyle name="Normal 4 6 38 2" xfId="6682" xr:uid="{00000000-0005-0000-0000-0000BA2E0000}"/>
    <cellStyle name="Normal 4 6 38 2 2" xfId="10221" xr:uid="{00000000-0005-0000-0000-0000BB2E0000}"/>
    <cellStyle name="Normal 4 6 38 2 2 2" xfId="17471" xr:uid="{00000000-0005-0000-0000-0000BC2E0000}"/>
    <cellStyle name="Normal 4 6 38 2 2 3" xfId="17472" xr:uid="{00000000-0005-0000-0000-0000BD2E0000}"/>
    <cellStyle name="Normal 4 6 38 2 3" xfId="17473" xr:uid="{00000000-0005-0000-0000-0000BE2E0000}"/>
    <cellStyle name="Normal 4 6 38 2 4" xfId="17474" xr:uid="{00000000-0005-0000-0000-0000BF2E0000}"/>
    <cellStyle name="Normal 4 6 38 3" xfId="8460" xr:uid="{00000000-0005-0000-0000-0000C02E0000}"/>
    <cellStyle name="Normal 4 6 38 3 2" xfId="17475" xr:uid="{00000000-0005-0000-0000-0000C12E0000}"/>
    <cellStyle name="Normal 4 6 38 3 2 2" xfId="17476" xr:uid="{00000000-0005-0000-0000-0000C22E0000}"/>
    <cellStyle name="Normal 4 6 38 3 3" xfId="17477" xr:uid="{00000000-0005-0000-0000-0000C32E0000}"/>
    <cellStyle name="Normal 4 6 38 3 4" xfId="17478" xr:uid="{00000000-0005-0000-0000-0000C42E0000}"/>
    <cellStyle name="Normal 4 6 38 4" xfId="17479" xr:uid="{00000000-0005-0000-0000-0000C52E0000}"/>
    <cellStyle name="Normal 4 6 38 4 2" xfId="17480" xr:uid="{00000000-0005-0000-0000-0000C62E0000}"/>
    <cellStyle name="Normal 4 6 38 5" xfId="17481" xr:uid="{00000000-0005-0000-0000-0000C72E0000}"/>
    <cellStyle name="Normal 4 6 38 6" xfId="17482" xr:uid="{00000000-0005-0000-0000-0000C82E0000}"/>
    <cellStyle name="Normal 4 6 39" xfId="4434" xr:uid="{00000000-0005-0000-0000-0000C92E0000}"/>
    <cellStyle name="Normal 4 6 39 2" xfId="6683" xr:uid="{00000000-0005-0000-0000-0000CA2E0000}"/>
    <cellStyle name="Normal 4 6 39 2 2" xfId="10222" xr:uid="{00000000-0005-0000-0000-0000CB2E0000}"/>
    <cellStyle name="Normal 4 6 39 2 2 2" xfId="17483" xr:uid="{00000000-0005-0000-0000-0000CC2E0000}"/>
    <cellStyle name="Normal 4 6 39 2 2 3" xfId="17484" xr:uid="{00000000-0005-0000-0000-0000CD2E0000}"/>
    <cellStyle name="Normal 4 6 39 2 3" xfId="17485" xr:uid="{00000000-0005-0000-0000-0000CE2E0000}"/>
    <cellStyle name="Normal 4 6 39 2 4" xfId="17486" xr:uid="{00000000-0005-0000-0000-0000CF2E0000}"/>
    <cellStyle name="Normal 4 6 39 3" xfId="8461" xr:uid="{00000000-0005-0000-0000-0000D02E0000}"/>
    <cellStyle name="Normal 4 6 39 3 2" xfId="17487" xr:uid="{00000000-0005-0000-0000-0000D12E0000}"/>
    <cellStyle name="Normal 4 6 39 3 2 2" xfId="17488" xr:uid="{00000000-0005-0000-0000-0000D22E0000}"/>
    <cellStyle name="Normal 4 6 39 3 3" xfId="17489" xr:uid="{00000000-0005-0000-0000-0000D32E0000}"/>
    <cellStyle name="Normal 4 6 39 3 4" xfId="17490" xr:uid="{00000000-0005-0000-0000-0000D42E0000}"/>
    <cellStyle name="Normal 4 6 39 4" xfId="17491" xr:uid="{00000000-0005-0000-0000-0000D52E0000}"/>
    <cellStyle name="Normal 4 6 39 4 2" xfId="17492" xr:uid="{00000000-0005-0000-0000-0000D62E0000}"/>
    <cellStyle name="Normal 4 6 39 5" xfId="17493" xr:uid="{00000000-0005-0000-0000-0000D72E0000}"/>
    <cellStyle name="Normal 4 6 39 6" xfId="17494" xr:uid="{00000000-0005-0000-0000-0000D82E0000}"/>
    <cellStyle name="Normal 4 6 4" xfId="4435" xr:uid="{00000000-0005-0000-0000-0000D92E0000}"/>
    <cellStyle name="Normal 4 6 4 2" xfId="6684" xr:uid="{00000000-0005-0000-0000-0000DA2E0000}"/>
    <cellStyle name="Normal 4 6 4 2 2" xfId="10223" xr:uid="{00000000-0005-0000-0000-0000DB2E0000}"/>
    <cellStyle name="Normal 4 6 4 2 2 2" xfId="17495" xr:uid="{00000000-0005-0000-0000-0000DC2E0000}"/>
    <cellStyle name="Normal 4 6 4 2 2 3" xfId="17496" xr:uid="{00000000-0005-0000-0000-0000DD2E0000}"/>
    <cellStyle name="Normal 4 6 4 2 3" xfId="17497" xr:uid="{00000000-0005-0000-0000-0000DE2E0000}"/>
    <cellStyle name="Normal 4 6 4 2 4" xfId="17498" xr:uid="{00000000-0005-0000-0000-0000DF2E0000}"/>
    <cellStyle name="Normal 4 6 4 3" xfId="8462" xr:uid="{00000000-0005-0000-0000-0000E02E0000}"/>
    <cellStyle name="Normal 4 6 4 3 2" xfId="17499" xr:uid="{00000000-0005-0000-0000-0000E12E0000}"/>
    <cellStyle name="Normal 4 6 4 3 2 2" xfId="17500" xr:uid="{00000000-0005-0000-0000-0000E22E0000}"/>
    <cellStyle name="Normal 4 6 4 3 3" xfId="17501" xr:uid="{00000000-0005-0000-0000-0000E32E0000}"/>
    <cellStyle name="Normal 4 6 4 3 4" xfId="17502" xr:uid="{00000000-0005-0000-0000-0000E42E0000}"/>
    <cellStyle name="Normal 4 6 4 4" xfId="17503" xr:uid="{00000000-0005-0000-0000-0000E52E0000}"/>
    <cellStyle name="Normal 4 6 4 4 2" xfId="17504" xr:uid="{00000000-0005-0000-0000-0000E62E0000}"/>
    <cellStyle name="Normal 4 6 4 5" xfId="17505" xr:uid="{00000000-0005-0000-0000-0000E72E0000}"/>
    <cellStyle name="Normal 4 6 4 6" xfId="17506" xr:uid="{00000000-0005-0000-0000-0000E82E0000}"/>
    <cellStyle name="Normal 4 6 40" xfId="4436" xr:uid="{00000000-0005-0000-0000-0000E92E0000}"/>
    <cellStyle name="Normal 4 6 40 2" xfId="6685" xr:uid="{00000000-0005-0000-0000-0000EA2E0000}"/>
    <cellStyle name="Normal 4 6 40 2 2" xfId="10224" xr:uid="{00000000-0005-0000-0000-0000EB2E0000}"/>
    <cellStyle name="Normal 4 6 40 2 2 2" xfId="17507" xr:uid="{00000000-0005-0000-0000-0000EC2E0000}"/>
    <cellStyle name="Normal 4 6 40 2 2 3" xfId="17508" xr:uid="{00000000-0005-0000-0000-0000ED2E0000}"/>
    <cellStyle name="Normal 4 6 40 2 3" xfId="17509" xr:uid="{00000000-0005-0000-0000-0000EE2E0000}"/>
    <cellStyle name="Normal 4 6 40 2 4" xfId="17510" xr:uid="{00000000-0005-0000-0000-0000EF2E0000}"/>
    <cellStyle name="Normal 4 6 40 3" xfId="8463" xr:uid="{00000000-0005-0000-0000-0000F02E0000}"/>
    <cellStyle name="Normal 4 6 40 3 2" xfId="17511" xr:uid="{00000000-0005-0000-0000-0000F12E0000}"/>
    <cellStyle name="Normal 4 6 40 3 2 2" xfId="17512" xr:uid="{00000000-0005-0000-0000-0000F22E0000}"/>
    <cellStyle name="Normal 4 6 40 3 3" xfId="17513" xr:uid="{00000000-0005-0000-0000-0000F32E0000}"/>
    <cellStyle name="Normal 4 6 40 3 4" xfId="17514" xr:uid="{00000000-0005-0000-0000-0000F42E0000}"/>
    <cellStyle name="Normal 4 6 40 4" xfId="17515" xr:uid="{00000000-0005-0000-0000-0000F52E0000}"/>
    <cellStyle name="Normal 4 6 40 4 2" xfId="17516" xr:uid="{00000000-0005-0000-0000-0000F62E0000}"/>
    <cellStyle name="Normal 4 6 40 5" xfId="17517" xr:uid="{00000000-0005-0000-0000-0000F72E0000}"/>
    <cellStyle name="Normal 4 6 40 6" xfId="17518" xr:uid="{00000000-0005-0000-0000-0000F82E0000}"/>
    <cellStyle name="Normal 4 6 41" xfId="4437" xr:uid="{00000000-0005-0000-0000-0000F92E0000}"/>
    <cellStyle name="Normal 4 6 41 2" xfId="6686" xr:uid="{00000000-0005-0000-0000-0000FA2E0000}"/>
    <cellStyle name="Normal 4 6 41 2 2" xfId="10225" xr:uid="{00000000-0005-0000-0000-0000FB2E0000}"/>
    <cellStyle name="Normal 4 6 41 2 2 2" xfId="17519" xr:uid="{00000000-0005-0000-0000-0000FC2E0000}"/>
    <cellStyle name="Normal 4 6 41 2 2 3" xfId="17520" xr:uid="{00000000-0005-0000-0000-0000FD2E0000}"/>
    <cellStyle name="Normal 4 6 41 2 3" xfId="17521" xr:uid="{00000000-0005-0000-0000-0000FE2E0000}"/>
    <cellStyle name="Normal 4 6 41 2 4" xfId="17522" xr:uid="{00000000-0005-0000-0000-0000FF2E0000}"/>
    <cellStyle name="Normal 4 6 41 3" xfId="8464" xr:uid="{00000000-0005-0000-0000-0000002F0000}"/>
    <cellStyle name="Normal 4 6 41 3 2" xfId="17523" xr:uid="{00000000-0005-0000-0000-0000012F0000}"/>
    <cellStyle name="Normal 4 6 41 3 2 2" xfId="17524" xr:uid="{00000000-0005-0000-0000-0000022F0000}"/>
    <cellStyle name="Normal 4 6 41 3 3" xfId="17525" xr:uid="{00000000-0005-0000-0000-0000032F0000}"/>
    <cellStyle name="Normal 4 6 41 3 4" xfId="17526" xr:uid="{00000000-0005-0000-0000-0000042F0000}"/>
    <cellStyle name="Normal 4 6 41 4" xfId="17527" xr:uid="{00000000-0005-0000-0000-0000052F0000}"/>
    <cellStyle name="Normal 4 6 41 4 2" xfId="17528" xr:uid="{00000000-0005-0000-0000-0000062F0000}"/>
    <cellStyle name="Normal 4 6 41 5" xfId="17529" xr:uid="{00000000-0005-0000-0000-0000072F0000}"/>
    <cellStyle name="Normal 4 6 41 6" xfId="17530" xr:uid="{00000000-0005-0000-0000-0000082F0000}"/>
    <cellStyle name="Normal 4 6 42" xfId="4438" xr:uid="{00000000-0005-0000-0000-0000092F0000}"/>
    <cellStyle name="Normal 4 6 42 2" xfId="6687" xr:uid="{00000000-0005-0000-0000-00000A2F0000}"/>
    <cellStyle name="Normal 4 6 42 2 2" xfId="10226" xr:uid="{00000000-0005-0000-0000-00000B2F0000}"/>
    <cellStyle name="Normal 4 6 42 2 2 2" xfId="17531" xr:uid="{00000000-0005-0000-0000-00000C2F0000}"/>
    <cellStyle name="Normal 4 6 42 2 2 3" xfId="17532" xr:uid="{00000000-0005-0000-0000-00000D2F0000}"/>
    <cellStyle name="Normal 4 6 42 2 3" xfId="17533" xr:uid="{00000000-0005-0000-0000-00000E2F0000}"/>
    <cellStyle name="Normal 4 6 42 2 4" xfId="17534" xr:uid="{00000000-0005-0000-0000-00000F2F0000}"/>
    <cellStyle name="Normal 4 6 42 3" xfId="8465" xr:uid="{00000000-0005-0000-0000-0000102F0000}"/>
    <cellStyle name="Normal 4 6 42 3 2" xfId="17535" xr:uid="{00000000-0005-0000-0000-0000112F0000}"/>
    <cellStyle name="Normal 4 6 42 3 2 2" xfId="17536" xr:uid="{00000000-0005-0000-0000-0000122F0000}"/>
    <cellStyle name="Normal 4 6 42 3 3" xfId="17537" xr:uid="{00000000-0005-0000-0000-0000132F0000}"/>
    <cellStyle name="Normal 4 6 42 3 4" xfId="17538" xr:uid="{00000000-0005-0000-0000-0000142F0000}"/>
    <cellStyle name="Normal 4 6 42 4" xfId="17539" xr:uid="{00000000-0005-0000-0000-0000152F0000}"/>
    <cellStyle name="Normal 4 6 42 4 2" xfId="17540" xr:uid="{00000000-0005-0000-0000-0000162F0000}"/>
    <cellStyle name="Normal 4 6 42 5" xfId="17541" xr:uid="{00000000-0005-0000-0000-0000172F0000}"/>
    <cellStyle name="Normal 4 6 42 6" xfId="17542" xr:uid="{00000000-0005-0000-0000-0000182F0000}"/>
    <cellStyle name="Normal 4 6 43" xfId="4439" xr:uid="{00000000-0005-0000-0000-0000192F0000}"/>
    <cellStyle name="Normal 4 6 43 2" xfId="6688" xr:uid="{00000000-0005-0000-0000-00001A2F0000}"/>
    <cellStyle name="Normal 4 6 43 2 2" xfId="10227" xr:uid="{00000000-0005-0000-0000-00001B2F0000}"/>
    <cellStyle name="Normal 4 6 43 2 2 2" xfId="17543" xr:uid="{00000000-0005-0000-0000-00001C2F0000}"/>
    <cellStyle name="Normal 4 6 43 2 2 3" xfId="17544" xr:uid="{00000000-0005-0000-0000-00001D2F0000}"/>
    <cellStyle name="Normal 4 6 43 2 3" xfId="17545" xr:uid="{00000000-0005-0000-0000-00001E2F0000}"/>
    <cellStyle name="Normal 4 6 43 2 4" xfId="17546" xr:uid="{00000000-0005-0000-0000-00001F2F0000}"/>
    <cellStyle name="Normal 4 6 43 3" xfId="8466" xr:uid="{00000000-0005-0000-0000-0000202F0000}"/>
    <cellStyle name="Normal 4 6 43 3 2" xfId="17547" xr:uid="{00000000-0005-0000-0000-0000212F0000}"/>
    <cellStyle name="Normal 4 6 43 3 2 2" xfId="17548" xr:uid="{00000000-0005-0000-0000-0000222F0000}"/>
    <cellStyle name="Normal 4 6 43 3 3" xfId="17549" xr:uid="{00000000-0005-0000-0000-0000232F0000}"/>
    <cellStyle name="Normal 4 6 43 3 4" xfId="17550" xr:uid="{00000000-0005-0000-0000-0000242F0000}"/>
    <cellStyle name="Normal 4 6 43 4" xfId="17551" xr:uid="{00000000-0005-0000-0000-0000252F0000}"/>
    <cellStyle name="Normal 4 6 43 4 2" xfId="17552" xr:uid="{00000000-0005-0000-0000-0000262F0000}"/>
    <cellStyle name="Normal 4 6 43 5" xfId="17553" xr:uid="{00000000-0005-0000-0000-0000272F0000}"/>
    <cellStyle name="Normal 4 6 43 6" xfId="17554" xr:uid="{00000000-0005-0000-0000-0000282F0000}"/>
    <cellStyle name="Normal 4 6 44" xfId="4440" xr:uid="{00000000-0005-0000-0000-0000292F0000}"/>
    <cellStyle name="Normal 4 6 44 2" xfId="6689" xr:uid="{00000000-0005-0000-0000-00002A2F0000}"/>
    <cellStyle name="Normal 4 6 44 2 2" xfId="10228" xr:uid="{00000000-0005-0000-0000-00002B2F0000}"/>
    <cellStyle name="Normal 4 6 44 2 2 2" xfId="17555" xr:uid="{00000000-0005-0000-0000-00002C2F0000}"/>
    <cellStyle name="Normal 4 6 44 2 2 3" xfId="17556" xr:uid="{00000000-0005-0000-0000-00002D2F0000}"/>
    <cellStyle name="Normal 4 6 44 2 3" xfId="17557" xr:uid="{00000000-0005-0000-0000-00002E2F0000}"/>
    <cellStyle name="Normal 4 6 44 2 4" xfId="17558" xr:uid="{00000000-0005-0000-0000-00002F2F0000}"/>
    <cellStyle name="Normal 4 6 44 3" xfId="8467" xr:uid="{00000000-0005-0000-0000-0000302F0000}"/>
    <cellStyle name="Normal 4 6 44 3 2" xfId="17559" xr:uid="{00000000-0005-0000-0000-0000312F0000}"/>
    <cellStyle name="Normal 4 6 44 3 2 2" xfId="17560" xr:uid="{00000000-0005-0000-0000-0000322F0000}"/>
    <cellStyle name="Normal 4 6 44 3 3" xfId="17561" xr:uid="{00000000-0005-0000-0000-0000332F0000}"/>
    <cellStyle name="Normal 4 6 44 3 4" xfId="17562" xr:uid="{00000000-0005-0000-0000-0000342F0000}"/>
    <cellStyle name="Normal 4 6 44 4" xfId="17563" xr:uid="{00000000-0005-0000-0000-0000352F0000}"/>
    <cellStyle name="Normal 4 6 44 4 2" xfId="17564" xr:uid="{00000000-0005-0000-0000-0000362F0000}"/>
    <cellStyle name="Normal 4 6 44 5" xfId="17565" xr:uid="{00000000-0005-0000-0000-0000372F0000}"/>
    <cellStyle name="Normal 4 6 44 6" xfId="17566" xr:uid="{00000000-0005-0000-0000-0000382F0000}"/>
    <cellStyle name="Normal 4 6 45" xfId="4441" xr:uid="{00000000-0005-0000-0000-0000392F0000}"/>
    <cellStyle name="Normal 4 6 45 2" xfId="6690" xr:uid="{00000000-0005-0000-0000-00003A2F0000}"/>
    <cellStyle name="Normal 4 6 45 2 2" xfId="10229" xr:uid="{00000000-0005-0000-0000-00003B2F0000}"/>
    <cellStyle name="Normal 4 6 45 2 2 2" xfId="17567" xr:uid="{00000000-0005-0000-0000-00003C2F0000}"/>
    <cellStyle name="Normal 4 6 45 2 2 3" xfId="17568" xr:uid="{00000000-0005-0000-0000-00003D2F0000}"/>
    <cellStyle name="Normal 4 6 45 2 3" xfId="17569" xr:uid="{00000000-0005-0000-0000-00003E2F0000}"/>
    <cellStyle name="Normal 4 6 45 2 4" xfId="17570" xr:uid="{00000000-0005-0000-0000-00003F2F0000}"/>
    <cellStyle name="Normal 4 6 45 3" xfId="8468" xr:uid="{00000000-0005-0000-0000-0000402F0000}"/>
    <cellStyle name="Normal 4 6 45 3 2" xfId="17571" xr:uid="{00000000-0005-0000-0000-0000412F0000}"/>
    <cellStyle name="Normal 4 6 45 3 2 2" xfId="17572" xr:uid="{00000000-0005-0000-0000-0000422F0000}"/>
    <cellStyle name="Normal 4 6 45 3 3" xfId="17573" xr:uid="{00000000-0005-0000-0000-0000432F0000}"/>
    <cellStyle name="Normal 4 6 45 3 4" xfId="17574" xr:uid="{00000000-0005-0000-0000-0000442F0000}"/>
    <cellStyle name="Normal 4 6 45 4" xfId="17575" xr:uid="{00000000-0005-0000-0000-0000452F0000}"/>
    <cellStyle name="Normal 4 6 45 4 2" xfId="17576" xr:uid="{00000000-0005-0000-0000-0000462F0000}"/>
    <cellStyle name="Normal 4 6 45 5" xfId="17577" xr:uid="{00000000-0005-0000-0000-0000472F0000}"/>
    <cellStyle name="Normal 4 6 45 6" xfId="17578" xr:uid="{00000000-0005-0000-0000-0000482F0000}"/>
    <cellStyle name="Normal 4 6 46" xfId="4442" xr:uid="{00000000-0005-0000-0000-0000492F0000}"/>
    <cellStyle name="Normal 4 6 46 2" xfId="6691" xr:uid="{00000000-0005-0000-0000-00004A2F0000}"/>
    <cellStyle name="Normal 4 6 46 2 2" xfId="10230" xr:uid="{00000000-0005-0000-0000-00004B2F0000}"/>
    <cellStyle name="Normal 4 6 46 2 2 2" xfId="17579" xr:uid="{00000000-0005-0000-0000-00004C2F0000}"/>
    <cellStyle name="Normal 4 6 46 2 2 3" xfId="17580" xr:uid="{00000000-0005-0000-0000-00004D2F0000}"/>
    <cellStyle name="Normal 4 6 46 2 3" xfId="17581" xr:uid="{00000000-0005-0000-0000-00004E2F0000}"/>
    <cellStyle name="Normal 4 6 46 2 4" xfId="17582" xr:uid="{00000000-0005-0000-0000-00004F2F0000}"/>
    <cellStyle name="Normal 4 6 46 3" xfId="8469" xr:uid="{00000000-0005-0000-0000-0000502F0000}"/>
    <cellStyle name="Normal 4 6 46 3 2" xfId="17583" xr:uid="{00000000-0005-0000-0000-0000512F0000}"/>
    <cellStyle name="Normal 4 6 46 3 2 2" xfId="17584" xr:uid="{00000000-0005-0000-0000-0000522F0000}"/>
    <cellStyle name="Normal 4 6 46 3 3" xfId="17585" xr:uid="{00000000-0005-0000-0000-0000532F0000}"/>
    <cellStyle name="Normal 4 6 46 3 4" xfId="17586" xr:uid="{00000000-0005-0000-0000-0000542F0000}"/>
    <cellStyle name="Normal 4 6 46 4" xfId="17587" xr:uid="{00000000-0005-0000-0000-0000552F0000}"/>
    <cellStyle name="Normal 4 6 46 4 2" xfId="17588" xr:uid="{00000000-0005-0000-0000-0000562F0000}"/>
    <cellStyle name="Normal 4 6 46 5" xfId="17589" xr:uid="{00000000-0005-0000-0000-0000572F0000}"/>
    <cellStyle name="Normal 4 6 46 6" xfId="17590" xr:uid="{00000000-0005-0000-0000-0000582F0000}"/>
    <cellStyle name="Normal 4 6 47" xfId="4443" xr:uid="{00000000-0005-0000-0000-0000592F0000}"/>
    <cellStyle name="Normal 4 6 47 2" xfId="6692" xr:uid="{00000000-0005-0000-0000-00005A2F0000}"/>
    <cellStyle name="Normal 4 6 47 2 2" xfId="10231" xr:uid="{00000000-0005-0000-0000-00005B2F0000}"/>
    <cellStyle name="Normal 4 6 47 2 2 2" xfId="17591" xr:uid="{00000000-0005-0000-0000-00005C2F0000}"/>
    <cellStyle name="Normal 4 6 47 2 2 3" xfId="17592" xr:uid="{00000000-0005-0000-0000-00005D2F0000}"/>
    <cellStyle name="Normal 4 6 47 2 3" xfId="17593" xr:uid="{00000000-0005-0000-0000-00005E2F0000}"/>
    <cellStyle name="Normal 4 6 47 2 4" xfId="17594" xr:uid="{00000000-0005-0000-0000-00005F2F0000}"/>
    <cellStyle name="Normal 4 6 47 3" xfId="8470" xr:uid="{00000000-0005-0000-0000-0000602F0000}"/>
    <cellStyle name="Normal 4 6 47 3 2" xfId="17595" xr:uid="{00000000-0005-0000-0000-0000612F0000}"/>
    <cellStyle name="Normal 4 6 47 3 2 2" xfId="17596" xr:uid="{00000000-0005-0000-0000-0000622F0000}"/>
    <cellStyle name="Normal 4 6 47 3 3" xfId="17597" xr:uid="{00000000-0005-0000-0000-0000632F0000}"/>
    <cellStyle name="Normal 4 6 47 3 4" xfId="17598" xr:uid="{00000000-0005-0000-0000-0000642F0000}"/>
    <cellStyle name="Normal 4 6 47 4" xfId="17599" xr:uid="{00000000-0005-0000-0000-0000652F0000}"/>
    <cellStyle name="Normal 4 6 47 4 2" xfId="17600" xr:uid="{00000000-0005-0000-0000-0000662F0000}"/>
    <cellStyle name="Normal 4 6 47 5" xfId="17601" xr:uid="{00000000-0005-0000-0000-0000672F0000}"/>
    <cellStyle name="Normal 4 6 47 6" xfId="17602" xr:uid="{00000000-0005-0000-0000-0000682F0000}"/>
    <cellStyle name="Normal 4 6 48" xfId="6651" xr:uid="{00000000-0005-0000-0000-0000692F0000}"/>
    <cellStyle name="Normal 4 6 48 2" xfId="10190" xr:uid="{00000000-0005-0000-0000-00006A2F0000}"/>
    <cellStyle name="Normal 4 6 48 2 2" xfId="17603" xr:uid="{00000000-0005-0000-0000-00006B2F0000}"/>
    <cellStyle name="Normal 4 6 48 2 3" xfId="17604" xr:uid="{00000000-0005-0000-0000-00006C2F0000}"/>
    <cellStyle name="Normal 4 6 48 3" xfId="17605" xr:uid="{00000000-0005-0000-0000-00006D2F0000}"/>
    <cellStyle name="Normal 4 6 48 4" xfId="17606" xr:uid="{00000000-0005-0000-0000-00006E2F0000}"/>
    <cellStyle name="Normal 4 6 49" xfId="8429" xr:uid="{00000000-0005-0000-0000-00006F2F0000}"/>
    <cellStyle name="Normal 4 6 49 2" xfId="17607" xr:uid="{00000000-0005-0000-0000-0000702F0000}"/>
    <cellStyle name="Normal 4 6 49 2 2" xfId="17608" xr:uid="{00000000-0005-0000-0000-0000712F0000}"/>
    <cellStyle name="Normal 4 6 49 3" xfId="17609" xr:uid="{00000000-0005-0000-0000-0000722F0000}"/>
    <cellStyle name="Normal 4 6 49 4" xfId="17610" xr:uid="{00000000-0005-0000-0000-0000732F0000}"/>
    <cellStyle name="Normal 4 6 5" xfId="4444" xr:uid="{00000000-0005-0000-0000-0000742F0000}"/>
    <cellStyle name="Normal 4 6 5 2" xfId="6693" xr:uid="{00000000-0005-0000-0000-0000752F0000}"/>
    <cellStyle name="Normal 4 6 5 2 2" xfId="10232" xr:uid="{00000000-0005-0000-0000-0000762F0000}"/>
    <cellStyle name="Normal 4 6 5 2 2 2" xfId="17611" xr:uid="{00000000-0005-0000-0000-0000772F0000}"/>
    <cellStyle name="Normal 4 6 5 2 2 3" xfId="17612" xr:uid="{00000000-0005-0000-0000-0000782F0000}"/>
    <cellStyle name="Normal 4 6 5 2 3" xfId="17613" xr:uid="{00000000-0005-0000-0000-0000792F0000}"/>
    <cellStyle name="Normal 4 6 5 2 4" xfId="17614" xr:uid="{00000000-0005-0000-0000-00007A2F0000}"/>
    <cellStyle name="Normal 4 6 5 3" xfId="8471" xr:uid="{00000000-0005-0000-0000-00007B2F0000}"/>
    <cellStyle name="Normal 4 6 5 3 2" xfId="17615" xr:uid="{00000000-0005-0000-0000-00007C2F0000}"/>
    <cellStyle name="Normal 4 6 5 3 2 2" xfId="17616" xr:uid="{00000000-0005-0000-0000-00007D2F0000}"/>
    <cellStyle name="Normal 4 6 5 3 3" xfId="17617" xr:uid="{00000000-0005-0000-0000-00007E2F0000}"/>
    <cellStyle name="Normal 4 6 5 3 4" xfId="17618" xr:uid="{00000000-0005-0000-0000-00007F2F0000}"/>
    <cellStyle name="Normal 4 6 5 4" xfId="17619" xr:uid="{00000000-0005-0000-0000-0000802F0000}"/>
    <cellStyle name="Normal 4 6 5 4 2" xfId="17620" xr:uid="{00000000-0005-0000-0000-0000812F0000}"/>
    <cellStyle name="Normal 4 6 5 5" xfId="17621" xr:uid="{00000000-0005-0000-0000-0000822F0000}"/>
    <cellStyle name="Normal 4 6 5 6" xfId="17622" xr:uid="{00000000-0005-0000-0000-0000832F0000}"/>
    <cellStyle name="Normal 4 6 50" xfId="17623" xr:uid="{00000000-0005-0000-0000-0000842F0000}"/>
    <cellStyle name="Normal 4 6 50 2" xfId="17624" xr:uid="{00000000-0005-0000-0000-0000852F0000}"/>
    <cellStyle name="Normal 4 6 51" xfId="17625" xr:uid="{00000000-0005-0000-0000-0000862F0000}"/>
    <cellStyle name="Normal 4 6 52" xfId="17626" xr:uid="{00000000-0005-0000-0000-0000872F0000}"/>
    <cellStyle name="Normal 4 6 6" xfId="4445" xr:uid="{00000000-0005-0000-0000-0000882F0000}"/>
    <cellStyle name="Normal 4 6 6 2" xfId="6694" xr:uid="{00000000-0005-0000-0000-0000892F0000}"/>
    <cellStyle name="Normal 4 6 6 2 2" xfId="10233" xr:uid="{00000000-0005-0000-0000-00008A2F0000}"/>
    <cellStyle name="Normal 4 6 6 2 2 2" xfId="17627" xr:uid="{00000000-0005-0000-0000-00008B2F0000}"/>
    <cellStyle name="Normal 4 6 6 2 2 3" xfId="17628" xr:uid="{00000000-0005-0000-0000-00008C2F0000}"/>
    <cellStyle name="Normal 4 6 6 2 3" xfId="17629" xr:uid="{00000000-0005-0000-0000-00008D2F0000}"/>
    <cellStyle name="Normal 4 6 6 2 4" xfId="17630" xr:uid="{00000000-0005-0000-0000-00008E2F0000}"/>
    <cellStyle name="Normal 4 6 6 3" xfId="8472" xr:uid="{00000000-0005-0000-0000-00008F2F0000}"/>
    <cellStyle name="Normal 4 6 6 3 2" xfId="17631" xr:uid="{00000000-0005-0000-0000-0000902F0000}"/>
    <cellStyle name="Normal 4 6 6 3 2 2" xfId="17632" xr:uid="{00000000-0005-0000-0000-0000912F0000}"/>
    <cellStyle name="Normal 4 6 6 3 3" xfId="17633" xr:uid="{00000000-0005-0000-0000-0000922F0000}"/>
    <cellStyle name="Normal 4 6 6 3 4" xfId="17634" xr:uid="{00000000-0005-0000-0000-0000932F0000}"/>
    <cellStyle name="Normal 4 6 6 4" xfId="17635" xr:uid="{00000000-0005-0000-0000-0000942F0000}"/>
    <cellStyle name="Normal 4 6 6 4 2" xfId="17636" xr:uid="{00000000-0005-0000-0000-0000952F0000}"/>
    <cellStyle name="Normal 4 6 6 5" xfId="17637" xr:uid="{00000000-0005-0000-0000-0000962F0000}"/>
    <cellStyle name="Normal 4 6 6 6" xfId="17638" xr:uid="{00000000-0005-0000-0000-0000972F0000}"/>
    <cellStyle name="Normal 4 6 7" xfId="4446" xr:uid="{00000000-0005-0000-0000-0000982F0000}"/>
    <cellStyle name="Normal 4 6 7 2" xfId="6695" xr:uid="{00000000-0005-0000-0000-0000992F0000}"/>
    <cellStyle name="Normal 4 6 7 2 2" xfId="10234" xr:uid="{00000000-0005-0000-0000-00009A2F0000}"/>
    <cellStyle name="Normal 4 6 7 2 2 2" xfId="17639" xr:uid="{00000000-0005-0000-0000-00009B2F0000}"/>
    <cellStyle name="Normal 4 6 7 2 2 3" xfId="17640" xr:uid="{00000000-0005-0000-0000-00009C2F0000}"/>
    <cellStyle name="Normal 4 6 7 2 3" xfId="17641" xr:uid="{00000000-0005-0000-0000-00009D2F0000}"/>
    <cellStyle name="Normal 4 6 7 2 4" xfId="17642" xr:uid="{00000000-0005-0000-0000-00009E2F0000}"/>
    <cellStyle name="Normal 4 6 7 3" xfId="8473" xr:uid="{00000000-0005-0000-0000-00009F2F0000}"/>
    <cellStyle name="Normal 4 6 7 3 2" xfId="17643" xr:uid="{00000000-0005-0000-0000-0000A02F0000}"/>
    <cellStyle name="Normal 4 6 7 3 2 2" xfId="17644" xr:uid="{00000000-0005-0000-0000-0000A12F0000}"/>
    <cellStyle name="Normal 4 6 7 3 3" xfId="17645" xr:uid="{00000000-0005-0000-0000-0000A22F0000}"/>
    <cellStyle name="Normal 4 6 7 3 4" xfId="17646" xr:uid="{00000000-0005-0000-0000-0000A32F0000}"/>
    <cellStyle name="Normal 4 6 7 4" xfId="17647" xr:uid="{00000000-0005-0000-0000-0000A42F0000}"/>
    <cellStyle name="Normal 4 6 7 4 2" xfId="17648" xr:uid="{00000000-0005-0000-0000-0000A52F0000}"/>
    <cellStyle name="Normal 4 6 7 5" xfId="17649" xr:uid="{00000000-0005-0000-0000-0000A62F0000}"/>
    <cellStyle name="Normal 4 6 7 6" xfId="17650" xr:uid="{00000000-0005-0000-0000-0000A72F0000}"/>
    <cellStyle name="Normal 4 6 8" xfId="4447" xr:uid="{00000000-0005-0000-0000-0000A82F0000}"/>
    <cellStyle name="Normal 4 6 8 2" xfId="6696" xr:uid="{00000000-0005-0000-0000-0000A92F0000}"/>
    <cellStyle name="Normal 4 6 8 2 2" xfId="10235" xr:uid="{00000000-0005-0000-0000-0000AA2F0000}"/>
    <cellStyle name="Normal 4 6 8 2 2 2" xfId="17651" xr:uid="{00000000-0005-0000-0000-0000AB2F0000}"/>
    <cellStyle name="Normal 4 6 8 2 2 3" xfId="17652" xr:uid="{00000000-0005-0000-0000-0000AC2F0000}"/>
    <cellStyle name="Normal 4 6 8 2 3" xfId="17653" xr:uid="{00000000-0005-0000-0000-0000AD2F0000}"/>
    <cellStyle name="Normal 4 6 8 2 4" xfId="17654" xr:uid="{00000000-0005-0000-0000-0000AE2F0000}"/>
    <cellStyle name="Normal 4 6 8 3" xfId="8474" xr:uid="{00000000-0005-0000-0000-0000AF2F0000}"/>
    <cellStyle name="Normal 4 6 8 3 2" xfId="17655" xr:uid="{00000000-0005-0000-0000-0000B02F0000}"/>
    <cellStyle name="Normal 4 6 8 3 2 2" xfId="17656" xr:uid="{00000000-0005-0000-0000-0000B12F0000}"/>
    <cellStyle name="Normal 4 6 8 3 3" xfId="17657" xr:uid="{00000000-0005-0000-0000-0000B22F0000}"/>
    <cellStyle name="Normal 4 6 8 3 4" xfId="17658" xr:uid="{00000000-0005-0000-0000-0000B32F0000}"/>
    <cellStyle name="Normal 4 6 8 4" xfId="17659" xr:uid="{00000000-0005-0000-0000-0000B42F0000}"/>
    <cellStyle name="Normal 4 6 8 4 2" xfId="17660" xr:uid="{00000000-0005-0000-0000-0000B52F0000}"/>
    <cellStyle name="Normal 4 6 8 5" xfId="17661" xr:uid="{00000000-0005-0000-0000-0000B62F0000}"/>
    <cellStyle name="Normal 4 6 8 6" xfId="17662" xr:uid="{00000000-0005-0000-0000-0000B72F0000}"/>
    <cellStyle name="Normal 4 6 9" xfId="4448" xr:uid="{00000000-0005-0000-0000-0000B82F0000}"/>
    <cellStyle name="Normal 4 6 9 2" xfId="6697" xr:uid="{00000000-0005-0000-0000-0000B92F0000}"/>
    <cellStyle name="Normal 4 6 9 2 2" xfId="10236" xr:uid="{00000000-0005-0000-0000-0000BA2F0000}"/>
    <cellStyle name="Normal 4 6 9 2 2 2" xfId="17663" xr:uid="{00000000-0005-0000-0000-0000BB2F0000}"/>
    <cellStyle name="Normal 4 6 9 2 2 3" xfId="17664" xr:uid="{00000000-0005-0000-0000-0000BC2F0000}"/>
    <cellStyle name="Normal 4 6 9 2 3" xfId="17665" xr:uid="{00000000-0005-0000-0000-0000BD2F0000}"/>
    <cellStyle name="Normal 4 6 9 2 4" xfId="17666" xr:uid="{00000000-0005-0000-0000-0000BE2F0000}"/>
    <cellStyle name="Normal 4 6 9 3" xfId="8475" xr:uid="{00000000-0005-0000-0000-0000BF2F0000}"/>
    <cellStyle name="Normal 4 6 9 3 2" xfId="17667" xr:uid="{00000000-0005-0000-0000-0000C02F0000}"/>
    <cellStyle name="Normal 4 6 9 3 2 2" xfId="17668" xr:uid="{00000000-0005-0000-0000-0000C12F0000}"/>
    <cellStyle name="Normal 4 6 9 3 3" xfId="17669" xr:uid="{00000000-0005-0000-0000-0000C22F0000}"/>
    <cellStyle name="Normal 4 6 9 3 4" xfId="17670" xr:uid="{00000000-0005-0000-0000-0000C32F0000}"/>
    <cellStyle name="Normal 4 6 9 4" xfId="17671" xr:uid="{00000000-0005-0000-0000-0000C42F0000}"/>
    <cellStyle name="Normal 4 6 9 4 2" xfId="17672" xr:uid="{00000000-0005-0000-0000-0000C52F0000}"/>
    <cellStyle name="Normal 4 6 9 5" xfId="17673" xr:uid="{00000000-0005-0000-0000-0000C62F0000}"/>
    <cellStyle name="Normal 4 6 9 6" xfId="17674" xr:uid="{00000000-0005-0000-0000-0000C72F0000}"/>
    <cellStyle name="Normal 4 7" xfId="4449" xr:uid="{00000000-0005-0000-0000-0000C82F0000}"/>
    <cellStyle name="Normal 4 7 10" xfId="4450" xr:uid="{00000000-0005-0000-0000-0000C92F0000}"/>
    <cellStyle name="Normal 4 7 10 2" xfId="6699" xr:uid="{00000000-0005-0000-0000-0000CA2F0000}"/>
    <cellStyle name="Normal 4 7 10 2 2" xfId="10238" xr:uid="{00000000-0005-0000-0000-0000CB2F0000}"/>
    <cellStyle name="Normal 4 7 10 2 2 2" xfId="17675" xr:uid="{00000000-0005-0000-0000-0000CC2F0000}"/>
    <cellStyle name="Normal 4 7 10 2 2 3" xfId="17676" xr:uid="{00000000-0005-0000-0000-0000CD2F0000}"/>
    <cellStyle name="Normal 4 7 10 2 3" xfId="17677" xr:uid="{00000000-0005-0000-0000-0000CE2F0000}"/>
    <cellStyle name="Normal 4 7 10 2 4" xfId="17678" xr:uid="{00000000-0005-0000-0000-0000CF2F0000}"/>
    <cellStyle name="Normal 4 7 10 3" xfId="8477" xr:uid="{00000000-0005-0000-0000-0000D02F0000}"/>
    <cellStyle name="Normal 4 7 10 3 2" xfId="17679" xr:uid="{00000000-0005-0000-0000-0000D12F0000}"/>
    <cellStyle name="Normal 4 7 10 3 2 2" xfId="17680" xr:uid="{00000000-0005-0000-0000-0000D22F0000}"/>
    <cellStyle name="Normal 4 7 10 3 3" xfId="17681" xr:uid="{00000000-0005-0000-0000-0000D32F0000}"/>
    <cellStyle name="Normal 4 7 10 3 4" xfId="17682" xr:uid="{00000000-0005-0000-0000-0000D42F0000}"/>
    <cellStyle name="Normal 4 7 10 4" xfId="17683" xr:uid="{00000000-0005-0000-0000-0000D52F0000}"/>
    <cellStyle name="Normal 4 7 10 4 2" xfId="17684" xr:uid="{00000000-0005-0000-0000-0000D62F0000}"/>
    <cellStyle name="Normal 4 7 10 5" xfId="17685" xr:uid="{00000000-0005-0000-0000-0000D72F0000}"/>
    <cellStyle name="Normal 4 7 10 6" xfId="17686" xr:uid="{00000000-0005-0000-0000-0000D82F0000}"/>
    <cellStyle name="Normal 4 7 11" xfId="4451" xr:uid="{00000000-0005-0000-0000-0000D92F0000}"/>
    <cellStyle name="Normal 4 7 11 2" xfId="6700" xr:uid="{00000000-0005-0000-0000-0000DA2F0000}"/>
    <cellStyle name="Normal 4 7 11 2 2" xfId="10239" xr:uid="{00000000-0005-0000-0000-0000DB2F0000}"/>
    <cellStyle name="Normal 4 7 11 2 2 2" xfId="17687" xr:uid="{00000000-0005-0000-0000-0000DC2F0000}"/>
    <cellStyle name="Normal 4 7 11 2 2 3" xfId="17688" xr:uid="{00000000-0005-0000-0000-0000DD2F0000}"/>
    <cellStyle name="Normal 4 7 11 2 3" xfId="17689" xr:uid="{00000000-0005-0000-0000-0000DE2F0000}"/>
    <cellStyle name="Normal 4 7 11 2 4" xfId="17690" xr:uid="{00000000-0005-0000-0000-0000DF2F0000}"/>
    <cellStyle name="Normal 4 7 11 3" xfId="8478" xr:uid="{00000000-0005-0000-0000-0000E02F0000}"/>
    <cellStyle name="Normal 4 7 11 3 2" xfId="17691" xr:uid="{00000000-0005-0000-0000-0000E12F0000}"/>
    <cellStyle name="Normal 4 7 11 3 2 2" xfId="17692" xr:uid="{00000000-0005-0000-0000-0000E22F0000}"/>
    <cellStyle name="Normal 4 7 11 3 3" xfId="17693" xr:uid="{00000000-0005-0000-0000-0000E32F0000}"/>
    <cellStyle name="Normal 4 7 11 3 4" xfId="17694" xr:uid="{00000000-0005-0000-0000-0000E42F0000}"/>
    <cellStyle name="Normal 4 7 11 4" xfId="17695" xr:uid="{00000000-0005-0000-0000-0000E52F0000}"/>
    <cellStyle name="Normal 4 7 11 4 2" xfId="17696" xr:uid="{00000000-0005-0000-0000-0000E62F0000}"/>
    <cellStyle name="Normal 4 7 11 5" xfId="17697" xr:uid="{00000000-0005-0000-0000-0000E72F0000}"/>
    <cellStyle name="Normal 4 7 11 6" xfId="17698" xr:uid="{00000000-0005-0000-0000-0000E82F0000}"/>
    <cellStyle name="Normal 4 7 12" xfId="4452" xr:uid="{00000000-0005-0000-0000-0000E92F0000}"/>
    <cellStyle name="Normal 4 7 12 2" xfId="6701" xr:uid="{00000000-0005-0000-0000-0000EA2F0000}"/>
    <cellStyle name="Normal 4 7 12 2 2" xfId="10240" xr:uid="{00000000-0005-0000-0000-0000EB2F0000}"/>
    <cellStyle name="Normal 4 7 12 2 2 2" xfId="17699" xr:uid="{00000000-0005-0000-0000-0000EC2F0000}"/>
    <cellStyle name="Normal 4 7 12 2 2 3" xfId="17700" xr:uid="{00000000-0005-0000-0000-0000ED2F0000}"/>
    <cellStyle name="Normal 4 7 12 2 3" xfId="17701" xr:uid="{00000000-0005-0000-0000-0000EE2F0000}"/>
    <cellStyle name="Normal 4 7 12 2 4" xfId="17702" xr:uid="{00000000-0005-0000-0000-0000EF2F0000}"/>
    <cellStyle name="Normal 4 7 12 3" xfId="8479" xr:uid="{00000000-0005-0000-0000-0000F02F0000}"/>
    <cellStyle name="Normal 4 7 12 3 2" xfId="17703" xr:uid="{00000000-0005-0000-0000-0000F12F0000}"/>
    <cellStyle name="Normal 4 7 12 3 2 2" xfId="17704" xr:uid="{00000000-0005-0000-0000-0000F22F0000}"/>
    <cellStyle name="Normal 4 7 12 3 3" xfId="17705" xr:uid="{00000000-0005-0000-0000-0000F32F0000}"/>
    <cellStyle name="Normal 4 7 12 3 4" xfId="17706" xr:uid="{00000000-0005-0000-0000-0000F42F0000}"/>
    <cellStyle name="Normal 4 7 12 4" xfId="17707" xr:uid="{00000000-0005-0000-0000-0000F52F0000}"/>
    <cellStyle name="Normal 4 7 12 4 2" xfId="17708" xr:uid="{00000000-0005-0000-0000-0000F62F0000}"/>
    <cellStyle name="Normal 4 7 12 5" xfId="17709" xr:uid="{00000000-0005-0000-0000-0000F72F0000}"/>
    <cellStyle name="Normal 4 7 12 6" xfId="17710" xr:uid="{00000000-0005-0000-0000-0000F82F0000}"/>
    <cellStyle name="Normal 4 7 13" xfId="4453" xr:uid="{00000000-0005-0000-0000-0000F92F0000}"/>
    <cellStyle name="Normal 4 7 13 2" xfId="6702" xr:uid="{00000000-0005-0000-0000-0000FA2F0000}"/>
    <cellStyle name="Normal 4 7 13 2 2" xfId="10241" xr:uid="{00000000-0005-0000-0000-0000FB2F0000}"/>
    <cellStyle name="Normal 4 7 13 2 2 2" xfId="17711" xr:uid="{00000000-0005-0000-0000-0000FC2F0000}"/>
    <cellStyle name="Normal 4 7 13 2 2 3" xfId="17712" xr:uid="{00000000-0005-0000-0000-0000FD2F0000}"/>
    <cellStyle name="Normal 4 7 13 2 3" xfId="17713" xr:uid="{00000000-0005-0000-0000-0000FE2F0000}"/>
    <cellStyle name="Normal 4 7 13 2 4" xfId="17714" xr:uid="{00000000-0005-0000-0000-0000FF2F0000}"/>
    <cellStyle name="Normal 4 7 13 3" xfId="8480" xr:uid="{00000000-0005-0000-0000-000000300000}"/>
    <cellStyle name="Normal 4 7 13 3 2" xfId="17715" xr:uid="{00000000-0005-0000-0000-000001300000}"/>
    <cellStyle name="Normal 4 7 13 3 2 2" xfId="17716" xr:uid="{00000000-0005-0000-0000-000002300000}"/>
    <cellStyle name="Normal 4 7 13 3 3" xfId="17717" xr:uid="{00000000-0005-0000-0000-000003300000}"/>
    <cellStyle name="Normal 4 7 13 3 4" xfId="17718" xr:uid="{00000000-0005-0000-0000-000004300000}"/>
    <cellStyle name="Normal 4 7 13 4" xfId="17719" xr:uid="{00000000-0005-0000-0000-000005300000}"/>
    <cellStyle name="Normal 4 7 13 4 2" xfId="17720" xr:uid="{00000000-0005-0000-0000-000006300000}"/>
    <cellStyle name="Normal 4 7 13 5" xfId="17721" xr:uid="{00000000-0005-0000-0000-000007300000}"/>
    <cellStyle name="Normal 4 7 13 6" xfId="17722" xr:uid="{00000000-0005-0000-0000-000008300000}"/>
    <cellStyle name="Normal 4 7 14" xfId="4454" xr:uid="{00000000-0005-0000-0000-000009300000}"/>
    <cellStyle name="Normal 4 7 14 2" xfId="6703" xr:uid="{00000000-0005-0000-0000-00000A300000}"/>
    <cellStyle name="Normal 4 7 14 2 2" xfId="10242" xr:uid="{00000000-0005-0000-0000-00000B300000}"/>
    <cellStyle name="Normal 4 7 14 2 2 2" xfId="17723" xr:uid="{00000000-0005-0000-0000-00000C300000}"/>
    <cellStyle name="Normal 4 7 14 2 2 3" xfId="17724" xr:uid="{00000000-0005-0000-0000-00000D300000}"/>
    <cellStyle name="Normal 4 7 14 2 3" xfId="17725" xr:uid="{00000000-0005-0000-0000-00000E300000}"/>
    <cellStyle name="Normal 4 7 14 2 4" xfId="17726" xr:uid="{00000000-0005-0000-0000-00000F300000}"/>
    <cellStyle name="Normal 4 7 14 3" xfId="8481" xr:uid="{00000000-0005-0000-0000-000010300000}"/>
    <cellStyle name="Normal 4 7 14 3 2" xfId="17727" xr:uid="{00000000-0005-0000-0000-000011300000}"/>
    <cellStyle name="Normal 4 7 14 3 2 2" xfId="17728" xr:uid="{00000000-0005-0000-0000-000012300000}"/>
    <cellStyle name="Normal 4 7 14 3 3" xfId="17729" xr:uid="{00000000-0005-0000-0000-000013300000}"/>
    <cellStyle name="Normal 4 7 14 3 4" xfId="17730" xr:uid="{00000000-0005-0000-0000-000014300000}"/>
    <cellStyle name="Normal 4 7 14 4" xfId="17731" xr:uid="{00000000-0005-0000-0000-000015300000}"/>
    <cellStyle name="Normal 4 7 14 4 2" xfId="17732" xr:uid="{00000000-0005-0000-0000-000016300000}"/>
    <cellStyle name="Normal 4 7 14 5" xfId="17733" xr:uid="{00000000-0005-0000-0000-000017300000}"/>
    <cellStyle name="Normal 4 7 14 6" xfId="17734" xr:uid="{00000000-0005-0000-0000-000018300000}"/>
    <cellStyle name="Normal 4 7 15" xfId="4455" xr:uid="{00000000-0005-0000-0000-000019300000}"/>
    <cellStyle name="Normal 4 7 15 2" xfId="6704" xr:uid="{00000000-0005-0000-0000-00001A300000}"/>
    <cellStyle name="Normal 4 7 15 2 2" xfId="10243" xr:uid="{00000000-0005-0000-0000-00001B300000}"/>
    <cellStyle name="Normal 4 7 15 2 2 2" xfId="17735" xr:uid="{00000000-0005-0000-0000-00001C300000}"/>
    <cellStyle name="Normal 4 7 15 2 2 3" xfId="17736" xr:uid="{00000000-0005-0000-0000-00001D300000}"/>
    <cellStyle name="Normal 4 7 15 2 3" xfId="17737" xr:uid="{00000000-0005-0000-0000-00001E300000}"/>
    <cellStyle name="Normal 4 7 15 2 4" xfId="17738" xr:uid="{00000000-0005-0000-0000-00001F300000}"/>
    <cellStyle name="Normal 4 7 15 3" xfId="8482" xr:uid="{00000000-0005-0000-0000-000020300000}"/>
    <cellStyle name="Normal 4 7 15 3 2" xfId="17739" xr:uid="{00000000-0005-0000-0000-000021300000}"/>
    <cellStyle name="Normal 4 7 15 3 2 2" xfId="17740" xr:uid="{00000000-0005-0000-0000-000022300000}"/>
    <cellStyle name="Normal 4 7 15 3 3" xfId="17741" xr:uid="{00000000-0005-0000-0000-000023300000}"/>
    <cellStyle name="Normal 4 7 15 3 4" xfId="17742" xr:uid="{00000000-0005-0000-0000-000024300000}"/>
    <cellStyle name="Normal 4 7 15 4" xfId="17743" xr:uid="{00000000-0005-0000-0000-000025300000}"/>
    <cellStyle name="Normal 4 7 15 4 2" xfId="17744" xr:uid="{00000000-0005-0000-0000-000026300000}"/>
    <cellStyle name="Normal 4 7 15 5" xfId="17745" xr:uid="{00000000-0005-0000-0000-000027300000}"/>
    <cellStyle name="Normal 4 7 15 6" xfId="17746" xr:uid="{00000000-0005-0000-0000-000028300000}"/>
    <cellStyle name="Normal 4 7 16" xfId="4456" xr:uid="{00000000-0005-0000-0000-000029300000}"/>
    <cellStyle name="Normal 4 7 16 2" xfId="6705" xr:uid="{00000000-0005-0000-0000-00002A300000}"/>
    <cellStyle name="Normal 4 7 16 2 2" xfId="10244" xr:uid="{00000000-0005-0000-0000-00002B300000}"/>
    <cellStyle name="Normal 4 7 16 2 2 2" xfId="17747" xr:uid="{00000000-0005-0000-0000-00002C300000}"/>
    <cellStyle name="Normal 4 7 16 2 2 3" xfId="17748" xr:uid="{00000000-0005-0000-0000-00002D300000}"/>
    <cellStyle name="Normal 4 7 16 2 3" xfId="17749" xr:uid="{00000000-0005-0000-0000-00002E300000}"/>
    <cellStyle name="Normal 4 7 16 2 4" xfId="17750" xr:uid="{00000000-0005-0000-0000-00002F300000}"/>
    <cellStyle name="Normal 4 7 16 3" xfId="8483" xr:uid="{00000000-0005-0000-0000-000030300000}"/>
    <cellStyle name="Normal 4 7 16 3 2" xfId="17751" xr:uid="{00000000-0005-0000-0000-000031300000}"/>
    <cellStyle name="Normal 4 7 16 3 2 2" xfId="17752" xr:uid="{00000000-0005-0000-0000-000032300000}"/>
    <cellStyle name="Normal 4 7 16 3 3" xfId="17753" xr:uid="{00000000-0005-0000-0000-000033300000}"/>
    <cellStyle name="Normal 4 7 16 3 4" xfId="17754" xr:uid="{00000000-0005-0000-0000-000034300000}"/>
    <cellStyle name="Normal 4 7 16 4" xfId="17755" xr:uid="{00000000-0005-0000-0000-000035300000}"/>
    <cellStyle name="Normal 4 7 16 4 2" xfId="17756" xr:uid="{00000000-0005-0000-0000-000036300000}"/>
    <cellStyle name="Normal 4 7 16 5" xfId="17757" xr:uid="{00000000-0005-0000-0000-000037300000}"/>
    <cellStyle name="Normal 4 7 16 6" xfId="17758" xr:uid="{00000000-0005-0000-0000-000038300000}"/>
    <cellStyle name="Normal 4 7 17" xfId="4457" xr:uid="{00000000-0005-0000-0000-000039300000}"/>
    <cellStyle name="Normal 4 7 17 2" xfId="6706" xr:uid="{00000000-0005-0000-0000-00003A300000}"/>
    <cellStyle name="Normal 4 7 17 2 2" xfId="10245" xr:uid="{00000000-0005-0000-0000-00003B300000}"/>
    <cellStyle name="Normal 4 7 17 2 2 2" xfId="17759" xr:uid="{00000000-0005-0000-0000-00003C300000}"/>
    <cellStyle name="Normal 4 7 17 2 2 3" xfId="17760" xr:uid="{00000000-0005-0000-0000-00003D300000}"/>
    <cellStyle name="Normal 4 7 17 2 3" xfId="17761" xr:uid="{00000000-0005-0000-0000-00003E300000}"/>
    <cellStyle name="Normal 4 7 17 2 4" xfId="17762" xr:uid="{00000000-0005-0000-0000-00003F300000}"/>
    <cellStyle name="Normal 4 7 17 3" xfId="8484" xr:uid="{00000000-0005-0000-0000-000040300000}"/>
    <cellStyle name="Normal 4 7 17 3 2" xfId="17763" xr:uid="{00000000-0005-0000-0000-000041300000}"/>
    <cellStyle name="Normal 4 7 17 3 2 2" xfId="17764" xr:uid="{00000000-0005-0000-0000-000042300000}"/>
    <cellStyle name="Normal 4 7 17 3 3" xfId="17765" xr:uid="{00000000-0005-0000-0000-000043300000}"/>
    <cellStyle name="Normal 4 7 17 3 4" xfId="17766" xr:uid="{00000000-0005-0000-0000-000044300000}"/>
    <cellStyle name="Normal 4 7 17 4" xfId="17767" xr:uid="{00000000-0005-0000-0000-000045300000}"/>
    <cellStyle name="Normal 4 7 17 4 2" xfId="17768" xr:uid="{00000000-0005-0000-0000-000046300000}"/>
    <cellStyle name="Normal 4 7 17 5" xfId="17769" xr:uid="{00000000-0005-0000-0000-000047300000}"/>
    <cellStyle name="Normal 4 7 17 6" xfId="17770" xr:uid="{00000000-0005-0000-0000-000048300000}"/>
    <cellStyle name="Normal 4 7 18" xfId="4458" xr:uid="{00000000-0005-0000-0000-000049300000}"/>
    <cellStyle name="Normal 4 7 18 2" xfId="6707" xr:uid="{00000000-0005-0000-0000-00004A300000}"/>
    <cellStyle name="Normal 4 7 18 2 2" xfId="10246" xr:uid="{00000000-0005-0000-0000-00004B300000}"/>
    <cellStyle name="Normal 4 7 18 2 2 2" xfId="17771" xr:uid="{00000000-0005-0000-0000-00004C300000}"/>
    <cellStyle name="Normal 4 7 18 2 2 3" xfId="17772" xr:uid="{00000000-0005-0000-0000-00004D300000}"/>
    <cellStyle name="Normal 4 7 18 2 3" xfId="17773" xr:uid="{00000000-0005-0000-0000-00004E300000}"/>
    <cellStyle name="Normal 4 7 18 2 4" xfId="17774" xr:uid="{00000000-0005-0000-0000-00004F300000}"/>
    <cellStyle name="Normal 4 7 18 3" xfId="8485" xr:uid="{00000000-0005-0000-0000-000050300000}"/>
    <cellStyle name="Normal 4 7 18 3 2" xfId="17775" xr:uid="{00000000-0005-0000-0000-000051300000}"/>
    <cellStyle name="Normal 4 7 18 3 2 2" xfId="17776" xr:uid="{00000000-0005-0000-0000-000052300000}"/>
    <cellStyle name="Normal 4 7 18 3 3" xfId="17777" xr:uid="{00000000-0005-0000-0000-000053300000}"/>
    <cellStyle name="Normal 4 7 18 3 4" xfId="17778" xr:uid="{00000000-0005-0000-0000-000054300000}"/>
    <cellStyle name="Normal 4 7 18 4" xfId="17779" xr:uid="{00000000-0005-0000-0000-000055300000}"/>
    <cellStyle name="Normal 4 7 18 4 2" xfId="17780" xr:uid="{00000000-0005-0000-0000-000056300000}"/>
    <cellStyle name="Normal 4 7 18 5" xfId="17781" xr:uid="{00000000-0005-0000-0000-000057300000}"/>
    <cellStyle name="Normal 4 7 18 6" xfId="17782" xr:uid="{00000000-0005-0000-0000-000058300000}"/>
    <cellStyle name="Normal 4 7 19" xfId="4459" xr:uid="{00000000-0005-0000-0000-000059300000}"/>
    <cellStyle name="Normal 4 7 19 2" xfId="6708" xr:uid="{00000000-0005-0000-0000-00005A300000}"/>
    <cellStyle name="Normal 4 7 19 2 2" xfId="10247" xr:uid="{00000000-0005-0000-0000-00005B300000}"/>
    <cellStyle name="Normal 4 7 19 2 2 2" xfId="17783" xr:uid="{00000000-0005-0000-0000-00005C300000}"/>
    <cellStyle name="Normal 4 7 19 2 2 3" xfId="17784" xr:uid="{00000000-0005-0000-0000-00005D300000}"/>
    <cellStyle name="Normal 4 7 19 2 3" xfId="17785" xr:uid="{00000000-0005-0000-0000-00005E300000}"/>
    <cellStyle name="Normal 4 7 19 2 4" xfId="17786" xr:uid="{00000000-0005-0000-0000-00005F300000}"/>
    <cellStyle name="Normal 4 7 19 3" xfId="8486" xr:uid="{00000000-0005-0000-0000-000060300000}"/>
    <cellStyle name="Normal 4 7 19 3 2" xfId="17787" xr:uid="{00000000-0005-0000-0000-000061300000}"/>
    <cellStyle name="Normal 4 7 19 3 2 2" xfId="17788" xr:uid="{00000000-0005-0000-0000-000062300000}"/>
    <cellStyle name="Normal 4 7 19 3 3" xfId="17789" xr:uid="{00000000-0005-0000-0000-000063300000}"/>
    <cellStyle name="Normal 4 7 19 3 4" xfId="17790" xr:uid="{00000000-0005-0000-0000-000064300000}"/>
    <cellStyle name="Normal 4 7 19 4" xfId="17791" xr:uid="{00000000-0005-0000-0000-000065300000}"/>
    <cellStyle name="Normal 4 7 19 4 2" xfId="17792" xr:uid="{00000000-0005-0000-0000-000066300000}"/>
    <cellStyle name="Normal 4 7 19 5" xfId="17793" xr:uid="{00000000-0005-0000-0000-000067300000}"/>
    <cellStyle name="Normal 4 7 19 6" xfId="17794" xr:uid="{00000000-0005-0000-0000-000068300000}"/>
    <cellStyle name="Normal 4 7 2" xfId="4460" xr:uid="{00000000-0005-0000-0000-000069300000}"/>
    <cellStyle name="Normal 4 7 2 2" xfId="6709" xr:uid="{00000000-0005-0000-0000-00006A300000}"/>
    <cellStyle name="Normal 4 7 2 2 2" xfId="10248" xr:uid="{00000000-0005-0000-0000-00006B300000}"/>
    <cellStyle name="Normal 4 7 2 2 2 2" xfId="17795" xr:uid="{00000000-0005-0000-0000-00006C300000}"/>
    <cellStyle name="Normal 4 7 2 2 2 3" xfId="17796" xr:uid="{00000000-0005-0000-0000-00006D300000}"/>
    <cellStyle name="Normal 4 7 2 2 3" xfId="17797" xr:uid="{00000000-0005-0000-0000-00006E300000}"/>
    <cellStyle name="Normal 4 7 2 2 4" xfId="17798" xr:uid="{00000000-0005-0000-0000-00006F300000}"/>
    <cellStyle name="Normal 4 7 2 3" xfId="8487" xr:uid="{00000000-0005-0000-0000-000070300000}"/>
    <cellStyle name="Normal 4 7 2 3 2" xfId="17799" xr:uid="{00000000-0005-0000-0000-000071300000}"/>
    <cellStyle name="Normal 4 7 2 3 2 2" xfId="17800" xr:uid="{00000000-0005-0000-0000-000072300000}"/>
    <cellStyle name="Normal 4 7 2 3 3" xfId="17801" xr:uid="{00000000-0005-0000-0000-000073300000}"/>
    <cellStyle name="Normal 4 7 2 3 4" xfId="17802" xr:uid="{00000000-0005-0000-0000-000074300000}"/>
    <cellStyle name="Normal 4 7 2 4" xfId="17803" xr:uid="{00000000-0005-0000-0000-000075300000}"/>
    <cellStyle name="Normal 4 7 2 4 2" xfId="17804" xr:uid="{00000000-0005-0000-0000-000076300000}"/>
    <cellStyle name="Normal 4 7 2 5" xfId="17805" xr:uid="{00000000-0005-0000-0000-000077300000}"/>
    <cellStyle name="Normal 4 7 2 6" xfId="17806" xr:uid="{00000000-0005-0000-0000-000078300000}"/>
    <cellStyle name="Normal 4 7 20" xfId="4461" xr:uid="{00000000-0005-0000-0000-000079300000}"/>
    <cellStyle name="Normal 4 7 20 2" xfId="6710" xr:uid="{00000000-0005-0000-0000-00007A300000}"/>
    <cellStyle name="Normal 4 7 20 2 2" xfId="10249" xr:uid="{00000000-0005-0000-0000-00007B300000}"/>
    <cellStyle name="Normal 4 7 20 2 2 2" xfId="17807" xr:uid="{00000000-0005-0000-0000-00007C300000}"/>
    <cellStyle name="Normal 4 7 20 2 2 3" xfId="17808" xr:uid="{00000000-0005-0000-0000-00007D300000}"/>
    <cellStyle name="Normal 4 7 20 2 3" xfId="17809" xr:uid="{00000000-0005-0000-0000-00007E300000}"/>
    <cellStyle name="Normal 4 7 20 2 4" xfId="17810" xr:uid="{00000000-0005-0000-0000-00007F300000}"/>
    <cellStyle name="Normal 4 7 20 3" xfId="8488" xr:uid="{00000000-0005-0000-0000-000080300000}"/>
    <cellStyle name="Normal 4 7 20 3 2" xfId="17811" xr:uid="{00000000-0005-0000-0000-000081300000}"/>
    <cellStyle name="Normal 4 7 20 3 2 2" xfId="17812" xr:uid="{00000000-0005-0000-0000-000082300000}"/>
    <cellStyle name="Normal 4 7 20 3 3" xfId="17813" xr:uid="{00000000-0005-0000-0000-000083300000}"/>
    <cellStyle name="Normal 4 7 20 3 4" xfId="17814" xr:uid="{00000000-0005-0000-0000-000084300000}"/>
    <cellStyle name="Normal 4 7 20 4" xfId="17815" xr:uid="{00000000-0005-0000-0000-000085300000}"/>
    <cellStyle name="Normal 4 7 20 4 2" xfId="17816" xr:uid="{00000000-0005-0000-0000-000086300000}"/>
    <cellStyle name="Normal 4 7 20 5" xfId="17817" xr:uid="{00000000-0005-0000-0000-000087300000}"/>
    <cellStyle name="Normal 4 7 20 6" xfId="17818" xr:uid="{00000000-0005-0000-0000-000088300000}"/>
    <cellStyle name="Normal 4 7 21" xfId="4462" xr:uid="{00000000-0005-0000-0000-000089300000}"/>
    <cellStyle name="Normal 4 7 21 2" xfId="6711" xr:uid="{00000000-0005-0000-0000-00008A300000}"/>
    <cellStyle name="Normal 4 7 21 2 2" xfId="10250" xr:uid="{00000000-0005-0000-0000-00008B300000}"/>
    <cellStyle name="Normal 4 7 21 2 2 2" xfId="17819" xr:uid="{00000000-0005-0000-0000-00008C300000}"/>
    <cellStyle name="Normal 4 7 21 2 2 3" xfId="17820" xr:uid="{00000000-0005-0000-0000-00008D300000}"/>
    <cellStyle name="Normal 4 7 21 2 3" xfId="17821" xr:uid="{00000000-0005-0000-0000-00008E300000}"/>
    <cellStyle name="Normal 4 7 21 2 4" xfId="17822" xr:uid="{00000000-0005-0000-0000-00008F300000}"/>
    <cellStyle name="Normal 4 7 21 3" xfId="8489" xr:uid="{00000000-0005-0000-0000-000090300000}"/>
    <cellStyle name="Normal 4 7 21 3 2" xfId="17823" xr:uid="{00000000-0005-0000-0000-000091300000}"/>
    <cellStyle name="Normal 4 7 21 3 2 2" xfId="17824" xr:uid="{00000000-0005-0000-0000-000092300000}"/>
    <cellStyle name="Normal 4 7 21 3 3" xfId="17825" xr:uid="{00000000-0005-0000-0000-000093300000}"/>
    <cellStyle name="Normal 4 7 21 3 4" xfId="17826" xr:uid="{00000000-0005-0000-0000-000094300000}"/>
    <cellStyle name="Normal 4 7 21 4" xfId="17827" xr:uid="{00000000-0005-0000-0000-000095300000}"/>
    <cellStyle name="Normal 4 7 21 4 2" xfId="17828" xr:uid="{00000000-0005-0000-0000-000096300000}"/>
    <cellStyle name="Normal 4 7 21 5" xfId="17829" xr:uid="{00000000-0005-0000-0000-000097300000}"/>
    <cellStyle name="Normal 4 7 21 6" xfId="17830" xr:uid="{00000000-0005-0000-0000-000098300000}"/>
    <cellStyle name="Normal 4 7 22" xfId="4463" xr:uid="{00000000-0005-0000-0000-000099300000}"/>
    <cellStyle name="Normal 4 7 22 2" xfId="6712" xr:uid="{00000000-0005-0000-0000-00009A300000}"/>
    <cellStyle name="Normal 4 7 22 2 2" xfId="10251" xr:uid="{00000000-0005-0000-0000-00009B300000}"/>
    <cellStyle name="Normal 4 7 22 2 2 2" xfId="17831" xr:uid="{00000000-0005-0000-0000-00009C300000}"/>
    <cellStyle name="Normal 4 7 22 2 2 3" xfId="17832" xr:uid="{00000000-0005-0000-0000-00009D300000}"/>
    <cellStyle name="Normal 4 7 22 2 3" xfId="17833" xr:uid="{00000000-0005-0000-0000-00009E300000}"/>
    <cellStyle name="Normal 4 7 22 2 4" xfId="17834" xr:uid="{00000000-0005-0000-0000-00009F300000}"/>
    <cellStyle name="Normal 4 7 22 3" xfId="8490" xr:uid="{00000000-0005-0000-0000-0000A0300000}"/>
    <cellStyle name="Normal 4 7 22 3 2" xfId="17835" xr:uid="{00000000-0005-0000-0000-0000A1300000}"/>
    <cellStyle name="Normal 4 7 22 3 2 2" xfId="17836" xr:uid="{00000000-0005-0000-0000-0000A2300000}"/>
    <cellStyle name="Normal 4 7 22 3 3" xfId="17837" xr:uid="{00000000-0005-0000-0000-0000A3300000}"/>
    <cellStyle name="Normal 4 7 22 3 4" xfId="17838" xr:uid="{00000000-0005-0000-0000-0000A4300000}"/>
    <cellStyle name="Normal 4 7 22 4" xfId="17839" xr:uid="{00000000-0005-0000-0000-0000A5300000}"/>
    <cellStyle name="Normal 4 7 22 4 2" xfId="17840" xr:uid="{00000000-0005-0000-0000-0000A6300000}"/>
    <cellStyle name="Normal 4 7 22 5" xfId="17841" xr:uid="{00000000-0005-0000-0000-0000A7300000}"/>
    <cellStyle name="Normal 4 7 22 6" xfId="17842" xr:uid="{00000000-0005-0000-0000-0000A8300000}"/>
    <cellStyle name="Normal 4 7 23" xfId="4464" xr:uid="{00000000-0005-0000-0000-0000A9300000}"/>
    <cellStyle name="Normal 4 7 23 2" xfId="6713" xr:uid="{00000000-0005-0000-0000-0000AA300000}"/>
    <cellStyle name="Normal 4 7 23 2 2" xfId="10252" xr:uid="{00000000-0005-0000-0000-0000AB300000}"/>
    <cellStyle name="Normal 4 7 23 2 2 2" xfId="17843" xr:uid="{00000000-0005-0000-0000-0000AC300000}"/>
    <cellStyle name="Normal 4 7 23 2 2 3" xfId="17844" xr:uid="{00000000-0005-0000-0000-0000AD300000}"/>
    <cellStyle name="Normal 4 7 23 2 3" xfId="17845" xr:uid="{00000000-0005-0000-0000-0000AE300000}"/>
    <cellStyle name="Normal 4 7 23 2 4" xfId="17846" xr:uid="{00000000-0005-0000-0000-0000AF300000}"/>
    <cellStyle name="Normal 4 7 23 3" xfId="8491" xr:uid="{00000000-0005-0000-0000-0000B0300000}"/>
    <cellStyle name="Normal 4 7 23 3 2" xfId="17847" xr:uid="{00000000-0005-0000-0000-0000B1300000}"/>
    <cellStyle name="Normal 4 7 23 3 2 2" xfId="17848" xr:uid="{00000000-0005-0000-0000-0000B2300000}"/>
    <cellStyle name="Normal 4 7 23 3 3" xfId="17849" xr:uid="{00000000-0005-0000-0000-0000B3300000}"/>
    <cellStyle name="Normal 4 7 23 3 4" xfId="17850" xr:uid="{00000000-0005-0000-0000-0000B4300000}"/>
    <cellStyle name="Normal 4 7 23 4" xfId="17851" xr:uid="{00000000-0005-0000-0000-0000B5300000}"/>
    <cellStyle name="Normal 4 7 23 4 2" xfId="17852" xr:uid="{00000000-0005-0000-0000-0000B6300000}"/>
    <cellStyle name="Normal 4 7 23 5" xfId="17853" xr:uid="{00000000-0005-0000-0000-0000B7300000}"/>
    <cellStyle name="Normal 4 7 23 6" xfId="17854" xr:uid="{00000000-0005-0000-0000-0000B8300000}"/>
    <cellStyle name="Normal 4 7 24" xfId="4465" xr:uid="{00000000-0005-0000-0000-0000B9300000}"/>
    <cellStyle name="Normal 4 7 24 2" xfId="6714" xr:uid="{00000000-0005-0000-0000-0000BA300000}"/>
    <cellStyle name="Normal 4 7 24 2 2" xfId="10253" xr:uid="{00000000-0005-0000-0000-0000BB300000}"/>
    <cellStyle name="Normal 4 7 24 2 2 2" xfId="17855" xr:uid="{00000000-0005-0000-0000-0000BC300000}"/>
    <cellStyle name="Normal 4 7 24 2 2 3" xfId="17856" xr:uid="{00000000-0005-0000-0000-0000BD300000}"/>
    <cellStyle name="Normal 4 7 24 2 3" xfId="17857" xr:uid="{00000000-0005-0000-0000-0000BE300000}"/>
    <cellStyle name="Normal 4 7 24 2 4" xfId="17858" xr:uid="{00000000-0005-0000-0000-0000BF300000}"/>
    <cellStyle name="Normal 4 7 24 3" xfId="8492" xr:uid="{00000000-0005-0000-0000-0000C0300000}"/>
    <cellStyle name="Normal 4 7 24 3 2" xfId="17859" xr:uid="{00000000-0005-0000-0000-0000C1300000}"/>
    <cellStyle name="Normal 4 7 24 3 2 2" xfId="17860" xr:uid="{00000000-0005-0000-0000-0000C2300000}"/>
    <cellStyle name="Normal 4 7 24 3 3" xfId="17861" xr:uid="{00000000-0005-0000-0000-0000C3300000}"/>
    <cellStyle name="Normal 4 7 24 3 4" xfId="17862" xr:uid="{00000000-0005-0000-0000-0000C4300000}"/>
    <cellStyle name="Normal 4 7 24 4" xfId="17863" xr:uid="{00000000-0005-0000-0000-0000C5300000}"/>
    <cellStyle name="Normal 4 7 24 4 2" xfId="17864" xr:uid="{00000000-0005-0000-0000-0000C6300000}"/>
    <cellStyle name="Normal 4 7 24 5" xfId="17865" xr:uid="{00000000-0005-0000-0000-0000C7300000}"/>
    <cellStyle name="Normal 4 7 24 6" xfId="17866" xr:uid="{00000000-0005-0000-0000-0000C8300000}"/>
    <cellStyle name="Normal 4 7 25" xfId="4466" xr:uid="{00000000-0005-0000-0000-0000C9300000}"/>
    <cellStyle name="Normal 4 7 25 2" xfId="6715" xr:uid="{00000000-0005-0000-0000-0000CA300000}"/>
    <cellStyle name="Normal 4 7 25 2 2" xfId="10254" xr:uid="{00000000-0005-0000-0000-0000CB300000}"/>
    <cellStyle name="Normal 4 7 25 2 2 2" xfId="17867" xr:uid="{00000000-0005-0000-0000-0000CC300000}"/>
    <cellStyle name="Normal 4 7 25 2 2 3" xfId="17868" xr:uid="{00000000-0005-0000-0000-0000CD300000}"/>
    <cellStyle name="Normal 4 7 25 2 3" xfId="17869" xr:uid="{00000000-0005-0000-0000-0000CE300000}"/>
    <cellStyle name="Normal 4 7 25 2 4" xfId="17870" xr:uid="{00000000-0005-0000-0000-0000CF300000}"/>
    <cellStyle name="Normal 4 7 25 3" xfId="8493" xr:uid="{00000000-0005-0000-0000-0000D0300000}"/>
    <cellStyle name="Normal 4 7 25 3 2" xfId="17871" xr:uid="{00000000-0005-0000-0000-0000D1300000}"/>
    <cellStyle name="Normal 4 7 25 3 2 2" xfId="17872" xr:uid="{00000000-0005-0000-0000-0000D2300000}"/>
    <cellStyle name="Normal 4 7 25 3 3" xfId="17873" xr:uid="{00000000-0005-0000-0000-0000D3300000}"/>
    <cellStyle name="Normal 4 7 25 3 4" xfId="17874" xr:uid="{00000000-0005-0000-0000-0000D4300000}"/>
    <cellStyle name="Normal 4 7 25 4" xfId="17875" xr:uid="{00000000-0005-0000-0000-0000D5300000}"/>
    <cellStyle name="Normal 4 7 25 4 2" xfId="17876" xr:uid="{00000000-0005-0000-0000-0000D6300000}"/>
    <cellStyle name="Normal 4 7 25 5" xfId="17877" xr:uid="{00000000-0005-0000-0000-0000D7300000}"/>
    <cellStyle name="Normal 4 7 25 6" xfId="17878" xr:uid="{00000000-0005-0000-0000-0000D8300000}"/>
    <cellStyle name="Normal 4 7 26" xfId="4467" xr:uid="{00000000-0005-0000-0000-0000D9300000}"/>
    <cellStyle name="Normal 4 7 26 2" xfId="6716" xr:uid="{00000000-0005-0000-0000-0000DA300000}"/>
    <cellStyle name="Normal 4 7 26 2 2" xfId="10255" xr:uid="{00000000-0005-0000-0000-0000DB300000}"/>
    <cellStyle name="Normal 4 7 26 2 2 2" xfId="17879" xr:uid="{00000000-0005-0000-0000-0000DC300000}"/>
    <cellStyle name="Normal 4 7 26 2 2 3" xfId="17880" xr:uid="{00000000-0005-0000-0000-0000DD300000}"/>
    <cellStyle name="Normal 4 7 26 2 3" xfId="17881" xr:uid="{00000000-0005-0000-0000-0000DE300000}"/>
    <cellStyle name="Normal 4 7 26 2 4" xfId="17882" xr:uid="{00000000-0005-0000-0000-0000DF300000}"/>
    <cellStyle name="Normal 4 7 26 3" xfId="8494" xr:uid="{00000000-0005-0000-0000-0000E0300000}"/>
    <cellStyle name="Normal 4 7 26 3 2" xfId="17883" xr:uid="{00000000-0005-0000-0000-0000E1300000}"/>
    <cellStyle name="Normal 4 7 26 3 2 2" xfId="17884" xr:uid="{00000000-0005-0000-0000-0000E2300000}"/>
    <cellStyle name="Normal 4 7 26 3 3" xfId="17885" xr:uid="{00000000-0005-0000-0000-0000E3300000}"/>
    <cellStyle name="Normal 4 7 26 3 4" xfId="17886" xr:uid="{00000000-0005-0000-0000-0000E4300000}"/>
    <cellStyle name="Normal 4 7 26 4" xfId="17887" xr:uid="{00000000-0005-0000-0000-0000E5300000}"/>
    <cellStyle name="Normal 4 7 26 4 2" xfId="17888" xr:uid="{00000000-0005-0000-0000-0000E6300000}"/>
    <cellStyle name="Normal 4 7 26 5" xfId="17889" xr:uid="{00000000-0005-0000-0000-0000E7300000}"/>
    <cellStyle name="Normal 4 7 26 6" xfId="17890" xr:uid="{00000000-0005-0000-0000-0000E8300000}"/>
    <cellStyle name="Normal 4 7 27" xfId="4468" xr:uid="{00000000-0005-0000-0000-0000E9300000}"/>
    <cellStyle name="Normal 4 7 27 2" xfId="6717" xr:uid="{00000000-0005-0000-0000-0000EA300000}"/>
    <cellStyle name="Normal 4 7 27 2 2" xfId="10256" xr:uid="{00000000-0005-0000-0000-0000EB300000}"/>
    <cellStyle name="Normal 4 7 27 2 2 2" xfId="17891" xr:uid="{00000000-0005-0000-0000-0000EC300000}"/>
    <cellStyle name="Normal 4 7 27 2 2 3" xfId="17892" xr:uid="{00000000-0005-0000-0000-0000ED300000}"/>
    <cellStyle name="Normal 4 7 27 2 3" xfId="17893" xr:uid="{00000000-0005-0000-0000-0000EE300000}"/>
    <cellStyle name="Normal 4 7 27 2 4" xfId="17894" xr:uid="{00000000-0005-0000-0000-0000EF300000}"/>
    <cellStyle name="Normal 4 7 27 3" xfId="8495" xr:uid="{00000000-0005-0000-0000-0000F0300000}"/>
    <cellStyle name="Normal 4 7 27 3 2" xfId="17895" xr:uid="{00000000-0005-0000-0000-0000F1300000}"/>
    <cellStyle name="Normal 4 7 27 3 2 2" xfId="17896" xr:uid="{00000000-0005-0000-0000-0000F2300000}"/>
    <cellStyle name="Normal 4 7 27 3 3" xfId="17897" xr:uid="{00000000-0005-0000-0000-0000F3300000}"/>
    <cellStyle name="Normal 4 7 27 3 4" xfId="17898" xr:uid="{00000000-0005-0000-0000-0000F4300000}"/>
    <cellStyle name="Normal 4 7 27 4" xfId="17899" xr:uid="{00000000-0005-0000-0000-0000F5300000}"/>
    <cellStyle name="Normal 4 7 27 4 2" xfId="17900" xr:uid="{00000000-0005-0000-0000-0000F6300000}"/>
    <cellStyle name="Normal 4 7 27 5" xfId="17901" xr:uid="{00000000-0005-0000-0000-0000F7300000}"/>
    <cellStyle name="Normal 4 7 27 6" xfId="17902" xr:uid="{00000000-0005-0000-0000-0000F8300000}"/>
    <cellStyle name="Normal 4 7 28" xfId="4469" xr:uid="{00000000-0005-0000-0000-0000F9300000}"/>
    <cellStyle name="Normal 4 7 28 2" xfId="6718" xr:uid="{00000000-0005-0000-0000-0000FA300000}"/>
    <cellStyle name="Normal 4 7 28 2 2" xfId="10257" xr:uid="{00000000-0005-0000-0000-0000FB300000}"/>
    <cellStyle name="Normal 4 7 28 2 2 2" xfId="17903" xr:uid="{00000000-0005-0000-0000-0000FC300000}"/>
    <cellStyle name="Normal 4 7 28 2 2 3" xfId="17904" xr:uid="{00000000-0005-0000-0000-0000FD300000}"/>
    <cellStyle name="Normal 4 7 28 2 3" xfId="17905" xr:uid="{00000000-0005-0000-0000-0000FE300000}"/>
    <cellStyle name="Normal 4 7 28 2 4" xfId="17906" xr:uid="{00000000-0005-0000-0000-0000FF300000}"/>
    <cellStyle name="Normal 4 7 28 3" xfId="8496" xr:uid="{00000000-0005-0000-0000-000000310000}"/>
    <cellStyle name="Normal 4 7 28 3 2" xfId="17907" xr:uid="{00000000-0005-0000-0000-000001310000}"/>
    <cellStyle name="Normal 4 7 28 3 2 2" xfId="17908" xr:uid="{00000000-0005-0000-0000-000002310000}"/>
    <cellStyle name="Normal 4 7 28 3 3" xfId="17909" xr:uid="{00000000-0005-0000-0000-000003310000}"/>
    <cellStyle name="Normal 4 7 28 3 4" xfId="17910" xr:uid="{00000000-0005-0000-0000-000004310000}"/>
    <cellStyle name="Normal 4 7 28 4" xfId="17911" xr:uid="{00000000-0005-0000-0000-000005310000}"/>
    <cellStyle name="Normal 4 7 28 4 2" xfId="17912" xr:uid="{00000000-0005-0000-0000-000006310000}"/>
    <cellStyle name="Normal 4 7 28 5" xfId="17913" xr:uid="{00000000-0005-0000-0000-000007310000}"/>
    <cellStyle name="Normal 4 7 28 6" xfId="17914" xr:uid="{00000000-0005-0000-0000-000008310000}"/>
    <cellStyle name="Normal 4 7 29" xfId="4470" xr:uid="{00000000-0005-0000-0000-000009310000}"/>
    <cellStyle name="Normal 4 7 29 2" xfId="6719" xr:uid="{00000000-0005-0000-0000-00000A310000}"/>
    <cellStyle name="Normal 4 7 29 2 2" xfId="10258" xr:uid="{00000000-0005-0000-0000-00000B310000}"/>
    <cellStyle name="Normal 4 7 29 2 2 2" xfId="17915" xr:uid="{00000000-0005-0000-0000-00000C310000}"/>
    <cellStyle name="Normal 4 7 29 2 2 3" xfId="17916" xr:uid="{00000000-0005-0000-0000-00000D310000}"/>
    <cellStyle name="Normal 4 7 29 2 3" xfId="17917" xr:uid="{00000000-0005-0000-0000-00000E310000}"/>
    <cellStyle name="Normal 4 7 29 2 4" xfId="17918" xr:uid="{00000000-0005-0000-0000-00000F310000}"/>
    <cellStyle name="Normal 4 7 29 3" xfId="8497" xr:uid="{00000000-0005-0000-0000-000010310000}"/>
    <cellStyle name="Normal 4 7 29 3 2" xfId="17919" xr:uid="{00000000-0005-0000-0000-000011310000}"/>
    <cellStyle name="Normal 4 7 29 3 2 2" xfId="17920" xr:uid="{00000000-0005-0000-0000-000012310000}"/>
    <cellStyle name="Normal 4 7 29 3 3" xfId="17921" xr:uid="{00000000-0005-0000-0000-000013310000}"/>
    <cellStyle name="Normal 4 7 29 3 4" xfId="17922" xr:uid="{00000000-0005-0000-0000-000014310000}"/>
    <cellStyle name="Normal 4 7 29 4" xfId="17923" xr:uid="{00000000-0005-0000-0000-000015310000}"/>
    <cellStyle name="Normal 4 7 29 4 2" xfId="17924" xr:uid="{00000000-0005-0000-0000-000016310000}"/>
    <cellStyle name="Normal 4 7 29 5" xfId="17925" xr:uid="{00000000-0005-0000-0000-000017310000}"/>
    <cellStyle name="Normal 4 7 29 6" xfId="17926" xr:uid="{00000000-0005-0000-0000-000018310000}"/>
    <cellStyle name="Normal 4 7 3" xfId="4471" xr:uid="{00000000-0005-0000-0000-000019310000}"/>
    <cellStyle name="Normal 4 7 3 2" xfId="6720" xr:uid="{00000000-0005-0000-0000-00001A310000}"/>
    <cellStyle name="Normal 4 7 3 2 2" xfId="10259" xr:uid="{00000000-0005-0000-0000-00001B310000}"/>
    <cellStyle name="Normal 4 7 3 2 2 2" xfId="17927" xr:uid="{00000000-0005-0000-0000-00001C310000}"/>
    <cellStyle name="Normal 4 7 3 2 2 3" xfId="17928" xr:uid="{00000000-0005-0000-0000-00001D310000}"/>
    <cellStyle name="Normal 4 7 3 2 3" xfId="17929" xr:uid="{00000000-0005-0000-0000-00001E310000}"/>
    <cellStyle name="Normal 4 7 3 2 4" xfId="17930" xr:uid="{00000000-0005-0000-0000-00001F310000}"/>
    <cellStyle name="Normal 4 7 3 3" xfId="8498" xr:uid="{00000000-0005-0000-0000-000020310000}"/>
    <cellStyle name="Normal 4 7 3 3 2" xfId="17931" xr:uid="{00000000-0005-0000-0000-000021310000}"/>
    <cellStyle name="Normal 4 7 3 3 2 2" xfId="17932" xr:uid="{00000000-0005-0000-0000-000022310000}"/>
    <cellStyle name="Normal 4 7 3 3 3" xfId="17933" xr:uid="{00000000-0005-0000-0000-000023310000}"/>
    <cellStyle name="Normal 4 7 3 3 4" xfId="17934" xr:uid="{00000000-0005-0000-0000-000024310000}"/>
    <cellStyle name="Normal 4 7 3 4" xfId="17935" xr:uid="{00000000-0005-0000-0000-000025310000}"/>
    <cellStyle name="Normal 4 7 3 4 2" xfId="17936" xr:uid="{00000000-0005-0000-0000-000026310000}"/>
    <cellStyle name="Normal 4 7 3 5" xfId="17937" xr:uid="{00000000-0005-0000-0000-000027310000}"/>
    <cellStyle name="Normal 4 7 3 6" xfId="17938" xr:uid="{00000000-0005-0000-0000-000028310000}"/>
    <cellStyle name="Normal 4 7 30" xfId="4472" xr:uid="{00000000-0005-0000-0000-000029310000}"/>
    <cellStyle name="Normal 4 7 30 2" xfId="6721" xr:uid="{00000000-0005-0000-0000-00002A310000}"/>
    <cellStyle name="Normal 4 7 30 2 2" xfId="10260" xr:uid="{00000000-0005-0000-0000-00002B310000}"/>
    <cellStyle name="Normal 4 7 30 2 2 2" xfId="17939" xr:uid="{00000000-0005-0000-0000-00002C310000}"/>
    <cellStyle name="Normal 4 7 30 2 2 3" xfId="17940" xr:uid="{00000000-0005-0000-0000-00002D310000}"/>
    <cellStyle name="Normal 4 7 30 2 3" xfId="17941" xr:uid="{00000000-0005-0000-0000-00002E310000}"/>
    <cellStyle name="Normal 4 7 30 2 4" xfId="17942" xr:uid="{00000000-0005-0000-0000-00002F310000}"/>
    <cellStyle name="Normal 4 7 30 3" xfId="8499" xr:uid="{00000000-0005-0000-0000-000030310000}"/>
    <cellStyle name="Normal 4 7 30 3 2" xfId="17943" xr:uid="{00000000-0005-0000-0000-000031310000}"/>
    <cellStyle name="Normal 4 7 30 3 2 2" xfId="17944" xr:uid="{00000000-0005-0000-0000-000032310000}"/>
    <cellStyle name="Normal 4 7 30 3 3" xfId="17945" xr:uid="{00000000-0005-0000-0000-000033310000}"/>
    <cellStyle name="Normal 4 7 30 3 4" xfId="17946" xr:uid="{00000000-0005-0000-0000-000034310000}"/>
    <cellStyle name="Normal 4 7 30 4" xfId="17947" xr:uid="{00000000-0005-0000-0000-000035310000}"/>
    <cellStyle name="Normal 4 7 30 4 2" xfId="17948" xr:uid="{00000000-0005-0000-0000-000036310000}"/>
    <cellStyle name="Normal 4 7 30 5" xfId="17949" xr:uid="{00000000-0005-0000-0000-000037310000}"/>
    <cellStyle name="Normal 4 7 30 6" xfId="17950" xr:uid="{00000000-0005-0000-0000-000038310000}"/>
    <cellStyle name="Normal 4 7 31" xfId="4473" xr:uid="{00000000-0005-0000-0000-000039310000}"/>
    <cellStyle name="Normal 4 7 31 2" xfId="6722" xr:uid="{00000000-0005-0000-0000-00003A310000}"/>
    <cellStyle name="Normal 4 7 31 2 2" xfId="10261" xr:uid="{00000000-0005-0000-0000-00003B310000}"/>
    <cellStyle name="Normal 4 7 31 2 2 2" xfId="17951" xr:uid="{00000000-0005-0000-0000-00003C310000}"/>
    <cellStyle name="Normal 4 7 31 2 2 3" xfId="17952" xr:uid="{00000000-0005-0000-0000-00003D310000}"/>
    <cellStyle name="Normal 4 7 31 2 3" xfId="17953" xr:uid="{00000000-0005-0000-0000-00003E310000}"/>
    <cellStyle name="Normal 4 7 31 2 4" xfId="17954" xr:uid="{00000000-0005-0000-0000-00003F310000}"/>
    <cellStyle name="Normal 4 7 31 3" xfId="8500" xr:uid="{00000000-0005-0000-0000-000040310000}"/>
    <cellStyle name="Normal 4 7 31 3 2" xfId="17955" xr:uid="{00000000-0005-0000-0000-000041310000}"/>
    <cellStyle name="Normal 4 7 31 3 2 2" xfId="17956" xr:uid="{00000000-0005-0000-0000-000042310000}"/>
    <cellStyle name="Normal 4 7 31 3 3" xfId="17957" xr:uid="{00000000-0005-0000-0000-000043310000}"/>
    <cellStyle name="Normal 4 7 31 3 4" xfId="17958" xr:uid="{00000000-0005-0000-0000-000044310000}"/>
    <cellStyle name="Normal 4 7 31 4" xfId="17959" xr:uid="{00000000-0005-0000-0000-000045310000}"/>
    <cellStyle name="Normal 4 7 31 4 2" xfId="17960" xr:uid="{00000000-0005-0000-0000-000046310000}"/>
    <cellStyle name="Normal 4 7 31 5" xfId="17961" xr:uid="{00000000-0005-0000-0000-000047310000}"/>
    <cellStyle name="Normal 4 7 31 6" xfId="17962" xr:uid="{00000000-0005-0000-0000-000048310000}"/>
    <cellStyle name="Normal 4 7 32" xfId="4474" xr:uid="{00000000-0005-0000-0000-000049310000}"/>
    <cellStyle name="Normal 4 7 32 2" xfId="6723" xr:uid="{00000000-0005-0000-0000-00004A310000}"/>
    <cellStyle name="Normal 4 7 32 2 2" xfId="10262" xr:uid="{00000000-0005-0000-0000-00004B310000}"/>
    <cellStyle name="Normal 4 7 32 2 2 2" xfId="17963" xr:uid="{00000000-0005-0000-0000-00004C310000}"/>
    <cellStyle name="Normal 4 7 32 2 2 3" xfId="17964" xr:uid="{00000000-0005-0000-0000-00004D310000}"/>
    <cellStyle name="Normal 4 7 32 2 3" xfId="17965" xr:uid="{00000000-0005-0000-0000-00004E310000}"/>
    <cellStyle name="Normal 4 7 32 2 4" xfId="17966" xr:uid="{00000000-0005-0000-0000-00004F310000}"/>
    <cellStyle name="Normal 4 7 32 3" xfId="8501" xr:uid="{00000000-0005-0000-0000-000050310000}"/>
    <cellStyle name="Normal 4 7 32 3 2" xfId="17967" xr:uid="{00000000-0005-0000-0000-000051310000}"/>
    <cellStyle name="Normal 4 7 32 3 2 2" xfId="17968" xr:uid="{00000000-0005-0000-0000-000052310000}"/>
    <cellStyle name="Normal 4 7 32 3 3" xfId="17969" xr:uid="{00000000-0005-0000-0000-000053310000}"/>
    <cellStyle name="Normal 4 7 32 3 4" xfId="17970" xr:uid="{00000000-0005-0000-0000-000054310000}"/>
    <cellStyle name="Normal 4 7 32 4" xfId="17971" xr:uid="{00000000-0005-0000-0000-000055310000}"/>
    <cellStyle name="Normal 4 7 32 4 2" xfId="17972" xr:uid="{00000000-0005-0000-0000-000056310000}"/>
    <cellStyle name="Normal 4 7 32 5" xfId="17973" xr:uid="{00000000-0005-0000-0000-000057310000}"/>
    <cellStyle name="Normal 4 7 32 6" xfId="17974" xr:uid="{00000000-0005-0000-0000-000058310000}"/>
    <cellStyle name="Normal 4 7 33" xfId="4475" xr:uid="{00000000-0005-0000-0000-000059310000}"/>
    <cellStyle name="Normal 4 7 33 2" xfId="6724" xr:uid="{00000000-0005-0000-0000-00005A310000}"/>
    <cellStyle name="Normal 4 7 33 2 2" xfId="10263" xr:uid="{00000000-0005-0000-0000-00005B310000}"/>
    <cellStyle name="Normal 4 7 33 2 2 2" xfId="17975" xr:uid="{00000000-0005-0000-0000-00005C310000}"/>
    <cellStyle name="Normal 4 7 33 2 2 3" xfId="17976" xr:uid="{00000000-0005-0000-0000-00005D310000}"/>
    <cellStyle name="Normal 4 7 33 2 3" xfId="17977" xr:uid="{00000000-0005-0000-0000-00005E310000}"/>
    <cellStyle name="Normal 4 7 33 2 4" xfId="17978" xr:uid="{00000000-0005-0000-0000-00005F310000}"/>
    <cellStyle name="Normal 4 7 33 3" xfId="8502" xr:uid="{00000000-0005-0000-0000-000060310000}"/>
    <cellStyle name="Normal 4 7 33 3 2" xfId="17979" xr:uid="{00000000-0005-0000-0000-000061310000}"/>
    <cellStyle name="Normal 4 7 33 3 2 2" xfId="17980" xr:uid="{00000000-0005-0000-0000-000062310000}"/>
    <cellStyle name="Normal 4 7 33 3 3" xfId="17981" xr:uid="{00000000-0005-0000-0000-000063310000}"/>
    <cellStyle name="Normal 4 7 33 3 4" xfId="17982" xr:uid="{00000000-0005-0000-0000-000064310000}"/>
    <cellStyle name="Normal 4 7 33 4" xfId="17983" xr:uid="{00000000-0005-0000-0000-000065310000}"/>
    <cellStyle name="Normal 4 7 33 4 2" xfId="17984" xr:uid="{00000000-0005-0000-0000-000066310000}"/>
    <cellStyle name="Normal 4 7 33 5" xfId="17985" xr:uid="{00000000-0005-0000-0000-000067310000}"/>
    <cellStyle name="Normal 4 7 33 6" xfId="17986" xr:uid="{00000000-0005-0000-0000-000068310000}"/>
    <cellStyle name="Normal 4 7 34" xfId="4476" xr:uid="{00000000-0005-0000-0000-000069310000}"/>
    <cellStyle name="Normal 4 7 34 2" xfId="6725" xr:uid="{00000000-0005-0000-0000-00006A310000}"/>
    <cellStyle name="Normal 4 7 34 2 2" xfId="10264" xr:uid="{00000000-0005-0000-0000-00006B310000}"/>
    <cellStyle name="Normal 4 7 34 2 2 2" xfId="17987" xr:uid="{00000000-0005-0000-0000-00006C310000}"/>
    <cellStyle name="Normal 4 7 34 2 2 3" xfId="17988" xr:uid="{00000000-0005-0000-0000-00006D310000}"/>
    <cellStyle name="Normal 4 7 34 2 3" xfId="17989" xr:uid="{00000000-0005-0000-0000-00006E310000}"/>
    <cellStyle name="Normal 4 7 34 2 4" xfId="17990" xr:uid="{00000000-0005-0000-0000-00006F310000}"/>
    <cellStyle name="Normal 4 7 34 3" xfId="8503" xr:uid="{00000000-0005-0000-0000-000070310000}"/>
    <cellStyle name="Normal 4 7 34 3 2" xfId="17991" xr:uid="{00000000-0005-0000-0000-000071310000}"/>
    <cellStyle name="Normal 4 7 34 3 2 2" xfId="17992" xr:uid="{00000000-0005-0000-0000-000072310000}"/>
    <cellStyle name="Normal 4 7 34 3 3" xfId="17993" xr:uid="{00000000-0005-0000-0000-000073310000}"/>
    <cellStyle name="Normal 4 7 34 3 4" xfId="17994" xr:uid="{00000000-0005-0000-0000-000074310000}"/>
    <cellStyle name="Normal 4 7 34 4" xfId="17995" xr:uid="{00000000-0005-0000-0000-000075310000}"/>
    <cellStyle name="Normal 4 7 34 4 2" xfId="17996" xr:uid="{00000000-0005-0000-0000-000076310000}"/>
    <cellStyle name="Normal 4 7 34 5" xfId="17997" xr:uid="{00000000-0005-0000-0000-000077310000}"/>
    <cellStyle name="Normal 4 7 34 6" xfId="17998" xr:uid="{00000000-0005-0000-0000-000078310000}"/>
    <cellStyle name="Normal 4 7 35" xfId="4477" xr:uid="{00000000-0005-0000-0000-000079310000}"/>
    <cellStyle name="Normal 4 7 35 2" xfId="6726" xr:uid="{00000000-0005-0000-0000-00007A310000}"/>
    <cellStyle name="Normal 4 7 35 2 2" xfId="10265" xr:uid="{00000000-0005-0000-0000-00007B310000}"/>
    <cellStyle name="Normal 4 7 35 2 2 2" xfId="17999" xr:uid="{00000000-0005-0000-0000-00007C310000}"/>
    <cellStyle name="Normal 4 7 35 2 2 3" xfId="18000" xr:uid="{00000000-0005-0000-0000-00007D310000}"/>
    <cellStyle name="Normal 4 7 35 2 3" xfId="18001" xr:uid="{00000000-0005-0000-0000-00007E310000}"/>
    <cellStyle name="Normal 4 7 35 2 4" xfId="18002" xr:uid="{00000000-0005-0000-0000-00007F310000}"/>
    <cellStyle name="Normal 4 7 35 3" xfId="8504" xr:uid="{00000000-0005-0000-0000-000080310000}"/>
    <cellStyle name="Normal 4 7 35 3 2" xfId="18003" xr:uid="{00000000-0005-0000-0000-000081310000}"/>
    <cellStyle name="Normal 4 7 35 3 2 2" xfId="18004" xr:uid="{00000000-0005-0000-0000-000082310000}"/>
    <cellStyle name="Normal 4 7 35 3 3" xfId="18005" xr:uid="{00000000-0005-0000-0000-000083310000}"/>
    <cellStyle name="Normal 4 7 35 3 4" xfId="18006" xr:uid="{00000000-0005-0000-0000-000084310000}"/>
    <cellStyle name="Normal 4 7 35 4" xfId="18007" xr:uid="{00000000-0005-0000-0000-000085310000}"/>
    <cellStyle name="Normal 4 7 35 4 2" xfId="18008" xr:uid="{00000000-0005-0000-0000-000086310000}"/>
    <cellStyle name="Normal 4 7 35 5" xfId="18009" xr:uid="{00000000-0005-0000-0000-000087310000}"/>
    <cellStyle name="Normal 4 7 35 6" xfId="18010" xr:uid="{00000000-0005-0000-0000-000088310000}"/>
    <cellStyle name="Normal 4 7 36" xfId="4478" xr:uid="{00000000-0005-0000-0000-000089310000}"/>
    <cellStyle name="Normal 4 7 36 2" xfId="6727" xr:uid="{00000000-0005-0000-0000-00008A310000}"/>
    <cellStyle name="Normal 4 7 36 2 2" xfId="10266" xr:uid="{00000000-0005-0000-0000-00008B310000}"/>
    <cellStyle name="Normal 4 7 36 2 2 2" xfId="18011" xr:uid="{00000000-0005-0000-0000-00008C310000}"/>
    <cellStyle name="Normal 4 7 36 2 2 3" xfId="18012" xr:uid="{00000000-0005-0000-0000-00008D310000}"/>
    <cellStyle name="Normal 4 7 36 2 3" xfId="18013" xr:uid="{00000000-0005-0000-0000-00008E310000}"/>
    <cellStyle name="Normal 4 7 36 2 4" xfId="18014" xr:uid="{00000000-0005-0000-0000-00008F310000}"/>
    <cellStyle name="Normal 4 7 36 3" xfId="8505" xr:uid="{00000000-0005-0000-0000-000090310000}"/>
    <cellStyle name="Normal 4 7 36 3 2" xfId="18015" xr:uid="{00000000-0005-0000-0000-000091310000}"/>
    <cellStyle name="Normal 4 7 36 3 2 2" xfId="18016" xr:uid="{00000000-0005-0000-0000-000092310000}"/>
    <cellStyle name="Normal 4 7 36 3 3" xfId="18017" xr:uid="{00000000-0005-0000-0000-000093310000}"/>
    <cellStyle name="Normal 4 7 36 3 4" xfId="18018" xr:uid="{00000000-0005-0000-0000-000094310000}"/>
    <cellStyle name="Normal 4 7 36 4" xfId="18019" xr:uid="{00000000-0005-0000-0000-000095310000}"/>
    <cellStyle name="Normal 4 7 36 4 2" xfId="18020" xr:uid="{00000000-0005-0000-0000-000096310000}"/>
    <cellStyle name="Normal 4 7 36 5" xfId="18021" xr:uid="{00000000-0005-0000-0000-000097310000}"/>
    <cellStyle name="Normal 4 7 36 6" xfId="18022" xr:uid="{00000000-0005-0000-0000-000098310000}"/>
    <cellStyle name="Normal 4 7 37" xfId="4479" xr:uid="{00000000-0005-0000-0000-000099310000}"/>
    <cellStyle name="Normal 4 7 37 2" xfId="6728" xr:uid="{00000000-0005-0000-0000-00009A310000}"/>
    <cellStyle name="Normal 4 7 37 2 2" xfId="10267" xr:uid="{00000000-0005-0000-0000-00009B310000}"/>
    <cellStyle name="Normal 4 7 37 2 2 2" xfId="18023" xr:uid="{00000000-0005-0000-0000-00009C310000}"/>
    <cellStyle name="Normal 4 7 37 2 2 3" xfId="18024" xr:uid="{00000000-0005-0000-0000-00009D310000}"/>
    <cellStyle name="Normal 4 7 37 2 3" xfId="18025" xr:uid="{00000000-0005-0000-0000-00009E310000}"/>
    <cellStyle name="Normal 4 7 37 2 4" xfId="18026" xr:uid="{00000000-0005-0000-0000-00009F310000}"/>
    <cellStyle name="Normal 4 7 37 3" xfId="8506" xr:uid="{00000000-0005-0000-0000-0000A0310000}"/>
    <cellStyle name="Normal 4 7 37 3 2" xfId="18027" xr:uid="{00000000-0005-0000-0000-0000A1310000}"/>
    <cellStyle name="Normal 4 7 37 3 2 2" xfId="18028" xr:uid="{00000000-0005-0000-0000-0000A2310000}"/>
    <cellStyle name="Normal 4 7 37 3 3" xfId="18029" xr:uid="{00000000-0005-0000-0000-0000A3310000}"/>
    <cellStyle name="Normal 4 7 37 3 4" xfId="18030" xr:uid="{00000000-0005-0000-0000-0000A4310000}"/>
    <cellStyle name="Normal 4 7 37 4" xfId="18031" xr:uid="{00000000-0005-0000-0000-0000A5310000}"/>
    <cellStyle name="Normal 4 7 37 4 2" xfId="18032" xr:uid="{00000000-0005-0000-0000-0000A6310000}"/>
    <cellStyle name="Normal 4 7 37 5" xfId="18033" xr:uid="{00000000-0005-0000-0000-0000A7310000}"/>
    <cellStyle name="Normal 4 7 37 6" xfId="18034" xr:uid="{00000000-0005-0000-0000-0000A8310000}"/>
    <cellStyle name="Normal 4 7 38" xfId="4480" xr:uid="{00000000-0005-0000-0000-0000A9310000}"/>
    <cellStyle name="Normal 4 7 38 2" xfId="6729" xr:uid="{00000000-0005-0000-0000-0000AA310000}"/>
    <cellStyle name="Normal 4 7 38 2 2" xfId="10268" xr:uid="{00000000-0005-0000-0000-0000AB310000}"/>
    <cellStyle name="Normal 4 7 38 2 2 2" xfId="18035" xr:uid="{00000000-0005-0000-0000-0000AC310000}"/>
    <cellStyle name="Normal 4 7 38 2 2 3" xfId="18036" xr:uid="{00000000-0005-0000-0000-0000AD310000}"/>
    <cellStyle name="Normal 4 7 38 2 3" xfId="18037" xr:uid="{00000000-0005-0000-0000-0000AE310000}"/>
    <cellStyle name="Normal 4 7 38 2 4" xfId="18038" xr:uid="{00000000-0005-0000-0000-0000AF310000}"/>
    <cellStyle name="Normal 4 7 38 3" xfId="8507" xr:uid="{00000000-0005-0000-0000-0000B0310000}"/>
    <cellStyle name="Normal 4 7 38 3 2" xfId="18039" xr:uid="{00000000-0005-0000-0000-0000B1310000}"/>
    <cellStyle name="Normal 4 7 38 3 2 2" xfId="18040" xr:uid="{00000000-0005-0000-0000-0000B2310000}"/>
    <cellStyle name="Normal 4 7 38 3 3" xfId="18041" xr:uid="{00000000-0005-0000-0000-0000B3310000}"/>
    <cellStyle name="Normal 4 7 38 3 4" xfId="18042" xr:uid="{00000000-0005-0000-0000-0000B4310000}"/>
    <cellStyle name="Normal 4 7 38 4" xfId="18043" xr:uid="{00000000-0005-0000-0000-0000B5310000}"/>
    <cellStyle name="Normal 4 7 38 4 2" xfId="18044" xr:uid="{00000000-0005-0000-0000-0000B6310000}"/>
    <cellStyle name="Normal 4 7 38 5" xfId="18045" xr:uid="{00000000-0005-0000-0000-0000B7310000}"/>
    <cellStyle name="Normal 4 7 38 6" xfId="18046" xr:uid="{00000000-0005-0000-0000-0000B8310000}"/>
    <cellStyle name="Normal 4 7 39" xfId="4481" xr:uid="{00000000-0005-0000-0000-0000B9310000}"/>
    <cellStyle name="Normal 4 7 39 2" xfId="6730" xr:uid="{00000000-0005-0000-0000-0000BA310000}"/>
    <cellStyle name="Normal 4 7 39 2 2" xfId="10269" xr:uid="{00000000-0005-0000-0000-0000BB310000}"/>
    <cellStyle name="Normal 4 7 39 2 2 2" xfId="18047" xr:uid="{00000000-0005-0000-0000-0000BC310000}"/>
    <cellStyle name="Normal 4 7 39 2 2 3" xfId="18048" xr:uid="{00000000-0005-0000-0000-0000BD310000}"/>
    <cellStyle name="Normal 4 7 39 2 3" xfId="18049" xr:uid="{00000000-0005-0000-0000-0000BE310000}"/>
    <cellStyle name="Normal 4 7 39 2 4" xfId="18050" xr:uid="{00000000-0005-0000-0000-0000BF310000}"/>
    <cellStyle name="Normal 4 7 39 3" xfId="8508" xr:uid="{00000000-0005-0000-0000-0000C0310000}"/>
    <cellStyle name="Normal 4 7 39 3 2" xfId="18051" xr:uid="{00000000-0005-0000-0000-0000C1310000}"/>
    <cellStyle name="Normal 4 7 39 3 2 2" xfId="18052" xr:uid="{00000000-0005-0000-0000-0000C2310000}"/>
    <cellStyle name="Normal 4 7 39 3 3" xfId="18053" xr:uid="{00000000-0005-0000-0000-0000C3310000}"/>
    <cellStyle name="Normal 4 7 39 3 4" xfId="18054" xr:uid="{00000000-0005-0000-0000-0000C4310000}"/>
    <cellStyle name="Normal 4 7 39 4" xfId="18055" xr:uid="{00000000-0005-0000-0000-0000C5310000}"/>
    <cellStyle name="Normal 4 7 39 4 2" xfId="18056" xr:uid="{00000000-0005-0000-0000-0000C6310000}"/>
    <cellStyle name="Normal 4 7 39 5" xfId="18057" xr:uid="{00000000-0005-0000-0000-0000C7310000}"/>
    <cellStyle name="Normal 4 7 39 6" xfId="18058" xr:uid="{00000000-0005-0000-0000-0000C8310000}"/>
    <cellStyle name="Normal 4 7 4" xfId="4482" xr:uid="{00000000-0005-0000-0000-0000C9310000}"/>
    <cellStyle name="Normal 4 7 4 2" xfId="6731" xr:uid="{00000000-0005-0000-0000-0000CA310000}"/>
    <cellStyle name="Normal 4 7 4 2 2" xfId="10270" xr:uid="{00000000-0005-0000-0000-0000CB310000}"/>
    <cellStyle name="Normal 4 7 4 2 2 2" xfId="18059" xr:uid="{00000000-0005-0000-0000-0000CC310000}"/>
    <cellStyle name="Normal 4 7 4 2 2 3" xfId="18060" xr:uid="{00000000-0005-0000-0000-0000CD310000}"/>
    <cellStyle name="Normal 4 7 4 2 3" xfId="18061" xr:uid="{00000000-0005-0000-0000-0000CE310000}"/>
    <cellStyle name="Normal 4 7 4 2 4" xfId="18062" xr:uid="{00000000-0005-0000-0000-0000CF310000}"/>
    <cellStyle name="Normal 4 7 4 3" xfId="8509" xr:uid="{00000000-0005-0000-0000-0000D0310000}"/>
    <cellStyle name="Normal 4 7 4 3 2" xfId="18063" xr:uid="{00000000-0005-0000-0000-0000D1310000}"/>
    <cellStyle name="Normal 4 7 4 3 2 2" xfId="18064" xr:uid="{00000000-0005-0000-0000-0000D2310000}"/>
    <cellStyle name="Normal 4 7 4 3 3" xfId="18065" xr:uid="{00000000-0005-0000-0000-0000D3310000}"/>
    <cellStyle name="Normal 4 7 4 3 4" xfId="18066" xr:uid="{00000000-0005-0000-0000-0000D4310000}"/>
    <cellStyle name="Normal 4 7 4 4" xfId="18067" xr:uid="{00000000-0005-0000-0000-0000D5310000}"/>
    <cellStyle name="Normal 4 7 4 4 2" xfId="18068" xr:uid="{00000000-0005-0000-0000-0000D6310000}"/>
    <cellStyle name="Normal 4 7 4 5" xfId="18069" xr:uid="{00000000-0005-0000-0000-0000D7310000}"/>
    <cellStyle name="Normal 4 7 4 6" xfId="18070" xr:uid="{00000000-0005-0000-0000-0000D8310000}"/>
    <cellStyle name="Normal 4 7 40" xfId="4483" xr:uid="{00000000-0005-0000-0000-0000D9310000}"/>
    <cellStyle name="Normal 4 7 40 2" xfId="6732" xr:uid="{00000000-0005-0000-0000-0000DA310000}"/>
    <cellStyle name="Normal 4 7 40 2 2" xfId="10271" xr:uid="{00000000-0005-0000-0000-0000DB310000}"/>
    <cellStyle name="Normal 4 7 40 2 2 2" xfId="18071" xr:uid="{00000000-0005-0000-0000-0000DC310000}"/>
    <cellStyle name="Normal 4 7 40 2 2 3" xfId="18072" xr:uid="{00000000-0005-0000-0000-0000DD310000}"/>
    <cellStyle name="Normal 4 7 40 2 3" xfId="18073" xr:uid="{00000000-0005-0000-0000-0000DE310000}"/>
    <cellStyle name="Normal 4 7 40 2 4" xfId="18074" xr:uid="{00000000-0005-0000-0000-0000DF310000}"/>
    <cellStyle name="Normal 4 7 40 3" xfId="8510" xr:uid="{00000000-0005-0000-0000-0000E0310000}"/>
    <cellStyle name="Normal 4 7 40 3 2" xfId="18075" xr:uid="{00000000-0005-0000-0000-0000E1310000}"/>
    <cellStyle name="Normal 4 7 40 3 2 2" xfId="18076" xr:uid="{00000000-0005-0000-0000-0000E2310000}"/>
    <cellStyle name="Normal 4 7 40 3 3" xfId="18077" xr:uid="{00000000-0005-0000-0000-0000E3310000}"/>
    <cellStyle name="Normal 4 7 40 3 4" xfId="18078" xr:uid="{00000000-0005-0000-0000-0000E4310000}"/>
    <cellStyle name="Normal 4 7 40 4" xfId="18079" xr:uid="{00000000-0005-0000-0000-0000E5310000}"/>
    <cellStyle name="Normal 4 7 40 4 2" xfId="18080" xr:uid="{00000000-0005-0000-0000-0000E6310000}"/>
    <cellStyle name="Normal 4 7 40 5" xfId="18081" xr:uid="{00000000-0005-0000-0000-0000E7310000}"/>
    <cellStyle name="Normal 4 7 40 6" xfId="18082" xr:uid="{00000000-0005-0000-0000-0000E8310000}"/>
    <cellStyle name="Normal 4 7 41" xfId="4484" xr:uid="{00000000-0005-0000-0000-0000E9310000}"/>
    <cellStyle name="Normal 4 7 41 2" xfId="6733" xr:uid="{00000000-0005-0000-0000-0000EA310000}"/>
    <cellStyle name="Normal 4 7 41 2 2" xfId="10272" xr:uid="{00000000-0005-0000-0000-0000EB310000}"/>
    <cellStyle name="Normal 4 7 41 2 2 2" xfId="18083" xr:uid="{00000000-0005-0000-0000-0000EC310000}"/>
    <cellStyle name="Normal 4 7 41 2 2 3" xfId="18084" xr:uid="{00000000-0005-0000-0000-0000ED310000}"/>
    <cellStyle name="Normal 4 7 41 2 3" xfId="18085" xr:uid="{00000000-0005-0000-0000-0000EE310000}"/>
    <cellStyle name="Normal 4 7 41 2 4" xfId="18086" xr:uid="{00000000-0005-0000-0000-0000EF310000}"/>
    <cellStyle name="Normal 4 7 41 3" xfId="8511" xr:uid="{00000000-0005-0000-0000-0000F0310000}"/>
    <cellStyle name="Normal 4 7 41 3 2" xfId="18087" xr:uid="{00000000-0005-0000-0000-0000F1310000}"/>
    <cellStyle name="Normal 4 7 41 3 2 2" xfId="18088" xr:uid="{00000000-0005-0000-0000-0000F2310000}"/>
    <cellStyle name="Normal 4 7 41 3 3" xfId="18089" xr:uid="{00000000-0005-0000-0000-0000F3310000}"/>
    <cellStyle name="Normal 4 7 41 3 4" xfId="18090" xr:uid="{00000000-0005-0000-0000-0000F4310000}"/>
    <cellStyle name="Normal 4 7 41 4" xfId="18091" xr:uid="{00000000-0005-0000-0000-0000F5310000}"/>
    <cellStyle name="Normal 4 7 41 4 2" xfId="18092" xr:uid="{00000000-0005-0000-0000-0000F6310000}"/>
    <cellStyle name="Normal 4 7 41 5" xfId="18093" xr:uid="{00000000-0005-0000-0000-0000F7310000}"/>
    <cellStyle name="Normal 4 7 41 6" xfId="18094" xr:uid="{00000000-0005-0000-0000-0000F8310000}"/>
    <cellStyle name="Normal 4 7 42" xfId="4485" xr:uid="{00000000-0005-0000-0000-0000F9310000}"/>
    <cellStyle name="Normal 4 7 42 2" xfId="6734" xr:uid="{00000000-0005-0000-0000-0000FA310000}"/>
    <cellStyle name="Normal 4 7 42 2 2" xfId="10273" xr:uid="{00000000-0005-0000-0000-0000FB310000}"/>
    <cellStyle name="Normal 4 7 42 2 2 2" xfId="18095" xr:uid="{00000000-0005-0000-0000-0000FC310000}"/>
    <cellStyle name="Normal 4 7 42 2 2 3" xfId="18096" xr:uid="{00000000-0005-0000-0000-0000FD310000}"/>
    <cellStyle name="Normal 4 7 42 2 3" xfId="18097" xr:uid="{00000000-0005-0000-0000-0000FE310000}"/>
    <cellStyle name="Normal 4 7 42 2 4" xfId="18098" xr:uid="{00000000-0005-0000-0000-0000FF310000}"/>
    <cellStyle name="Normal 4 7 42 3" xfId="8512" xr:uid="{00000000-0005-0000-0000-000000320000}"/>
    <cellStyle name="Normal 4 7 42 3 2" xfId="18099" xr:uid="{00000000-0005-0000-0000-000001320000}"/>
    <cellStyle name="Normal 4 7 42 3 2 2" xfId="18100" xr:uid="{00000000-0005-0000-0000-000002320000}"/>
    <cellStyle name="Normal 4 7 42 3 3" xfId="18101" xr:uid="{00000000-0005-0000-0000-000003320000}"/>
    <cellStyle name="Normal 4 7 42 3 4" xfId="18102" xr:uid="{00000000-0005-0000-0000-000004320000}"/>
    <cellStyle name="Normal 4 7 42 4" xfId="18103" xr:uid="{00000000-0005-0000-0000-000005320000}"/>
    <cellStyle name="Normal 4 7 42 4 2" xfId="18104" xr:uid="{00000000-0005-0000-0000-000006320000}"/>
    <cellStyle name="Normal 4 7 42 5" xfId="18105" xr:uid="{00000000-0005-0000-0000-000007320000}"/>
    <cellStyle name="Normal 4 7 42 6" xfId="18106" xr:uid="{00000000-0005-0000-0000-000008320000}"/>
    <cellStyle name="Normal 4 7 43" xfId="4486" xr:uid="{00000000-0005-0000-0000-000009320000}"/>
    <cellStyle name="Normal 4 7 43 2" xfId="6735" xr:uid="{00000000-0005-0000-0000-00000A320000}"/>
    <cellStyle name="Normal 4 7 43 2 2" xfId="10274" xr:uid="{00000000-0005-0000-0000-00000B320000}"/>
    <cellStyle name="Normal 4 7 43 2 2 2" xfId="18107" xr:uid="{00000000-0005-0000-0000-00000C320000}"/>
    <cellStyle name="Normal 4 7 43 2 2 3" xfId="18108" xr:uid="{00000000-0005-0000-0000-00000D320000}"/>
    <cellStyle name="Normal 4 7 43 2 3" xfId="18109" xr:uid="{00000000-0005-0000-0000-00000E320000}"/>
    <cellStyle name="Normal 4 7 43 2 4" xfId="18110" xr:uid="{00000000-0005-0000-0000-00000F320000}"/>
    <cellStyle name="Normal 4 7 43 3" xfId="8513" xr:uid="{00000000-0005-0000-0000-000010320000}"/>
    <cellStyle name="Normal 4 7 43 3 2" xfId="18111" xr:uid="{00000000-0005-0000-0000-000011320000}"/>
    <cellStyle name="Normal 4 7 43 3 2 2" xfId="18112" xr:uid="{00000000-0005-0000-0000-000012320000}"/>
    <cellStyle name="Normal 4 7 43 3 3" xfId="18113" xr:uid="{00000000-0005-0000-0000-000013320000}"/>
    <cellStyle name="Normal 4 7 43 3 4" xfId="18114" xr:uid="{00000000-0005-0000-0000-000014320000}"/>
    <cellStyle name="Normal 4 7 43 4" xfId="18115" xr:uid="{00000000-0005-0000-0000-000015320000}"/>
    <cellStyle name="Normal 4 7 43 4 2" xfId="18116" xr:uid="{00000000-0005-0000-0000-000016320000}"/>
    <cellStyle name="Normal 4 7 43 5" xfId="18117" xr:uid="{00000000-0005-0000-0000-000017320000}"/>
    <cellStyle name="Normal 4 7 43 6" xfId="18118" xr:uid="{00000000-0005-0000-0000-000018320000}"/>
    <cellStyle name="Normal 4 7 44" xfId="4487" xr:uid="{00000000-0005-0000-0000-000019320000}"/>
    <cellStyle name="Normal 4 7 44 2" xfId="6736" xr:uid="{00000000-0005-0000-0000-00001A320000}"/>
    <cellStyle name="Normal 4 7 44 2 2" xfId="10275" xr:uid="{00000000-0005-0000-0000-00001B320000}"/>
    <cellStyle name="Normal 4 7 44 2 2 2" xfId="18119" xr:uid="{00000000-0005-0000-0000-00001C320000}"/>
    <cellStyle name="Normal 4 7 44 2 2 3" xfId="18120" xr:uid="{00000000-0005-0000-0000-00001D320000}"/>
    <cellStyle name="Normal 4 7 44 2 3" xfId="18121" xr:uid="{00000000-0005-0000-0000-00001E320000}"/>
    <cellStyle name="Normal 4 7 44 2 4" xfId="18122" xr:uid="{00000000-0005-0000-0000-00001F320000}"/>
    <cellStyle name="Normal 4 7 44 3" xfId="8514" xr:uid="{00000000-0005-0000-0000-000020320000}"/>
    <cellStyle name="Normal 4 7 44 3 2" xfId="18123" xr:uid="{00000000-0005-0000-0000-000021320000}"/>
    <cellStyle name="Normal 4 7 44 3 2 2" xfId="18124" xr:uid="{00000000-0005-0000-0000-000022320000}"/>
    <cellStyle name="Normal 4 7 44 3 3" xfId="18125" xr:uid="{00000000-0005-0000-0000-000023320000}"/>
    <cellStyle name="Normal 4 7 44 3 4" xfId="18126" xr:uid="{00000000-0005-0000-0000-000024320000}"/>
    <cellStyle name="Normal 4 7 44 4" xfId="18127" xr:uid="{00000000-0005-0000-0000-000025320000}"/>
    <cellStyle name="Normal 4 7 44 4 2" xfId="18128" xr:uid="{00000000-0005-0000-0000-000026320000}"/>
    <cellStyle name="Normal 4 7 44 5" xfId="18129" xr:uid="{00000000-0005-0000-0000-000027320000}"/>
    <cellStyle name="Normal 4 7 44 6" xfId="18130" xr:uid="{00000000-0005-0000-0000-000028320000}"/>
    <cellStyle name="Normal 4 7 45" xfId="4488" xr:uid="{00000000-0005-0000-0000-000029320000}"/>
    <cellStyle name="Normal 4 7 45 2" xfId="6737" xr:uid="{00000000-0005-0000-0000-00002A320000}"/>
    <cellStyle name="Normal 4 7 45 2 2" xfId="10276" xr:uid="{00000000-0005-0000-0000-00002B320000}"/>
    <cellStyle name="Normal 4 7 45 2 2 2" xfId="18131" xr:uid="{00000000-0005-0000-0000-00002C320000}"/>
    <cellStyle name="Normal 4 7 45 2 2 3" xfId="18132" xr:uid="{00000000-0005-0000-0000-00002D320000}"/>
    <cellStyle name="Normal 4 7 45 2 3" xfId="18133" xr:uid="{00000000-0005-0000-0000-00002E320000}"/>
    <cellStyle name="Normal 4 7 45 2 4" xfId="18134" xr:uid="{00000000-0005-0000-0000-00002F320000}"/>
    <cellStyle name="Normal 4 7 45 3" xfId="8515" xr:uid="{00000000-0005-0000-0000-000030320000}"/>
    <cellStyle name="Normal 4 7 45 3 2" xfId="18135" xr:uid="{00000000-0005-0000-0000-000031320000}"/>
    <cellStyle name="Normal 4 7 45 3 2 2" xfId="18136" xr:uid="{00000000-0005-0000-0000-000032320000}"/>
    <cellStyle name="Normal 4 7 45 3 3" xfId="18137" xr:uid="{00000000-0005-0000-0000-000033320000}"/>
    <cellStyle name="Normal 4 7 45 3 4" xfId="18138" xr:uid="{00000000-0005-0000-0000-000034320000}"/>
    <cellStyle name="Normal 4 7 45 4" xfId="18139" xr:uid="{00000000-0005-0000-0000-000035320000}"/>
    <cellStyle name="Normal 4 7 45 4 2" xfId="18140" xr:uid="{00000000-0005-0000-0000-000036320000}"/>
    <cellStyle name="Normal 4 7 45 5" xfId="18141" xr:uid="{00000000-0005-0000-0000-000037320000}"/>
    <cellStyle name="Normal 4 7 45 6" xfId="18142" xr:uid="{00000000-0005-0000-0000-000038320000}"/>
    <cellStyle name="Normal 4 7 46" xfId="4489" xr:uid="{00000000-0005-0000-0000-000039320000}"/>
    <cellStyle name="Normal 4 7 46 2" xfId="6738" xr:uid="{00000000-0005-0000-0000-00003A320000}"/>
    <cellStyle name="Normal 4 7 46 2 2" xfId="10277" xr:uid="{00000000-0005-0000-0000-00003B320000}"/>
    <cellStyle name="Normal 4 7 46 2 2 2" xfId="18143" xr:uid="{00000000-0005-0000-0000-00003C320000}"/>
    <cellStyle name="Normal 4 7 46 2 2 3" xfId="18144" xr:uid="{00000000-0005-0000-0000-00003D320000}"/>
    <cellStyle name="Normal 4 7 46 2 3" xfId="18145" xr:uid="{00000000-0005-0000-0000-00003E320000}"/>
    <cellStyle name="Normal 4 7 46 2 4" xfId="18146" xr:uid="{00000000-0005-0000-0000-00003F320000}"/>
    <cellStyle name="Normal 4 7 46 3" xfId="8516" xr:uid="{00000000-0005-0000-0000-000040320000}"/>
    <cellStyle name="Normal 4 7 46 3 2" xfId="18147" xr:uid="{00000000-0005-0000-0000-000041320000}"/>
    <cellStyle name="Normal 4 7 46 3 2 2" xfId="18148" xr:uid="{00000000-0005-0000-0000-000042320000}"/>
    <cellStyle name="Normal 4 7 46 3 3" xfId="18149" xr:uid="{00000000-0005-0000-0000-000043320000}"/>
    <cellStyle name="Normal 4 7 46 3 4" xfId="18150" xr:uid="{00000000-0005-0000-0000-000044320000}"/>
    <cellStyle name="Normal 4 7 46 4" xfId="18151" xr:uid="{00000000-0005-0000-0000-000045320000}"/>
    <cellStyle name="Normal 4 7 46 4 2" xfId="18152" xr:uid="{00000000-0005-0000-0000-000046320000}"/>
    <cellStyle name="Normal 4 7 46 5" xfId="18153" xr:uid="{00000000-0005-0000-0000-000047320000}"/>
    <cellStyle name="Normal 4 7 46 6" xfId="18154" xr:uid="{00000000-0005-0000-0000-000048320000}"/>
    <cellStyle name="Normal 4 7 47" xfId="4490" xr:uid="{00000000-0005-0000-0000-000049320000}"/>
    <cellStyle name="Normal 4 7 47 2" xfId="6739" xr:uid="{00000000-0005-0000-0000-00004A320000}"/>
    <cellStyle name="Normal 4 7 47 2 2" xfId="10278" xr:uid="{00000000-0005-0000-0000-00004B320000}"/>
    <cellStyle name="Normal 4 7 47 2 2 2" xfId="18155" xr:uid="{00000000-0005-0000-0000-00004C320000}"/>
    <cellStyle name="Normal 4 7 47 2 2 3" xfId="18156" xr:uid="{00000000-0005-0000-0000-00004D320000}"/>
    <cellStyle name="Normal 4 7 47 2 3" xfId="18157" xr:uid="{00000000-0005-0000-0000-00004E320000}"/>
    <cellStyle name="Normal 4 7 47 2 4" xfId="18158" xr:uid="{00000000-0005-0000-0000-00004F320000}"/>
    <cellStyle name="Normal 4 7 47 3" xfId="8517" xr:uid="{00000000-0005-0000-0000-000050320000}"/>
    <cellStyle name="Normal 4 7 47 3 2" xfId="18159" xr:uid="{00000000-0005-0000-0000-000051320000}"/>
    <cellStyle name="Normal 4 7 47 3 2 2" xfId="18160" xr:uid="{00000000-0005-0000-0000-000052320000}"/>
    <cellStyle name="Normal 4 7 47 3 3" xfId="18161" xr:uid="{00000000-0005-0000-0000-000053320000}"/>
    <cellStyle name="Normal 4 7 47 3 4" xfId="18162" xr:uid="{00000000-0005-0000-0000-000054320000}"/>
    <cellStyle name="Normal 4 7 47 4" xfId="18163" xr:uid="{00000000-0005-0000-0000-000055320000}"/>
    <cellStyle name="Normal 4 7 47 4 2" xfId="18164" xr:uid="{00000000-0005-0000-0000-000056320000}"/>
    <cellStyle name="Normal 4 7 47 5" xfId="18165" xr:uid="{00000000-0005-0000-0000-000057320000}"/>
    <cellStyle name="Normal 4 7 47 6" xfId="18166" xr:uid="{00000000-0005-0000-0000-000058320000}"/>
    <cellStyle name="Normal 4 7 48" xfId="6698" xr:uid="{00000000-0005-0000-0000-000059320000}"/>
    <cellStyle name="Normal 4 7 48 2" xfId="10237" xr:uid="{00000000-0005-0000-0000-00005A320000}"/>
    <cellStyle name="Normal 4 7 48 2 2" xfId="18167" xr:uid="{00000000-0005-0000-0000-00005B320000}"/>
    <cellStyle name="Normal 4 7 48 2 3" xfId="18168" xr:uid="{00000000-0005-0000-0000-00005C320000}"/>
    <cellStyle name="Normal 4 7 48 3" xfId="18169" xr:uid="{00000000-0005-0000-0000-00005D320000}"/>
    <cellStyle name="Normal 4 7 48 4" xfId="18170" xr:uid="{00000000-0005-0000-0000-00005E320000}"/>
    <cellStyle name="Normal 4 7 49" xfId="8476" xr:uid="{00000000-0005-0000-0000-00005F320000}"/>
    <cellStyle name="Normal 4 7 49 2" xfId="18171" xr:uid="{00000000-0005-0000-0000-000060320000}"/>
    <cellStyle name="Normal 4 7 49 2 2" xfId="18172" xr:uid="{00000000-0005-0000-0000-000061320000}"/>
    <cellStyle name="Normal 4 7 49 3" xfId="18173" xr:uid="{00000000-0005-0000-0000-000062320000}"/>
    <cellStyle name="Normal 4 7 49 4" xfId="18174" xr:uid="{00000000-0005-0000-0000-000063320000}"/>
    <cellStyle name="Normal 4 7 5" xfId="4491" xr:uid="{00000000-0005-0000-0000-000064320000}"/>
    <cellStyle name="Normal 4 7 5 2" xfId="6740" xr:uid="{00000000-0005-0000-0000-000065320000}"/>
    <cellStyle name="Normal 4 7 5 2 2" xfId="10279" xr:uid="{00000000-0005-0000-0000-000066320000}"/>
    <cellStyle name="Normal 4 7 5 2 2 2" xfId="18175" xr:uid="{00000000-0005-0000-0000-000067320000}"/>
    <cellStyle name="Normal 4 7 5 2 2 3" xfId="18176" xr:uid="{00000000-0005-0000-0000-000068320000}"/>
    <cellStyle name="Normal 4 7 5 2 3" xfId="18177" xr:uid="{00000000-0005-0000-0000-000069320000}"/>
    <cellStyle name="Normal 4 7 5 2 4" xfId="18178" xr:uid="{00000000-0005-0000-0000-00006A320000}"/>
    <cellStyle name="Normal 4 7 5 3" xfId="8518" xr:uid="{00000000-0005-0000-0000-00006B320000}"/>
    <cellStyle name="Normal 4 7 5 3 2" xfId="18179" xr:uid="{00000000-0005-0000-0000-00006C320000}"/>
    <cellStyle name="Normal 4 7 5 3 2 2" xfId="18180" xr:uid="{00000000-0005-0000-0000-00006D320000}"/>
    <cellStyle name="Normal 4 7 5 3 3" xfId="18181" xr:uid="{00000000-0005-0000-0000-00006E320000}"/>
    <cellStyle name="Normal 4 7 5 3 4" xfId="18182" xr:uid="{00000000-0005-0000-0000-00006F320000}"/>
    <cellStyle name="Normal 4 7 5 4" xfId="18183" xr:uid="{00000000-0005-0000-0000-000070320000}"/>
    <cellStyle name="Normal 4 7 5 4 2" xfId="18184" xr:uid="{00000000-0005-0000-0000-000071320000}"/>
    <cellStyle name="Normal 4 7 5 5" xfId="18185" xr:uid="{00000000-0005-0000-0000-000072320000}"/>
    <cellStyle name="Normal 4 7 5 6" xfId="18186" xr:uid="{00000000-0005-0000-0000-000073320000}"/>
    <cellStyle name="Normal 4 7 50" xfId="18187" xr:uid="{00000000-0005-0000-0000-000074320000}"/>
    <cellStyle name="Normal 4 7 50 2" xfId="18188" xr:uid="{00000000-0005-0000-0000-000075320000}"/>
    <cellStyle name="Normal 4 7 51" xfId="18189" xr:uid="{00000000-0005-0000-0000-000076320000}"/>
    <cellStyle name="Normal 4 7 52" xfId="18190" xr:uid="{00000000-0005-0000-0000-000077320000}"/>
    <cellStyle name="Normal 4 7 6" xfId="4492" xr:uid="{00000000-0005-0000-0000-000078320000}"/>
    <cellStyle name="Normal 4 7 6 2" xfId="6741" xr:uid="{00000000-0005-0000-0000-000079320000}"/>
    <cellStyle name="Normal 4 7 6 2 2" xfId="10280" xr:uid="{00000000-0005-0000-0000-00007A320000}"/>
    <cellStyle name="Normal 4 7 6 2 2 2" xfId="18191" xr:uid="{00000000-0005-0000-0000-00007B320000}"/>
    <cellStyle name="Normal 4 7 6 2 2 3" xfId="18192" xr:uid="{00000000-0005-0000-0000-00007C320000}"/>
    <cellStyle name="Normal 4 7 6 2 3" xfId="18193" xr:uid="{00000000-0005-0000-0000-00007D320000}"/>
    <cellStyle name="Normal 4 7 6 2 4" xfId="18194" xr:uid="{00000000-0005-0000-0000-00007E320000}"/>
    <cellStyle name="Normal 4 7 6 3" xfId="8519" xr:uid="{00000000-0005-0000-0000-00007F320000}"/>
    <cellStyle name="Normal 4 7 6 3 2" xfId="18195" xr:uid="{00000000-0005-0000-0000-000080320000}"/>
    <cellStyle name="Normal 4 7 6 3 2 2" xfId="18196" xr:uid="{00000000-0005-0000-0000-000081320000}"/>
    <cellStyle name="Normal 4 7 6 3 3" xfId="18197" xr:uid="{00000000-0005-0000-0000-000082320000}"/>
    <cellStyle name="Normal 4 7 6 3 4" xfId="18198" xr:uid="{00000000-0005-0000-0000-000083320000}"/>
    <cellStyle name="Normal 4 7 6 4" xfId="18199" xr:uid="{00000000-0005-0000-0000-000084320000}"/>
    <cellStyle name="Normal 4 7 6 4 2" xfId="18200" xr:uid="{00000000-0005-0000-0000-000085320000}"/>
    <cellStyle name="Normal 4 7 6 5" xfId="18201" xr:uid="{00000000-0005-0000-0000-000086320000}"/>
    <cellStyle name="Normal 4 7 6 6" xfId="18202" xr:uid="{00000000-0005-0000-0000-000087320000}"/>
    <cellStyle name="Normal 4 7 7" xfId="4493" xr:uid="{00000000-0005-0000-0000-000088320000}"/>
    <cellStyle name="Normal 4 7 7 2" xfId="6742" xr:uid="{00000000-0005-0000-0000-000089320000}"/>
    <cellStyle name="Normal 4 7 7 2 2" xfId="10281" xr:uid="{00000000-0005-0000-0000-00008A320000}"/>
    <cellStyle name="Normal 4 7 7 2 2 2" xfId="18203" xr:uid="{00000000-0005-0000-0000-00008B320000}"/>
    <cellStyle name="Normal 4 7 7 2 2 3" xfId="18204" xr:uid="{00000000-0005-0000-0000-00008C320000}"/>
    <cellStyle name="Normal 4 7 7 2 3" xfId="18205" xr:uid="{00000000-0005-0000-0000-00008D320000}"/>
    <cellStyle name="Normal 4 7 7 2 4" xfId="18206" xr:uid="{00000000-0005-0000-0000-00008E320000}"/>
    <cellStyle name="Normal 4 7 7 3" xfId="8520" xr:uid="{00000000-0005-0000-0000-00008F320000}"/>
    <cellStyle name="Normal 4 7 7 3 2" xfId="18207" xr:uid="{00000000-0005-0000-0000-000090320000}"/>
    <cellStyle name="Normal 4 7 7 3 2 2" xfId="18208" xr:uid="{00000000-0005-0000-0000-000091320000}"/>
    <cellStyle name="Normal 4 7 7 3 3" xfId="18209" xr:uid="{00000000-0005-0000-0000-000092320000}"/>
    <cellStyle name="Normal 4 7 7 3 4" xfId="18210" xr:uid="{00000000-0005-0000-0000-000093320000}"/>
    <cellStyle name="Normal 4 7 7 4" xfId="18211" xr:uid="{00000000-0005-0000-0000-000094320000}"/>
    <cellStyle name="Normal 4 7 7 4 2" xfId="18212" xr:uid="{00000000-0005-0000-0000-000095320000}"/>
    <cellStyle name="Normal 4 7 7 5" xfId="18213" xr:uid="{00000000-0005-0000-0000-000096320000}"/>
    <cellStyle name="Normal 4 7 7 6" xfId="18214" xr:uid="{00000000-0005-0000-0000-000097320000}"/>
    <cellStyle name="Normal 4 7 8" xfId="4494" xr:uid="{00000000-0005-0000-0000-000098320000}"/>
    <cellStyle name="Normal 4 7 8 2" xfId="6743" xr:uid="{00000000-0005-0000-0000-000099320000}"/>
    <cellStyle name="Normal 4 7 8 2 2" xfId="10282" xr:uid="{00000000-0005-0000-0000-00009A320000}"/>
    <cellStyle name="Normal 4 7 8 2 2 2" xfId="18215" xr:uid="{00000000-0005-0000-0000-00009B320000}"/>
    <cellStyle name="Normal 4 7 8 2 2 3" xfId="18216" xr:uid="{00000000-0005-0000-0000-00009C320000}"/>
    <cellStyle name="Normal 4 7 8 2 3" xfId="18217" xr:uid="{00000000-0005-0000-0000-00009D320000}"/>
    <cellStyle name="Normal 4 7 8 2 4" xfId="18218" xr:uid="{00000000-0005-0000-0000-00009E320000}"/>
    <cellStyle name="Normal 4 7 8 3" xfId="8521" xr:uid="{00000000-0005-0000-0000-00009F320000}"/>
    <cellStyle name="Normal 4 7 8 3 2" xfId="18219" xr:uid="{00000000-0005-0000-0000-0000A0320000}"/>
    <cellStyle name="Normal 4 7 8 3 2 2" xfId="18220" xr:uid="{00000000-0005-0000-0000-0000A1320000}"/>
    <cellStyle name="Normal 4 7 8 3 3" xfId="18221" xr:uid="{00000000-0005-0000-0000-0000A2320000}"/>
    <cellStyle name="Normal 4 7 8 3 4" xfId="18222" xr:uid="{00000000-0005-0000-0000-0000A3320000}"/>
    <cellStyle name="Normal 4 7 8 4" xfId="18223" xr:uid="{00000000-0005-0000-0000-0000A4320000}"/>
    <cellStyle name="Normal 4 7 8 4 2" xfId="18224" xr:uid="{00000000-0005-0000-0000-0000A5320000}"/>
    <cellStyle name="Normal 4 7 8 5" xfId="18225" xr:uid="{00000000-0005-0000-0000-0000A6320000}"/>
    <cellStyle name="Normal 4 7 8 6" xfId="18226" xr:uid="{00000000-0005-0000-0000-0000A7320000}"/>
    <cellStyle name="Normal 4 7 9" xfId="4495" xr:uid="{00000000-0005-0000-0000-0000A8320000}"/>
    <cellStyle name="Normal 4 7 9 2" xfId="6744" xr:uid="{00000000-0005-0000-0000-0000A9320000}"/>
    <cellStyle name="Normal 4 7 9 2 2" xfId="10283" xr:uid="{00000000-0005-0000-0000-0000AA320000}"/>
    <cellStyle name="Normal 4 7 9 2 2 2" xfId="18227" xr:uid="{00000000-0005-0000-0000-0000AB320000}"/>
    <cellStyle name="Normal 4 7 9 2 2 3" xfId="18228" xr:uid="{00000000-0005-0000-0000-0000AC320000}"/>
    <cellStyle name="Normal 4 7 9 2 3" xfId="18229" xr:uid="{00000000-0005-0000-0000-0000AD320000}"/>
    <cellStyle name="Normal 4 7 9 2 4" xfId="18230" xr:uid="{00000000-0005-0000-0000-0000AE320000}"/>
    <cellStyle name="Normal 4 7 9 3" xfId="8522" xr:uid="{00000000-0005-0000-0000-0000AF320000}"/>
    <cellStyle name="Normal 4 7 9 3 2" xfId="18231" xr:uid="{00000000-0005-0000-0000-0000B0320000}"/>
    <cellStyle name="Normal 4 7 9 3 2 2" xfId="18232" xr:uid="{00000000-0005-0000-0000-0000B1320000}"/>
    <cellStyle name="Normal 4 7 9 3 3" xfId="18233" xr:uid="{00000000-0005-0000-0000-0000B2320000}"/>
    <cellStyle name="Normal 4 7 9 3 4" xfId="18234" xr:uid="{00000000-0005-0000-0000-0000B3320000}"/>
    <cellStyle name="Normal 4 7 9 4" xfId="18235" xr:uid="{00000000-0005-0000-0000-0000B4320000}"/>
    <cellStyle name="Normal 4 7 9 4 2" xfId="18236" xr:uid="{00000000-0005-0000-0000-0000B5320000}"/>
    <cellStyle name="Normal 4 7 9 5" xfId="18237" xr:uid="{00000000-0005-0000-0000-0000B6320000}"/>
    <cellStyle name="Normal 4 7 9 6" xfId="18238" xr:uid="{00000000-0005-0000-0000-0000B7320000}"/>
    <cellStyle name="Normal 4 8" xfId="4496" xr:uid="{00000000-0005-0000-0000-0000B8320000}"/>
    <cellStyle name="Normal 4 8 2" xfId="4497" xr:uid="{00000000-0005-0000-0000-0000B9320000}"/>
    <cellStyle name="Normal 4 8 2 10" xfId="4498" xr:uid="{00000000-0005-0000-0000-0000BA320000}"/>
    <cellStyle name="Normal 4 8 2 10 2" xfId="6747" xr:uid="{00000000-0005-0000-0000-0000BB320000}"/>
    <cellStyle name="Normal 4 8 2 10 2 2" xfId="10286" xr:uid="{00000000-0005-0000-0000-0000BC320000}"/>
    <cellStyle name="Normal 4 8 2 10 2 2 2" xfId="18239" xr:uid="{00000000-0005-0000-0000-0000BD320000}"/>
    <cellStyle name="Normal 4 8 2 10 2 2 3" xfId="18240" xr:uid="{00000000-0005-0000-0000-0000BE320000}"/>
    <cellStyle name="Normal 4 8 2 10 2 3" xfId="18241" xr:uid="{00000000-0005-0000-0000-0000BF320000}"/>
    <cellStyle name="Normal 4 8 2 10 2 4" xfId="18242" xr:uid="{00000000-0005-0000-0000-0000C0320000}"/>
    <cellStyle name="Normal 4 8 2 10 3" xfId="8525" xr:uid="{00000000-0005-0000-0000-0000C1320000}"/>
    <cellStyle name="Normal 4 8 2 10 3 2" xfId="18243" xr:uid="{00000000-0005-0000-0000-0000C2320000}"/>
    <cellStyle name="Normal 4 8 2 10 3 2 2" xfId="18244" xr:uid="{00000000-0005-0000-0000-0000C3320000}"/>
    <cellStyle name="Normal 4 8 2 10 3 3" xfId="18245" xr:uid="{00000000-0005-0000-0000-0000C4320000}"/>
    <cellStyle name="Normal 4 8 2 10 3 4" xfId="18246" xr:uid="{00000000-0005-0000-0000-0000C5320000}"/>
    <cellStyle name="Normal 4 8 2 10 4" xfId="18247" xr:uid="{00000000-0005-0000-0000-0000C6320000}"/>
    <cellStyle name="Normal 4 8 2 10 4 2" xfId="18248" xr:uid="{00000000-0005-0000-0000-0000C7320000}"/>
    <cellStyle name="Normal 4 8 2 10 5" xfId="18249" xr:uid="{00000000-0005-0000-0000-0000C8320000}"/>
    <cellStyle name="Normal 4 8 2 10 6" xfId="18250" xr:uid="{00000000-0005-0000-0000-0000C9320000}"/>
    <cellStyle name="Normal 4 8 2 11" xfId="4499" xr:uid="{00000000-0005-0000-0000-0000CA320000}"/>
    <cellStyle name="Normal 4 8 2 11 2" xfId="6748" xr:uid="{00000000-0005-0000-0000-0000CB320000}"/>
    <cellStyle name="Normal 4 8 2 11 2 2" xfId="10287" xr:uid="{00000000-0005-0000-0000-0000CC320000}"/>
    <cellStyle name="Normal 4 8 2 11 2 2 2" xfId="18251" xr:uid="{00000000-0005-0000-0000-0000CD320000}"/>
    <cellStyle name="Normal 4 8 2 11 2 2 3" xfId="18252" xr:uid="{00000000-0005-0000-0000-0000CE320000}"/>
    <cellStyle name="Normal 4 8 2 11 2 3" xfId="18253" xr:uid="{00000000-0005-0000-0000-0000CF320000}"/>
    <cellStyle name="Normal 4 8 2 11 2 4" xfId="18254" xr:uid="{00000000-0005-0000-0000-0000D0320000}"/>
    <cellStyle name="Normal 4 8 2 11 3" xfId="8526" xr:uid="{00000000-0005-0000-0000-0000D1320000}"/>
    <cellStyle name="Normal 4 8 2 11 3 2" xfId="18255" xr:uid="{00000000-0005-0000-0000-0000D2320000}"/>
    <cellStyle name="Normal 4 8 2 11 3 2 2" xfId="18256" xr:uid="{00000000-0005-0000-0000-0000D3320000}"/>
    <cellStyle name="Normal 4 8 2 11 3 3" xfId="18257" xr:uid="{00000000-0005-0000-0000-0000D4320000}"/>
    <cellStyle name="Normal 4 8 2 11 3 4" xfId="18258" xr:uid="{00000000-0005-0000-0000-0000D5320000}"/>
    <cellStyle name="Normal 4 8 2 11 4" xfId="18259" xr:uid="{00000000-0005-0000-0000-0000D6320000}"/>
    <cellStyle name="Normal 4 8 2 11 4 2" xfId="18260" xr:uid="{00000000-0005-0000-0000-0000D7320000}"/>
    <cellStyle name="Normal 4 8 2 11 5" xfId="18261" xr:uid="{00000000-0005-0000-0000-0000D8320000}"/>
    <cellStyle name="Normal 4 8 2 11 6" xfId="18262" xr:uid="{00000000-0005-0000-0000-0000D9320000}"/>
    <cellStyle name="Normal 4 8 2 12" xfId="4500" xr:uid="{00000000-0005-0000-0000-0000DA320000}"/>
    <cellStyle name="Normal 4 8 2 12 2" xfId="6749" xr:uid="{00000000-0005-0000-0000-0000DB320000}"/>
    <cellStyle name="Normal 4 8 2 12 2 2" xfId="10288" xr:uid="{00000000-0005-0000-0000-0000DC320000}"/>
    <cellStyle name="Normal 4 8 2 12 2 2 2" xfId="18263" xr:uid="{00000000-0005-0000-0000-0000DD320000}"/>
    <cellStyle name="Normal 4 8 2 12 2 2 3" xfId="18264" xr:uid="{00000000-0005-0000-0000-0000DE320000}"/>
    <cellStyle name="Normal 4 8 2 12 2 3" xfId="18265" xr:uid="{00000000-0005-0000-0000-0000DF320000}"/>
    <cellStyle name="Normal 4 8 2 12 2 4" xfId="18266" xr:uid="{00000000-0005-0000-0000-0000E0320000}"/>
    <cellStyle name="Normal 4 8 2 12 3" xfId="8527" xr:uid="{00000000-0005-0000-0000-0000E1320000}"/>
    <cellStyle name="Normal 4 8 2 12 3 2" xfId="18267" xr:uid="{00000000-0005-0000-0000-0000E2320000}"/>
    <cellStyle name="Normal 4 8 2 12 3 2 2" xfId="18268" xr:uid="{00000000-0005-0000-0000-0000E3320000}"/>
    <cellStyle name="Normal 4 8 2 12 3 3" xfId="18269" xr:uid="{00000000-0005-0000-0000-0000E4320000}"/>
    <cellStyle name="Normal 4 8 2 12 3 4" xfId="18270" xr:uid="{00000000-0005-0000-0000-0000E5320000}"/>
    <cellStyle name="Normal 4 8 2 12 4" xfId="18271" xr:uid="{00000000-0005-0000-0000-0000E6320000}"/>
    <cellStyle name="Normal 4 8 2 12 4 2" xfId="18272" xr:uid="{00000000-0005-0000-0000-0000E7320000}"/>
    <cellStyle name="Normal 4 8 2 12 5" xfId="18273" xr:uid="{00000000-0005-0000-0000-0000E8320000}"/>
    <cellStyle name="Normal 4 8 2 12 6" xfId="18274" xr:uid="{00000000-0005-0000-0000-0000E9320000}"/>
    <cellStyle name="Normal 4 8 2 13" xfId="4501" xr:uid="{00000000-0005-0000-0000-0000EA320000}"/>
    <cellStyle name="Normal 4 8 2 13 2" xfId="6750" xr:uid="{00000000-0005-0000-0000-0000EB320000}"/>
    <cellStyle name="Normal 4 8 2 13 2 2" xfId="10289" xr:uid="{00000000-0005-0000-0000-0000EC320000}"/>
    <cellStyle name="Normal 4 8 2 13 2 2 2" xfId="18275" xr:uid="{00000000-0005-0000-0000-0000ED320000}"/>
    <cellStyle name="Normal 4 8 2 13 2 2 3" xfId="18276" xr:uid="{00000000-0005-0000-0000-0000EE320000}"/>
    <cellStyle name="Normal 4 8 2 13 2 3" xfId="18277" xr:uid="{00000000-0005-0000-0000-0000EF320000}"/>
    <cellStyle name="Normal 4 8 2 13 2 4" xfId="18278" xr:uid="{00000000-0005-0000-0000-0000F0320000}"/>
    <cellStyle name="Normal 4 8 2 13 3" xfId="8528" xr:uid="{00000000-0005-0000-0000-0000F1320000}"/>
    <cellStyle name="Normal 4 8 2 13 3 2" xfId="18279" xr:uid="{00000000-0005-0000-0000-0000F2320000}"/>
    <cellStyle name="Normal 4 8 2 13 3 2 2" xfId="18280" xr:uid="{00000000-0005-0000-0000-0000F3320000}"/>
    <cellStyle name="Normal 4 8 2 13 3 3" xfId="18281" xr:uid="{00000000-0005-0000-0000-0000F4320000}"/>
    <cellStyle name="Normal 4 8 2 13 3 4" xfId="18282" xr:uid="{00000000-0005-0000-0000-0000F5320000}"/>
    <cellStyle name="Normal 4 8 2 13 4" xfId="18283" xr:uid="{00000000-0005-0000-0000-0000F6320000}"/>
    <cellStyle name="Normal 4 8 2 13 4 2" xfId="18284" xr:uid="{00000000-0005-0000-0000-0000F7320000}"/>
    <cellStyle name="Normal 4 8 2 13 5" xfId="18285" xr:uid="{00000000-0005-0000-0000-0000F8320000}"/>
    <cellStyle name="Normal 4 8 2 13 6" xfId="18286" xr:uid="{00000000-0005-0000-0000-0000F9320000}"/>
    <cellStyle name="Normal 4 8 2 14" xfId="4502" xr:uid="{00000000-0005-0000-0000-0000FA320000}"/>
    <cellStyle name="Normal 4 8 2 14 2" xfId="6751" xr:uid="{00000000-0005-0000-0000-0000FB320000}"/>
    <cellStyle name="Normal 4 8 2 14 2 2" xfId="10290" xr:uid="{00000000-0005-0000-0000-0000FC320000}"/>
    <cellStyle name="Normal 4 8 2 14 2 2 2" xfId="18287" xr:uid="{00000000-0005-0000-0000-0000FD320000}"/>
    <cellStyle name="Normal 4 8 2 14 2 2 3" xfId="18288" xr:uid="{00000000-0005-0000-0000-0000FE320000}"/>
    <cellStyle name="Normal 4 8 2 14 2 3" xfId="18289" xr:uid="{00000000-0005-0000-0000-0000FF320000}"/>
    <cellStyle name="Normal 4 8 2 14 2 4" xfId="18290" xr:uid="{00000000-0005-0000-0000-000000330000}"/>
    <cellStyle name="Normal 4 8 2 14 3" xfId="8529" xr:uid="{00000000-0005-0000-0000-000001330000}"/>
    <cellStyle name="Normal 4 8 2 14 3 2" xfId="18291" xr:uid="{00000000-0005-0000-0000-000002330000}"/>
    <cellStyle name="Normal 4 8 2 14 3 2 2" xfId="18292" xr:uid="{00000000-0005-0000-0000-000003330000}"/>
    <cellStyle name="Normal 4 8 2 14 3 3" xfId="18293" xr:uid="{00000000-0005-0000-0000-000004330000}"/>
    <cellStyle name="Normal 4 8 2 14 3 4" xfId="18294" xr:uid="{00000000-0005-0000-0000-000005330000}"/>
    <cellStyle name="Normal 4 8 2 14 4" xfId="18295" xr:uid="{00000000-0005-0000-0000-000006330000}"/>
    <cellStyle name="Normal 4 8 2 14 4 2" xfId="18296" xr:uid="{00000000-0005-0000-0000-000007330000}"/>
    <cellStyle name="Normal 4 8 2 14 5" xfId="18297" xr:uid="{00000000-0005-0000-0000-000008330000}"/>
    <cellStyle name="Normal 4 8 2 14 6" xfId="18298" xr:uid="{00000000-0005-0000-0000-000009330000}"/>
    <cellStyle name="Normal 4 8 2 15" xfId="4503" xr:uid="{00000000-0005-0000-0000-00000A330000}"/>
    <cellStyle name="Normal 4 8 2 15 2" xfId="6752" xr:uid="{00000000-0005-0000-0000-00000B330000}"/>
    <cellStyle name="Normal 4 8 2 15 2 2" xfId="10291" xr:uid="{00000000-0005-0000-0000-00000C330000}"/>
    <cellStyle name="Normal 4 8 2 15 2 2 2" xfId="18299" xr:uid="{00000000-0005-0000-0000-00000D330000}"/>
    <cellStyle name="Normal 4 8 2 15 2 2 3" xfId="18300" xr:uid="{00000000-0005-0000-0000-00000E330000}"/>
    <cellStyle name="Normal 4 8 2 15 2 3" xfId="18301" xr:uid="{00000000-0005-0000-0000-00000F330000}"/>
    <cellStyle name="Normal 4 8 2 15 2 4" xfId="18302" xr:uid="{00000000-0005-0000-0000-000010330000}"/>
    <cellStyle name="Normal 4 8 2 15 3" xfId="8530" xr:uid="{00000000-0005-0000-0000-000011330000}"/>
    <cellStyle name="Normal 4 8 2 15 3 2" xfId="18303" xr:uid="{00000000-0005-0000-0000-000012330000}"/>
    <cellStyle name="Normal 4 8 2 15 3 2 2" xfId="18304" xr:uid="{00000000-0005-0000-0000-000013330000}"/>
    <cellStyle name="Normal 4 8 2 15 3 3" xfId="18305" xr:uid="{00000000-0005-0000-0000-000014330000}"/>
    <cellStyle name="Normal 4 8 2 15 3 4" xfId="18306" xr:uid="{00000000-0005-0000-0000-000015330000}"/>
    <cellStyle name="Normal 4 8 2 15 4" xfId="18307" xr:uid="{00000000-0005-0000-0000-000016330000}"/>
    <cellStyle name="Normal 4 8 2 15 4 2" xfId="18308" xr:uid="{00000000-0005-0000-0000-000017330000}"/>
    <cellStyle name="Normal 4 8 2 15 5" xfId="18309" xr:uid="{00000000-0005-0000-0000-000018330000}"/>
    <cellStyle name="Normal 4 8 2 15 6" xfId="18310" xr:uid="{00000000-0005-0000-0000-000019330000}"/>
    <cellStyle name="Normal 4 8 2 16" xfId="4504" xr:uid="{00000000-0005-0000-0000-00001A330000}"/>
    <cellStyle name="Normal 4 8 2 16 2" xfId="6753" xr:uid="{00000000-0005-0000-0000-00001B330000}"/>
    <cellStyle name="Normal 4 8 2 16 2 2" xfId="10292" xr:uid="{00000000-0005-0000-0000-00001C330000}"/>
    <cellStyle name="Normal 4 8 2 16 2 2 2" xfId="18311" xr:uid="{00000000-0005-0000-0000-00001D330000}"/>
    <cellStyle name="Normal 4 8 2 16 2 2 3" xfId="18312" xr:uid="{00000000-0005-0000-0000-00001E330000}"/>
    <cellStyle name="Normal 4 8 2 16 2 3" xfId="18313" xr:uid="{00000000-0005-0000-0000-00001F330000}"/>
    <cellStyle name="Normal 4 8 2 16 2 4" xfId="18314" xr:uid="{00000000-0005-0000-0000-000020330000}"/>
    <cellStyle name="Normal 4 8 2 16 3" xfId="8531" xr:uid="{00000000-0005-0000-0000-000021330000}"/>
    <cellStyle name="Normal 4 8 2 16 3 2" xfId="18315" xr:uid="{00000000-0005-0000-0000-000022330000}"/>
    <cellStyle name="Normal 4 8 2 16 3 2 2" xfId="18316" xr:uid="{00000000-0005-0000-0000-000023330000}"/>
    <cellStyle name="Normal 4 8 2 16 3 3" xfId="18317" xr:uid="{00000000-0005-0000-0000-000024330000}"/>
    <cellStyle name="Normal 4 8 2 16 3 4" xfId="18318" xr:uid="{00000000-0005-0000-0000-000025330000}"/>
    <cellStyle name="Normal 4 8 2 16 4" xfId="18319" xr:uid="{00000000-0005-0000-0000-000026330000}"/>
    <cellStyle name="Normal 4 8 2 16 4 2" xfId="18320" xr:uid="{00000000-0005-0000-0000-000027330000}"/>
    <cellStyle name="Normal 4 8 2 16 5" xfId="18321" xr:uid="{00000000-0005-0000-0000-000028330000}"/>
    <cellStyle name="Normal 4 8 2 16 6" xfId="18322" xr:uid="{00000000-0005-0000-0000-000029330000}"/>
    <cellStyle name="Normal 4 8 2 17" xfId="4505" xr:uid="{00000000-0005-0000-0000-00002A330000}"/>
    <cellStyle name="Normal 4 8 2 17 2" xfId="6754" xr:uid="{00000000-0005-0000-0000-00002B330000}"/>
    <cellStyle name="Normal 4 8 2 17 2 2" xfId="10293" xr:uid="{00000000-0005-0000-0000-00002C330000}"/>
    <cellStyle name="Normal 4 8 2 17 2 2 2" xfId="18323" xr:uid="{00000000-0005-0000-0000-00002D330000}"/>
    <cellStyle name="Normal 4 8 2 17 2 2 3" xfId="18324" xr:uid="{00000000-0005-0000-0000-00002E330000}"/>
    <cellStyle name="Normal 4 8 2 17 2 3" xfId="18325" xr:uid="{00000000-0005-0000-0000-00002F330000}"/>
    <cellStyle name="Normal 4 8 2 17 2 4" xfId="18326" xr:uid="{00000000-0005-0000-0000-000030330000}"/>
    <cellStyle name="Normal 4 8 2 17 3" xfId="8532" xr:uid="{00000000-0005-0000-0000-000031330000}"/>
    <cellStyle name="Normal 4 8 2 17 3 2" xfId="18327" xr:uid="{00000000-0005-0000-0000-000032330000}"/>
    <cellStyle name="Normal 4 8 2 17 3 2 2" xfId="18328" xr:uid="{00000000-0005-0000-0000-000033330000}"/>
    <cellStyle name="Normal 4 8 2 17 3 3" xfId="18329" xr:uid="{00000000-0005-0000-0000-000034330000}"/>
    <cellStyle name="Normal 4 8 2 17 3 4" xfId="18330" xr:uid="{00000000-0005-0000-0000-000035330000}"/>
    <cellStyle name="Normal 4 8 2 17 4" xfId="18331" xr:uid="{00000000-0005-0000-0000-000036330000}"/>
    <cellStyle name="Normal 4 8 2 17 4 2" xfId="18332" xr:uid="{00000000-0005-0000-0000-000037330000}"/>
    <cellStyle name="Normal 4 8 2 17 5" xfId="18333" xr:uid="{00000000-0005-0000-0000-000038330000}"/>
    <cellStyle name="Normal 4 8 2 17 6" xfId="18334" xr:uid="{00000000-0005-0000-0000-000039330000}"/>
    <cellStyle name="Normal 4 8 2 18" xfId="4506" xr:uid="{00000000-0005-0000-0000-00003A330000}"/>
    <cellStyle name="Normal 4 8 2 18 2" xfId="6755" xr:uid="{00000000-0005-0000-0000-00003B330000}"/>
    <cellStyle name="Normal 4 8 2 18 2 2" xfId="10294" xr:uid="{00000000-0005-0000-0000-00003C330000}"/>
    <cellStyle name="Normal 4 8 2 18 2 2 2" xfId="18335" xr:uid="{00000000-0005-0000-0000-00003D330000}"/>
    <cellStyle name="Normal 4 8 2 18 2 2 3" xfId="18336" xr:uid="{00000000-0005-0000-0000-00003E330000}"/>
    <cellStyle name="Normal 4 8 2 18 2 3" xfId="18337" xr:uid="{00000000-0005-0000-0000-00003F330000}"/>
    <cellStyle name="Normal 4 8 2 18 2 4" xfId="18338" xr:uid="{00000000-0005-0000-0000-000040330000}"/>
    <cellStyle name="Normal 4 8 2 18 3" xfId="8533" xr:uid="{00000000-0005-0000-0000-000041330000}"/>
    <cellStyle name="Normal 4 8 2 18 3 2" xfId="18339" xr:uid="{00000000-0005-0000-0000-000042330000}"/>
    <cellStyle name="Normal 4 8 2 18 3 2 2" xfId="18340" xr:uid="{00000000-0005-0000-0000-000043330000}"/>
    <cellStyle name="Normal 4 8 2 18 3 3" xfId="18341" xr:uid="{00000000-0005-0000-0000-000044330000}"/>
    <cellStyle name="Normal 4 8 2 18 3 4" xfId="18342" xr:uid="{00000000-0005-0000-0000-000045330000}"/>
    <cellStyle name="Normal 4 8 2 18 4" xfId="18343" xr:uid="{00000000-0005-0000-0000-000046330000}"/>
    <cellStyle name="Normal 4 8 2 18 4 2" xfId="18344" xr:uid="{00000000-0005-0000-0000-000047330000}"/>
    <cellStyle name="Normal 4 8 2 18 5" xfId="18345" xr:uid="{00000000-0005-0000-0000-000048330000}"/>
    <cellStyle name="Normal 4 8 2 18 6" xfId="18346" xr:uid="{00000000-0005-0000-0000-000049330000}"/>
    <cellStyle name="Normal 4 8 2 19" xfId="4507" xr:uid="{00000000-0005-0000-0000-00004A330000}"/>
    <cellStyle name="Normal 4 8 2 19 2" xfId="6756" xr:uid="{00000000-0005-0000-0000-00004B330000}"/>
    <cellStyle name="Normal 4 8 2 19 2 2" xfId="10295" xr:uid="{00000000-0005-0000-0000-00004C330000}"/>
    <cellStyle name="Normal 4 8 2 19 2 2 2" xfId="18347" xr:uid="{00000000-0005-0000-0000-00004D330000}"/>
    <cellStyle name="Normal 4 8 2 19 2 2 3" xfId="18348" xr:uid="{00000000-0005-0000-0000-00004E330000}"/>
    <cellStyle name="Normal 4 8 2 19 2 3" xfId="18349" xr:uid="{00000000-0005-0000-0000-00004F330000}"/>
    <cellStyle name="Normal 4 8 2 19 2 4" xfId="18350" xr:uid="{00000000-0005-0000-0000-000050330000}"/>
    <cellStyle name="Normal 4 8 2 19 3" xfId="8534" xr:uid="{00000000-0005-0000-0000-000051330000}"/>
    <cellStyle name="Normal 4 8 2 19 3 2" xfId="18351" xr:uid="{00000000-0005-0000-0000-000052330000}"/>
    <cellStyle name="Normal 4 8 2 19 3 2 2" xfId="18352" xr:uid="{00000000-0005-0000-0000-000053330000}"/>
    <cellStyle name="Normal 4 8 2 19 3 3" xfId="18353" xr:uid="{00000000-0005-0000-0000-000054330000}"/>
    <cellStyle name="Normal 4 8 2 19 3 4" xfId="18354" xr:uid="{00000000-0005-0000-0000-000055330000}"/>
    <cellStyle name="Normal 4 8 2 19 4" xfId="18355" xr:uid="{00000000-0005-0000-0000-000056330000}"/>
    <cellStyle name="Normal 4 8 2 19 4 2" xfId="18356" xr:uid="{00000000-0005-0000-0000-000057330000}"/>
    <cellStyle name="Normal 4 8 2 19 5" xfId="18357" xr:uid="{00000000-0005-0000-0000-000058330000}"/>
    <cellStyle name="Normal 4 8 2 19 6" xfId="18358" xr:uid="{00000000-0005-0000-0000-000059330000}"/>
    <cellStyle name="Normal 4 8 2 2" xfId="4508" xr:uid="{00000000-0005-0000-0000-00005A330000}"/>
    <cellStyle name="Normal 4 8 2 2 2" xfId="6757" xr:uid="{00000000-0005-0000-0000-00005B330000}"/>
    <cellStyle name="Normal 4 8 2 2 2 2" xfId="10296" xr:uid="{00000000-0005-0000-0000-00005C330000}"/>
    <cellStyle name="Normal 4 8 2 2 2 2 2" xfId="18359" xr:uid="{00000000-0005-0000-0000-00005D330000}"/>
    <cellStyle name="Normal 4 8 2 2 2 2 3" xfId="18360" xr:uid="{00000000-0005-0000-0000-00005E330000}"/>
    <cellStyle name="Normal 4 8 2 2 2 3" xfId="18361" xr:uid="{00000000-0005-0000-0000-00005F330000}"/>
    <cellStyle name="Normal 4 8 2 2 2 4" xfId="18362" xr:uid="{00000000-0005-0000-0000-000060330000}"/>
    <cellStyle name="Normal 4 8 2 2 3" xfId="8535" xr:uid="{00000000-0005-0000-0000-000061330000}"/>
    <cellStyle name="Normal 4 8 2 2 3 2" xfId="18363" xr:uid="{00000000-0005-0000-0000-000062330000}"/>
    <cellStyle name="Normal 4 8 2 2 3 2 2" xfId="18364" xr:uid="{00000000-0005-0000-0000-000063330000}"/>
    <cellStyle name="Normal 4 8 2 2 3 3" xfId="18365" xr:uid="{00000000-0005-0000-0000-000064330000}"/>
    <cellStyle name="Normal 4 8 2 2 3 4" xfId="18366" xr:uid="{00000000-0005-0000-0000-000065330000}"/>
    <cellStyle name="Normal 4 8 2 2 4" xfId="18367" xr:uid="{00000000-0005-0000-0000-000066330000}"/>
    <cellStyle name="Normal 4 8 2 2 4 2" xfId="18368" xr:uid="{00000000-0005-0000-0000-000067330000}"/>
    <cellStyle name="Normal 4 8 2 2 5" xfId="18369" xr:uid="{00000000-0005-0000-0000-000068330000}"/>
    <cellStyle name="Normal 4 8 2 2 6" xfId="18370" xr:uid="{00000000-0005-0000-0000-000069330000}"/>
    <cellStyle name="Normal 4 8 2 20" xfId="4509" xr:uid="{00000000-0005-0000-0000-00006A330000}"/>
    <cellStyle name="Normal 4 8 2 20 2" xfId="6758" xr:uid="{00000000-0005-0000-0000-00006B330000}"/>
    <cellStyle name="Normal 4 8 2 20 2 2" xfId="10297" xr:uid="{00000000-0005-0000-0000-00006C330000}"/>
    <cellStyle name="Normal 4 8 2 20 2 2 2" xfId="18371" xr:uid="{00000000-0005-0000-0000-00006D330000}"/>
    <cellStyle name="Normal 4 8 2 20 2 2 3" xfId="18372" xr:uid="{00000000-0005-0000-0000-00006E330000}"/>
    <cellStyle name="Normal 4 8 2 20 2 3" xfId="18373" xr:uid="{00000000-0005-0000-0000-00006F330000}"/>
    <cellStyle name="Normal 4 8 2 20 2 4" xfId="18374" xr:uid="{00000000-0005-0000-0000-000070330000}"/>
    <cellStyle name="Normal 4 8 2 20 3" xfId="8536" xr:uid="{00000000-0005-0000-0000-000071330000}"/>
    <cellStyle name="Normal 4 8 2 20 3 2" xfId="18375" xr:uid="{00000000-0005-0000-0000-000072330000}"/>
    <cellStyle name="Normal 4 8 2 20 3 2 2" xfId="18376" xr:uid="{00000000-0005-0000-0000-000073330000}"/>
    <cellStyle name="Normal 4 8 2 20 3 3" xfId="18377" xr:uid="{00000000-0005-0000-0000-000074330000}"/>
    <cellStyle name="Normal 4 8 2 20 3 4" xfId="18378" xr:uid="{00000000-0005-0000-0000-000075330000}"/>
    <cellStyle name="Normal 4 8 2 20 4" xfId="18379" xr:uid="{00000000-0005-0000-0000-000076330000}"/>
    <cellStyle name="Normal 4 8 2 20 4 2" xfId="18380" xr:uid="{00000000-0005-0000-0000-000077330000}"/>
    <cellStyle name="Normal 4 8 2 20 5" xfId="18381" xr:uid="{00000000-0005-0000-0000-000078330000}"/>
    <cellStyle name="Normal 4 8 2 20 6" xfId="18382" xr:uid="{00000000-0005-0000-0000-000079330000}"/>
    <cellStyle name="Normal 4 8 2 21" xfId="4510" xr:uid="{00000000-0005-0000-0000-00007A330000}"/>
    <cellStyle name="Normal 4 8 2 21 2" xfId="6759" xr:uid="{00000000-0005-0000-0000-00007B330000}"/>
    <cellStyle name="Normal 4 8 2 21 2 2" xfId="10298" xr:uid="{00000000-0005-0000-0000-00007C330000}"/>
    <cellStyle name="Normal 4 8 2 21 2 2 2" xfId="18383" xr:uid="{00000000-0005-0000-0000-00007D330000}"/>
    <cellStyle name="Normal 4 8 2 21 2 2 3" xfId="18384" xr:uid="{00000000-0005-0000-0000-00007E330000}"/>
    <cellStyle name="Normal 4 8 2 21 2 3" xfId="18385" xr:uid="{00000000-0005-0000-0000-00007F330000}"/>
    <cellStyle name="Normal 4 8 2 21 2 4" xfId="18386" xr:uid="{00000000-0005-0000-0000-000080330000}"/>
    <cellStyle name="Normal 4 8 2 21 3" xfId="8537" xr:uid="{00000000-0005-0000-0000-000081330000}"/>
    <cellStyle name="Normal 4 8 2 21 3 2" xfId="18387" xr:uid="{00000000-0005-0000-0000-000082330000}"/>
    <cellStyle name="Normal 4 8 2 21 3 2 2" xfId="18388" xr:uid="{00000000-0005-0000-0000-000083330000}"/>
    <cellStyle name="Normal 4 8 2 21 3 3" xfId="18389" xr:uid="{00000000-0005-0000-0000-000084330000}"/>
    <cellStyle name="Normal 4 8 2 21 3 4" xfId="18390" xr:uid="{00000000-0005-0000-0000-000085330000}"/>
    <cellStyle name="Normal 4 8 2 21 4" xfId="18391" xr:uid="{00000000-0005-0000-0000-000086330000}"/>
    <cellStyle name="Normal 4 8 2 21 4 2" xfId="18392" xr:uid="{00000000-0005-0000-0000-000087330000}"/>
    <cellStyle name="Normal 4 8 2 21 5" xfId="18393" xr:uid="{00000000-0005-0000-0000-000088330000}"/>
    <cellStyle name="Normal 4 8 2 21 6" xfId="18394" xr:uid="{00000000-0005-0000-0000-000089330000}"/>
    <cellStyle name="Normal 4 8 2 22" xfId="4511" xr:uid="{00000000-0005-0000-0000-00008A330000}"/>
    <cellStyle name="Normal 4 8 2 22 2" xfId="6760" xr:uid="{00000000-0005-0000-0000-00008B330000}"/>
    <cellStyle name="Normal 4 8 2 22 2 2" xfId="10299" xr:uid="{00000000-0005-0000-0000-00008C330000}"/>
    <cellStyle name="Normal 4 8 2 22 2 2 2" xfId="18395" xr:uid="{00000000-0005-0000-0000-00008D330000}"/>
    <cellStyle name="Normal 4 8 2 22 2 2 3" xfId="18396" xr:uid="{00000000-0005-0000-0000-00008E330000}"/>
    <cellStyle name="Normal 4 8 2 22 2 3" xfId="18397" xr:uid="{00000000-0005-0000-0000-00008F330000}"/>
    <cellStyle name="Normal 4 8 2 22 2 4" xfId="18398" xr:uid="{00000000-0005-0000-0000-000090330000}"/>
    <cellStyle name="Normal 4 8 2 22 3" xfId="8538" xr:uid="{00000000-0005-0000-0000-000091330000}"/>
    <cellStyle name="Normal 4 8 2 22 3 2" xfId="18399" xr:uid="{00000000-0005-0000-0000-000092330000}"/>
    <cellStyle name="Normal 4 8 2 22 3 2 2" xfId="18400" xr:uid="{00000000-0005-0000-0000-000093330000}"/>
    <cellStyle name="Normal 4 8 2 22 3 3" xfId="18401" xr:uid="{00000000-0005-0000-0000-000094330000}"/>
    <cellStyle name="Normal 4 8 2 22 3 4" xfId="18402" xr:uid="{00000000-0005-0000-0000-000095330000}"/>
    <cellStyle name="Normal 4 8 2 22 4" xfId="18403" xr:uid="{00000000-0005-0000-0000-000096330000}"/>
    <cellStyle name="Normal 4 8 2 22 4 2" xfId="18404" xr:uid="{00000000-0005-0000-0000-000097330000}"/>
    <cellStyle name="Normal 4 8 2 22 5" xfId="18405" xr:uid="{00000000-0005-0000-0000-000098330000}"/>
    <cellStyle name="Normal 4 8 2 22 6" xfId="18406" xr:uid="{00000000-0005-0000-0000-000099330000}"/>
    <cellStyle name="Normal 4 8 2 23" xfId="4512" xr:uid="{00000000-0005-0000-0000-00009A330000}"/>
    <cellStyle name="Normal 4 8 2 23 2" xfId="6761" xr:uid="{00000000-0005-0000-0000-00009B330000}"/>
    <cellStyle name="Normal 4 8 2 23 2 2" xfId="10300" xr:uid="{00000000-0005-0000-0000-00009C330000}"/>
    <cellStyle name="Normal 4 8 2 23 2 2 2" xfId="18407" xr:uid="{00000000-0005-0000-0000-00009D330000}"/>
    <cellStyle name="Normal 4 8 2 23 2 2 3" xfId="18408" xr:uid="{00000000-0005-0000-0000-00009E330000}"/>
    <cellStyle name="Normal 4 8 2 23 2 3" xfId="18409" xr:uid="{00000000-0005-0000-0000-00009F330000}"/>
    <cellStyle name="Normal 4 8 2 23 2 4" xfId="18410" xr:uid="{00000000-0005-0000-0000-0000A0330000}"/>
    <cellStyle name="Normal 4 8 2 23 3" xfId="8539" xr:uid="{00000000-0005-0000-0000-0000A1330000}"/>
    <cellStyle name="Normal 4 8 2 23 3 2" xfId="18411" xr:uid="{00000000-0005-0000-0000-0000A2330000}"/>
    <cellStyle name="Normal 4 8 2 23 3 2 2" xfId="18412" xr:uid="{00000000-0005-0000-0000-0000A3330000}"/>
    <cellStyle name="Normal 4 8 2 23 3 3" xfId="18413" xr:uid="{00000000-0005-0000-0000-0000A4330000}"/>
    <cellStyle name="Normal 4 8 2 23 3 4" xfId="18414" xr:uid="{00000000-0005-0000-0000-0000A5330000}"/>
    <cellStyle name="Normal 4 8 2 23 4" xfId="18415" xr:uid="{00000000-0005-0000-0000-0000A6330000}"/>
    <cellStyle name="Normal 4 8 2 23 4 2" xfId="18416" xr:uid="{00000000-0005-0000-0000-0000A7330000}"/>
    <cellStyle name="Normal 4 8 2 23 5" xfId="18417" xr:uid="{00000000-0005-0000-0000-0000A8330000}"/>
    <cellStyle name="Normal 4 8 2 23 6" xfId="18418" xr:uid="{00000000-0005-0000-0000-0000A9330000}"/>
    <cellStyle name="Normal 4 8 2 24" xfId="4513" xr:uid="{00000000-0005-0000-0000-0000AA330000}"/>
    <cellStyle name="Normal 4 8 2 24 2" xfId="6762" xr:uid="{00000000-0005-0000-0000-0000AB330000}"/>
    <cellStyle name="Normal 4 8 2 24 2 2" xfId="10301" xr:uid="{00000000-0005-0000-0000-0000AC330000}"/>
    <cellStyle name="Normal 4 8 2 24 2 2 2" xfId="18419" xr:uid="{00000000-0005-0000-0000-0000AD330000}"/>
    <cellStyle name="Normal 4 8 2 24 2 2 3" xfId="18420" xr:uid="{00000000-0005-0000-0000-0000AE330000}"/>
    <cellStyle name="Normal 4 8 2 24 2 3" xfId="18421" xr:uid="{00000000-0005-0000-0000-0000AF330000}"/>
    <cellStyle name="Normal 4 8 2 24 2 4" xfId="18422" xr:uid="{00000000-0005-0000-0000-0000B0330000}"/>
    <cellStyle name="Normal 4 8 2 24 3" xfId="8540" xr:uid="{00000000-0005-0000-0000-0000B1330000}"/>
    <cellStyle name="Normal 4 8 2 24 3 2" xfId="18423" xr:uid="{00000000-0005-0000-0000-0000B2330000}"/>
    <cellStyle name="Normal 4 8 2 24 3 2 2" xfId="18424" xr:uid="{00000000-0005-0000-0000-0000B3330000}"/>
    <cellStyle name="Normal 4 8 2 24 3 3" xfId="18425" xr:uid="{00000000-0005-0000-0000-0000B4330000}"/>
    <cellStyle name="Normal 4 8 2 24 3 4" xfId="18426" xr:uid="{00000000-0005-0000-0000-0000B5330000}"/>
    <cellStyle name="Normal 4 8 2 24 4" xfId="18427" xr:uid="{00000000-0005-0000-0000-0000B6330000}"/>
    <cellStyle name="Normal 4 8 2 24 4 2" xfId="18428" xr:uid="{00000000-0005-0000-0000-0000B7330000}"/>
    <cellStyle name="Normal 4 8 2 24 5" xfId="18429" xr:uid="{00000000-0005-0000-0000-0000B8330000}"/>
    <cellStyle name="Normal 4 8 2 24 6" xfId="18430" xr:uid="{00000000-0005-0000-0000-0000B9330000}"/>
    <cellStyle name="Normal 4 8 2 25" xfId="4514" xr:uid="{00000000-0005-0000-0000-0000BA330000}"/>
    <cellStyle name="Normal 4 8 2 25 2" xfId="6763" xr:uid="{00000000-0005-0000-0000-0000BB330000}"/>
    <cellStyle name="Normal 4 8 2 25 2 2" xfId="10302" xr:uid="{00000000-0005-0000-0000-0000BC330000}"/>
    <cellStyle name="Normal 4 8 2 25 2 2 2" xfId="18431" xr:uid="{00000000-0005-0000-0000-0000BD330000}"/>
    <cellStyle name="Normal 4 8 2 25 2 2 3" xfId="18432" xr:uid="{00000000-0005-0000-0000-0000BE330000}"/>
    <cellStyle name="Normal 4 8 2 25 2 3" xfId="18433" xr:uid="{00000000-0005-0000-0000-0000BF330000}"/>
    <cellStyle name="Normal 4 8 2 25 2 4" xfId="18434" xr:uid="{00000000-0005-0000-0000-0000C0330000}"/>
    <cellStyle name="Normal 4 8 2 25 3" xfId="8541" xr:uid="{00000000-0005-0000-0000-0000C1330000}"/>
    <cellStyle name="Normal 4 8 2 25 3 2" xfId="18435" xr:uid="{00000000-0005-0000-0000-0000C2330000}"/>
    <cellStyle name="Normal 4 8 2 25 3 2 2" xfId="18436" xr:uid="{00000000-0005-0000-0000-0000C3330000}"/>
    <cellStyle name="Normal 4 8 2 25 3 3" xfId="18437" xr:uid="{00000000-0005-0000-0000-0000C4330000}"/>
    <cellStyle name="Normal 4 8 2 25 3 4" xfId="18438" xr:uid="{00000000-0005-0000-0000-0000C5330000}"/>
    <cellStyle name="Normal 4 8 2 25 4" xfId="18439" xr:uid="{00000000-0005-0000-0000-0000C6330000}"/>
    <cellStyle name="Normal 4 8 2 25 4 2" xfId="18440" xr:uid="{00000000-0005-0000-0000-0000C7330000}"/>
    <cellStyle name="Normal 4 8 2 25 5" xfId="18441" xr:uid="{00000000-0005-0000-0000-0000C8330000}"/>
    <cellStyle name="Normal 4 8 2 25 6" xfId="18442" xr:uid="{00000000-0005-0000-0000-0000C9330000}"/>
    <cellStyle name="Normal 4 8 2 26" xfId="4515" xr:uid="{00000000-0005-0000-0000-0000CA330000}"/>
    <cellStyle name="Normal 4 8 2 26 2" xfId="6764" xr:uid="{00000000-0005-0000-0000-0000CB330000}"/>
    <cellStyle name="Normal 4 8 2 26 2 2" xfId="10303" xr:uid="{00000000-0005-0000-0000-0000CC330000}"/>
    <cellStyle name="Normal 4 8 2 26 2 2 2" xfId="18443" xr:uid="{00000000-0005-0000-0000-0000CD330000}"/>
    <cellStyle name="Normal 4 8 2 26 2 2 3" xfId="18444" xr:uid="{00000000-0005-0000-0000-0000CE330000}"/>
    <cellStyle name="Normal 4 8 2 26 2 3" xfId="18445" xr:uid="{00000000-0005-0000-0000-0000CF330000}"/>
    <cellStyle name="Normal 4 8 2 26 2 4" xfId="18446" xr:uid="{00000000-0005-0000-0000-0000D0330000}"/>
    <cellStyle name="Normal 4 8 2 26 3" xfId="8542" xr:uid="{00000000-0005-0000-0000-0000D1330000}"/>
    <cellStyle name="Normal 4 8 2 26 3 2" xfId="18447" xr:uid="{00000000-0005-0000-0000-0000D2330000}"/>
    <cellStyle name="Normal 4 8 2 26 3 2 2" xfId="18448" xr:uid="{00000000-0005-0000-0000-0000D3330000}"/>
    <cellStyle name="Normal 4 8 2 26 3 3" xfId="18449" xr:uid="{00000000-0005-0000-0000-0000D4330000}"/>
    <cellStyle name="Normal 4 8 2 26 3 4" xfId="18450" xr:uid="{00000000-0005-0000-0000-0000D5330000}"/>
    <cellStyle name="Normal 4 8 2 26 4" xfId="18451" xr:uid="{00000000-0005-0000-0000-0000D6330000}"/>
    <cellStyle name="Normal 4 8 2 26 4 2" xfId="18452" xr:uid="{00000000-0005-0000-0000-0000D7330000}"/>
    <cellStyle name="Normal 4 8 2 26 5" xfId="18453" xr:uid="{00000000-0005-0000-0000-0000D8330000}"/>
    <cellStyle name="Normal 4 8 2 26 6" xfId="18454" xr:uid="{00000000-0005-0000-0000-0000D9330000}"/>
    <cellStyle name="Normal 4 8 2 27" xfId="4516" xr:uid="{00000000-0005-0000-0000-0000DA330000}"/>
    <cellStyle name="Normal 4 8 2 27 2" xfId="6765" xr:uid="{00000000-0005-0000-0000-0000DB330000}"/>
    <cellStyle name="Normal 4 8 2 27 2 2" xfId="10304" xr:uid="{00000000-0005-0000-0000-0000DC330000}"/>
    <cellStyle name="Normal 4 8 2 27 2 2 2" xfId="18455" xr:uid="{00000000-0005-0000-0000-0000DD330000}"/>
    <cellStyle name="Normal 4 8 2 27 2 2 3" xfId="18456" xr:uid="{00000000-0005-0000-0000-0000DE330000}"/>
    <cellStyle name="Normal 4 8 2 27 2 3" xfId="18457" xr:uid="{00000000-0005-0000-0000-0000DF330000}"/>
    <cellStyle name="Normal 4 8 2 27 2 4" xfId="18458" xr:uid="{00000000-0005-0000-0000-0000E0330000}"/>
    <cellStyle name="Normal 4 8 2 27 3" xfId="8543" xr:uid="{00000000-0005-0000-0000-0000E1330000}"/>
    <cellStyle name="Normal 4 8 2 27 3 2" xfId="18459" xr:uid="{00000000-0005-0000-0000-0000E2330000}"/>
    <cellStyle name="Normal 4 8 2 27 3 2 2" xfId="18460" xr:uid="{00000000-0005-0000-0000-0000E3330000}"/>
    <cellStyle name="Normal 4 8 2 27 3 3" xfId="18461" xr:uid="{00000000-0005-0000-0000-0000E4330000}"/>
    <cellStyle name="Normal 4 8 2 27 3 4" xfId="18462" xr:uid="{00000000-0005-0000-0000-0000E5330000}"/>
    <cellStyle name="Normal 4 8 2 27 4" xfId="18463" xr:uid="{00000000-0005-0000-0000-0000E6330000}"/>
    <cellStyle name="Normal 4 8 2 27 4 2" xfId="18464" xr:uid="{00000000-0005-0000-0000-0000E7330000}"/>
    <cellStyle name="Normal 4 8 2 27 5" xfId="18465" xr:uid="{00000000-0005-0000-0000-0000E8330000}"/>
    <cellStyle name="Normal 4 8 2 27 6" xfId="18466" xr:uid="{00000000-0005-0000-0000-0000E9330000}"/>
    <cellStyle name="Normal 4 8 2 28" xfId="4517" xr:uid="{00000000-0005-0000-0000-0000EA330000}"/>
    <cellStyle name="Normal 4 8 2 28 2" xfId="6766" xr:uid="{00000000-0005-0000-0000-0000EB330000}"/>
    <cellStyle name="Normal 4 8 2 28 2 2" xfId="10305" xr:uid="{00000000-0005-0000-0000-0000EC330000}"/>
    <cellStyle name="Normal 4 8 2 28 2 2 2" xfId="18467" xr:uid="{00000000-0005-0000-0000-0000ED330000}"/>
    <cellStyle name="Normal 4 8 2 28 2 2 3" xfId="18468" xr:uid="{00000000-0005-0000-0000-0000EE330000}"/>
    <cellStyle name="Normal 4 8 2 28 2 3" xfId="18469" xr:uid="{00000000-0005-0000-0000-0000EF330000}"/>
    <cellStyle name="Normal 4 8 2 28 2 4" xfId="18470" xr:uid="{00000000-0005-0000-0000-0000F0330000}"/>
    <cellStyle name="Normal 4 8 2 28 3" xfId="8544" xr:uid="{00000000-0005-0000-0000-0000F1330000}"/>
    <cellStyle name="Normal 4 8 2 28 3 2" xfId="18471" xr:uid="{00000000-0005-0000-0000-0000F2330000}"/>
    <cellStyle name="Normal 4 8 2 28 3 2 2" xfId="18472" xr:uid="{00000000-0005-0000-0000-0000F3330000}"/>
    <cellStyle name="Normal 4 8 2 28 3 3" xfId="18473" xr:uid="{00000000-0005-0000-0000-0000F4330000}"/>
    <cellStyle name="Normal 4 8 2 28 3 4" xfId="18474" xr:uid="{00000000-0005-0000-0000-0000F5330000}"/>
    <cellStyle name="Normal 4 8 2 28 4" xfId="18475" xr:uid="{00000000-0005-0000-0000-0000F6330000}"/>
    <cellStyle name="Normal 4 8 2 28 4 2" xfId="18476" xr:uid="{00000000-0005-0000-0000-0000F7330000}"/>
    <cellStyle name="Normal 4 8 2 28 5" xfId="18477" xr:uid="{00000000-0005-0000-0000-0000F8330000}"/>
    <cellStyle name="Normal 4 8 2 28 6" xfId="18478" xr:uid="{00000000-0005-0000-0000-0000F9330000}"/>
    <cellStyle name="Normal 4 8 2 29" xfId="4518" xr:uid="{00000000-0005-0000-0000-0000FA330000}"/>
    <cellStyle name="Normal 4 8 2 29 2" xfId="6767" xr:uid="{00000000-0005-0000-0000-0000FB330000}"/>
    <cellStyle name="Normal 4 8 2 29 2 2" xfId="10306" xr:uid="{00000000-0005-0000-0000-0000FC330000}"/>
    <cellStyle name="Normal 4 8 2 29 2 2 2" xfId="18479" xr:uid="{00000000-0005-0000-0000-0000FD330000}"/>
    <cellStyle name="Normal 4 8 2 29 2 2 3" xfId="18480" xr:uid="{00000000-0005-0000-0000-0000FE330000}"/>
    <cellStyle name="Normal 4 8 2 29 2 3" xfId="18481" xr:uid="{00000000-0005-0000-0000-0000FF330000}"/>
    <cellStyle name="Normal 4 8 2 29 2 4" xfId="18482" xr:uid="{00000000-0005-0000-0000-000000340000}"/>
    <cellStyle name="Normal 4 8 2 29 3" xfId="8545" xr:uid="{00000000-0005-0000-0000-000001340000}"/>
    <cellStyle name="Normal 4 8 2 29 3 2" xfId="18483" xr:uid="{00000000-0005-0000-0000-000002340000}"/>
    <cellStyle name="Normal 4 8 2 29 3 2 2" xfId="18484" xr:uid="{00000000-0005-0000-0000-000003340000}"/>
    <cellStyle name="Normal 4 8 2 29 3 3" xfId="18485" xr:uid="{00000000-0005-0000-0000-000004340000}"/>
    <cellStyle name="Normal 4 8 2 29 3 4" xfId="18486" xr:uid="{00000000-0005-0000-0000-000005340000}"/>
    <cellStyle name="Normal 4 8 2 29 4" xfId="18487" xr:uid="{00000000-0005-0000-0000-000006340000}"/>
    <cellStyle name="Normal 4 8 2 29 4 2" xfId="18488" xr:uid="{00000000-0005-0000-0000-000007340000}"/>
    <cellStyle name="Normal 4 8 2 29 5" xfId="18489" xr:uid="{00000000-0005-0000-0000-000008340000}"/>
    <cellStyle name="Normal 4 8 2 29 6" xfId="18490" xr:uid="{00000000-0005-0000-0000-000009340000}"/>
    <cellStyle name="Normal 4 8 2 3" xfId="4519" xr:uid="{00000000-0005-0000-0000-00000A340000}"/>
    <cellStyle name="Normal 4 8 2 3 2" xfId="6768" xr:uid="{00000000-0005-0000-0000-00000B340000}"/>
    <cellStyle name="Normal 4 8 2 3 2 2" xfId="10307" xr:uid="{00000000-0005-0000-0000-00000C340000}"/>
    <cellStyle name="Normal 4 8 2 3 2 2 2" xfId="18491" xr:uid="{00000000-0005-0000-0000-00000D340000}"/>
    <cellStyle name="Normal 4 8 2 3 2 2 3" xfId="18492" xr:uid="{00000000-0005-0000-0000-00000E340000}"/>
    <cellStyle name="Normal 4 8 2 3 2 3" xfId="18493" xr:uid="{00000000-0005-0000-0000-00000F340000}"/>
    <cellStyle name="Normal 4 8 2 3 2 4" xfId="18494" xr:uid="{00000000-0005-0000-0000-000010340000}"/>
    <cellStyle name="Normal 4 8 2 3 3" xfId="8546" xr:uid="{00000000-0005-0000-0000-000011340000}"/>
    <cellStyle name="Normal 4 8 2 3 3 2" xfId="18495" xr:uid="{00000000-0005-0000-0000-000012340000}"/>
    <cellStyle name="Normal 4 8 2 3 3 2 2" xfId="18496" xr:uid="{00000000-0005-0000-0000-000013340000}"/>
    <cellStyle name="Normal 4 8 2 3 3 3" xfId="18497" xr:uid="{00000000-0005-0000-0000-000014340000}"/>
    <cellStyle name="Normal 4 8 2 3 3 4" xfId="18498" xr:uid="{00000000-0005-0000-0000-000015340000}"/>
    <cellStyle name="Normal 4 8 2 3 4" xfId="18499" xr:uid="{00000000-0005-0000-0000-000016340000}"/>
    <cellStyle name="Normal 4 8 2 3 4 2" xfId="18500" xr:uid="{00000000-0005-0000-0000-000017340000}"/>
    <cellStyle name="Normal 4 8 2 3 5" xfId="18501" xr:uid="{00000000-0005-0000-0000-000018340000}"/>
    <cellStyle name="Normal 4 8 2 3 6" xfId="18502" xr:uid="{00000000-0005-0000-0000-000019340000}"/>
    <cellStyle name="Normal 4 8 2 30" xfId="4520" xr:uid="{00000000-0005-0000-0000-00001A340000}"/>
    <cellStyle name="Normal 4 8 2 30 2" xfId="6769" xr:uid="{00000000-0005-0000-0000-00001B340000}"/>
    <cellStyle name="Normal 4 8 2 30 2 2" xfId="10308" xr:uid="{00000000-0005-0000-0000-00001C340000}"/>
    <cellStyle name="Normal 4 8 2 30 2 2 2" xfId="18503" xr:uid="{00000000-0005-0000-0000-00001D340000}"/>
    <cellStyle name="Normal 4 8 2 30 2 2 3" xfId="18504" xr:uid="{00000000-0005-0000-0000-00001E340000}"/>
    <cellStyle name="Normal 4 8 2 30 2 3" xfId="18505" xr:uid="{00000000-0005-0000-0000-00001F340000}"/>
    <cellStyle name="Normal 4 8 2 30 2 4" xfId="18506" xr:uid="{00000000-0005-0000-0000-000020340000}"/>
    <cellStyle name="Normal 4 8 2 30 3" xfId="8547" xr:uid="{00000000-0005-0000-0000-000021340000}"/>
    <cellStyle name="Normal 4 8 2 30 3 2" xfId="18507" xr:uid="{00000000-0005-0000-0000-000022340000}"/>
    <cellStyle name="Normal 4 8 2 30 3 2 2" xfId="18508" xr:uid="{00000000-0005-0000-0000-000023340000}"/>
    <cellStyle name="Normal 4 8 2 30 3 3" xfId="18509" xr:uid="{00000000-0005-0000-0000-000024340000}"/>
    <cellStyle name="Normal 4 8 2 30 3 4" xfId="18510" xr:uid="{00000000-0005-0000-0000-000025340000}"/>
    <cellStyle name="Normal 4 8 2 30 4" xfId="18511" xr:uid="{00000000-0005-0000-0000-000026340000}"/>
    <cellStyle name="Normal 4 8 2 30 4 2" xfId="18512" xr:uid="{00000000-0005-0000-0000-000027340000}"/>
    <cellStyle name="Normal 4 8 2 30 5" xfId="18513" xr:uid="{00000000-0005-0000-0000-000028340000}"/>
    <cellStyle name="Normal 4 8 2 30 6" xfId="18514" xr:uid="{00000000-0005-0000-0000-000029340000}"/>
    <cellStyle name="Normal 4 8 2 31" xfId="4521" xr:uid="{00000000-0005-0000-0000-00002A340000}"/>
    <cellStyle name="Normal 4 8 2 31 2" xfId="6770" xr:uid="{00000000-0005-0000-0000-00002B340000}"/>
    <cellStyle name="Normal 4 8 2 31 2 2" xfId="10309" xr:uid="{00000000-0005-0000-0000-00002C340000}"/>
    <cellStyle name="Normal 4 8 2 31 2 2 2" xfId="18515" xr:uid="{00000000-0005-0000-0000-00002D340000}"/>
    <cellStyle name="Normal 4 8 2 31 2 2 3" xfId="18516" xr:uid="{00000000-0005-0000-0000-00002E340000}"/>
    <cellStyle name="Normal 4 8 2 31 2 3" xfId="18517" xr:uid="{00000000-0005-0000-0000-00002F340000}"/>
    <cellStyle name="Normal 4 8 2 31 2 4" xfId="18518" xr:uid="{00000000-0005-0000-0000-000030340000}"/>
    <cellStyle name="Normal 4 8 2 31 3" xfId="8548" xr:uid="{00000000-0005-0000-0000-000031340000}"/>
    <cellStyle name="Normal 4 8 2 31 3 2" xfId="18519" xr:uid="{00000000-0005-0000-0000-000032340000}"/>
    <cellStyle name="Normal 4 8 2 31 3 2 2" xfId="18520" xr:uid="{00000000-0005-0000-0000-000033340000}"/>
    <cellStyle name="Normal 4 8 2 31 3 3" xfId="18521" xr:uid="{00000000-0005-0000-0000-000034340000}"/>
    <cellStyle name="Normal 4 8 2 31 3 4" xfId="18522" xr:uid="{00000000-0005-0000-0000-000035340000}"/>
    <cellStyle name="Normal 4 8 2 31 4" xfId="18523" xr:uid="{00000000-0005-0000-0000-000036340000}"/>
    <cellStyle name="Normal 4 8 2 31 4 2" xfId="18524" xr:uid="{00000000-0005-0000-0000-000037340000}"/>
    <cellStyle name="Normal 4 8 2 31 5" xfId="18525" xr:uid="{00000000-0005-0000-0000-000038340000}"/>
    <cellStyle name="Normal 4 8 2 31 6" xfId="18526" xr:uid="{00000000-0005-0000-0000-000039340000}"/>
    <cellStyle name="Normal 4 8 2 32" xfId="4522" xr:uid="{00000000-0005-0000-0000-00003A340000}"/>
    <cellStyle name="Normal 4 8 2 32 2" xfId="6771" xr:uid="{00000000-0005-0000-0000-00003B340000}"/>
    <cellStyle name="Normal 4 8 2 32 2 2" xfId="10310" xr:uid="{00000000-0005-0000-0000-00003C340000}"/>
    <cellStyle name="Normal 4 8 2 32 2 2 2" xfId="18527" xr:uid="{00000000-0005-0000-0000-00003D340000}"/>
    <cellStyle name="Normal 4 8 2 32 2 2 3" xfId="18528" xr:uid="{00000000-0005-0000-0000-00003E340000}"/>
    <cellStyle name="Normal 4 8 2 32 2 3" xfId="18529" xr:uid="{00000000-0005-0000-0000-00003F340000}"/>
    <cellStyle name="Normal 4 8 2 32 2 4" xfId="18530" xr:uid="{00000000-0005-0000-0000-000040340000}"/>
    <cellStyle name="Normal 4 8 2 32 3" xfId="8549" xr:uid="{00000000-0005-0000-0000-000041340000}"/>
    <cellStyle name="Normal 4 8 2 32 3 2" xfId="18531" xr:uid="{00000000-0005-0000-0000-000042340000}"/>
    <cellStyle name="Normal 4 8 2 32 3 2 2" xfId="18532" xr:uid="{00000000-0005-0000-0000-000043340000}"/>
    <cellStyle name="Normal 4 8 2 32 3 3" xfId="18533" xr:uid="{00000000-0005-0000-0000-000044340000}"/>
    <cellStyle name="Normal 4 8 2 32 3 4" xfId="18534" xr:uid="{00000000-0005-0000-0000-000045340000}"/>
    <cellStyle name="Normal 4 8 2 32 4" xfId="18535" xr:uid="{00000000-0005-0000-0000-000046340000}"/>
    <cellStyle name="Normal 4 8 2 32 4 2" xfId="18536" xr:uid="{00000000-0005-0000-0000-000047340000}"/>
    <cellStyle name="Normal 4 8 2 32 5" xfId="18537" xr:uid="{00000000-0005-0000-0000-000048340000}"/>
    <cellStyle name="Normal 4 8 2 32 6" xfId="18538" xr:uid="{00000000-0005-0000-0000-000049340000}"/>
    <cellStyle name="Normal 4 8 2 33" xfId="4523" xr:uid="{00000000-0005-0000-0000-00004A340000}"/>
    <cellStyle name="Normal 4 8 2 33 2" xfId="6772" xr:uid="{00000000-0005-0000-0000-00004B340000}"/>
    <cellStyle name="Normal 4 8 2 33 2 2" xfId="10311" xr:uid="{00000000-0005-0000-0000-00004C340000}"/>
    <cellStyle name="Normal 4 8 2 33 2 2 2" xfId="18539" xr:uid="{00000000-0005-0000-0000-00004D340000}"/>
    <cellStyle name="Normal 4 8 2 33 2 2 3" xfId="18540" xr:uid="{00000000-0005-0000-0000-00004E340000}"/>
    <cellStyle name="Normal 4 8 2 33 2 3" xfId="18541" xr:uid="{00000000-0005-0000-0000-00004F340000}"/>
    <cellStyle name="Normal 4 8 2 33 2 4" xfId="18542" xr:uid="{00000000-0005-0000-0000-000050340000}"/>
    <cellStyle name="Normal 4 8 2 33 3" xfId="8550" xr:uid="{00000000-0005-0000-0000-000051340000}"/>
    <cellStyle name="Normal 4 8 2 33 3 2" xfId="18543" xr:uid="{00000000-0005-0000-0000-000052340000}"/>
    <cellStyle name="Normal 4 8 2 33 3 2 2" xfId="18544" xr:uid="{00000000-0005-0000-0000-000053340000}"/>
    <cellStyle name="Normal 4 8 2 33 3 3" xfId="18545" xr:uid="{00000000-0005-0000-0000-000054340000}"/>
    <cellStyle name="Normal 4 8 2 33 3 4" xfId="18546" xr:uid="{00000000-0005-0000-0000-000055340000}"/>
    <cellStyle name="Normal 4 8 2 33 4" xfId="18547" xr:uid="{00000000-0005-0000-0000-000056340000}"/>
    <cellStyle name="Normal 4 8 2 33 4 2" xfId="18548" xr:uid="{00000000-0005-0000-0000-000057340000}"/>
    <cellStyle name="Normal 4 8 2 33 5" xfId="18549" xr:uid="{00000000-0005-0000-0000-000058340000}"/>
    <cellStyle name="Normal 4 8 2 33 6" xfId="18550" xr:uid="{00000000-0005-0000-0000-000059340000}"/>
    <cellStyle name="Normal 4 8 2 34" xfId="4524" xr:uid="{00000000-0005-0000-0000-00005A340000}"/>
    <cellStyle name="Normal 4 8 2 34 2" xfId="6773" xr:uid="{00000000-0005-0000-0000-00005B340000}"/>
    <cellStyle name="Normal 4 8 2 34 2 2" xfId="10312" xr:uid="{00000000-0005-0000-0000-00005C340000}"/>
    <cellStyle name="Normal 4 8 2 34 2 2 2" xfId="18551" xr:uid="{00000000-0005-0000-0000-00005D340000}"/>
    <cellStyle name="Normal 4 8 2 34 2 2 3" xfId="18552" xr:uid="{00000000-0005-0000-0000-00005E340000}"/>
    <cellStyle name="Normal 4 8 2 34 2 3" xfId="18553" xr:uid="{00000000-0005-0000-0000-00005F340000}"/>
    <cellStyle name="Normal 4 8 2 34 2 4" xfId="18554" xr:uid="{00000000-0005-0000-0000-000060340000}"/>
    <cellStyle name="Normal 4 8 2 34 3" xfId="8551" xr:uid="{00000000-0005-0000-0000-000061340000}"/>
    <cellStyle name="Normal 4 8 2 34 3 2" xfId="18555" xr:uid="{00000000-0005-0000-0000-000062340000}"/>
    <cellStyle name="Normal 4 8 2 34 3 2 2" xfId="18556" xr:uid="{00000000-0005-0000-0000-000063340000}"/>
    <cellStyle name="Normal 4 8 2 34 3 3" xfId="18557" xr:uid="{00000000-0005-0000-0000-000064340000}"/>
    <cellStyle name="Normal 4 8 2 34 3 4" xfId="18558" xr:uid="{00000000-0005-0000-0000-000065340000}"/>
    <cellStyle name="Normal 4 8 2 34 4" xfId="18559" xr:uid="{00000000-0005-0000-0000-000066340000}"/>
    <cellStyle name="Normal 4 8 2 34 4 2" xfId="18560" xr:uid="{00000000-0005-0000-0000-000067340000}"/>
    <cellStyle name="Normal 4 8 2 34 5" xfId="18561" xr:uid="{00000000-0005-0000-0000-000068340000}"/>
    <cellStyle name="Normal 4 8 2 34 6" xfId="18562" xr:uid="{00000000-0005-0000-0000-000069340000}"/>
    <cellStyle name="Normal 4 8 2 35" xfId="4525" xr:uid="{00000000-0005-0000-0000-00006A340000}"/>
    <cellStyle name="Normal 4 8 2 35 2" xfId="6774" xr:uid="{00000000-0005-0000-0000-00006B340000}"/>
    <cellStyle name="Normal 4 8 2 35 2 2" xfId="10313" xr:uid="{00000000-0005-0000-0000-00006C340000}"/>
    <cellStyle name="Normal 4 8 2 35 2 2 2" xfId="18563" xr:uid="{00000000-0005-0000-0000-00006D340000}"/>
    <cellStyle name="Normal 4 8 2 35 2 2 3" xfId="18564" xr:uid="{00000000-0005-0000-0000-00006E340000}"/>
    <cellStyle name="Normal 4 8 2 35 2 3" xfId="18565" xr:uid="{00000000-0005-0000-0000-00006F340000}"/>
    <cellStyle name="Normal 4 8 2 35 2 4" xfId="18566" xr:uid="{00000000-0005-0000-0000-000070340000}"/>
    <cellStyle name="Normal 4 8 2 35 3" xfId="8552" xr:uid="{00000000-0005-0000-0000-000071340000}"/>
    <cellStyle name="Normal 4 8 2 35 3 2" xfId="18567" xr:uid="{00000000-0005-0000-0000-000072340000}"/>
    <cellStyle name="Normal 4 8 2 35 3 2 2" xfId="18568" xr:uid="{00000000-0005-0000-0000-000073340000}"/>
    <cellStyle name="Normal 4 8 2 35 3 3" xfId="18569" xr:uid="{00000000-0005-0000-0000-000074340000}"/>
    <cellStyle name="Normal 4 8 2 35 3 4" xfId="18570" xr:uid="{00000000-0005-0000-0000-000075340000}"/>
    <cellStyle name="Normal 4 8 2 35 4" xfId="18571" xr:uid="{00000000-0005-0000-0000-000076340000}"/>
    <cellStyle name="Normal 4 8 2 35 4 2" xfId="18572" xr:uid="{00000000-0005-0000-0000-000077340000}"/>
    <cellStyle name="Normal 4 8 2 35 5" xfId="18573" xr:uid="{00000000-0005-0000-0000-000078340000}"/>
    <cellStyle name="Normal 4 8 2 35 6" xfId="18574" xr:uid="{00000000-0005-0000-0000-000079340000}"/>
    <cellStyle name="Normal 4 8 2 36" xfId="4526" xr:uid="{00000000-0005-0000-0000-00007A340000}"/>
    <cellStyle name="Normal 4 8 2 36 2" xfId="6775" xr:uid="{00000000-0005-0000-0000-00007B340000}"/>
    <cellStyle name="Normal 4 8 2 36 2 2" xfId="10314" xr:uid="{00000000-0005-0000-0000-00007C340000}"/>
    <cellStyle name="Normal 4 8 2 36 2 2 2" xfId="18575" xr:uid="{00000000-0005-0000-0000-00007D340000}"/>
    <cellStyle name="Normal 4 8 2 36 2 2 3" xfId="18576" xr:uid="{00000000-0005-0000-0000-00007E340000}"/>
    <cellStyle name="Normal 4 8 2 36 2 3" xfId="18577" xr:uid="{00000000-0005-0000-0000-00007F340000}"/>
    <cellStyle name="Normal 4 8 2 36 2 4" xfId="18578" xr:uid="{00000000-0005-0000-0000-000080340000}"/>
    <cellStyle name="Normal 4 8 2 36 3" xfId="8553" xr:uid="{00000000-0005-0000-0000-000081340000}"/>
    <cellStyle name="Normal 4 8 2 36 3 2" xfId="18579" xr:uid="{00000000-0005-0000-0000-000082340000}"/>
    <cellStyle name="Normal 4 8 2 36 3 2 2" xfId="18580" xr:uid="{00000000-0005-0000-0000-000083340000}"/>
    <cellStyle name="Normal 4 8 2 36 3 3" xfId="18581" xr:uid="{00000000-0005-0000-0000-000084340000}"/>
    <cellStyle name="Normal 4 8 2 36 3 4" xfId="18582" xr:uid="{00000000-0005-0000-0000-000085340000}"/>
    <cellStyle name="Normal 4 8 2 36 4" xfId="18583" xr:uid="{00000000-0005-0000-0000-000086340000}"/>
    <cellStyle name="Normal 4 8 2 36 4 2" xfId="18584" xr:uid="{00000000-0005-0000-0000-000087340000}"/>
    <cellStyle name="Normal 4 8 2 36 5" xfId="18585" xr:uid="{00000000-0005-0000-0000-000088340000}"/>
    <cellStyle name="Normal 4 8 2 36 6" xfId="18586" xr:uid="{00000000-0005-0000-0000-000089340000}"/>
    <cellStyle name="Normal 4 8 2 37" xfId="4527" xr:uid="{00000000-0005-0000-0000-00008A340000}"/>
    <cellStyle name="Normal 4 8 2 37 2" xfId="6776" xr:uid="{00000000-0005-0000-0000-00008B340000}"/>
    <cellStyle name="Normal 4 8 2 37 2 2" xfId="10315" xr:uid="{00000000-0005-0000-0000-00008C340000}"/>
    <cellStyle name="Normal 4 8 2 37 2 2 2" xfId="18587" xr:uid="{00000000-0005-0000-0000-00008D340000}"/>
    <cellStyle name="Normal 4 8 2 37 2 2 3" xfId="18588" xr:uid="{00000000-0005-0000-0000-00008E340000}"/>
    <cellStyle name="Normal 4 8 2 37 2 3" xfId="18589" xr:uid="{00000000-0005-0000-0000-00008F340000}"/>
    <cellStyle name="Normal 4 8 2 37 2 4" xfId="18590" xr:uid="{00000000-0005-0000-0000-000090340000}"/>
    <cellStyle name="Normal 4 8 2 37 3" xfId="8554" xr:uid="{00000000-0005-0000-0000-000091340000}"/>
    <cellStyle name="Normal 4 8 2 37 3 2" xfId="18591" xr:uid="{00000000-0005-0000-0000-000092340000}"/>
    <cellStyle name="Normal 4 8 2 37 3 2 2" xfId="18592" xr:uid="{00000000-0005-0000-0000-000093340000}"/>
    <cellStyle name="Normal 4 8 2 37 3 3" xfId="18593" xr:uid="{00000000-0005-0000-0000-000094340000}"/>
    <cellStyle name="Normal 4 8 2 37 3 4" xfId="18594" xr:uid="{00000000-0005-0000-0000-000095340000}"/>
    <cellStyle name="Normal 4 8 2 37 4" xfId="18595" xr:uid="{00000000-0005-0000-0000-000096340000}"/>
    <cellStyle name="Normal 4 8 2 37 4 2" xfId="18596" xr:uid="{00000000-0005-0000-0000-000097340000}"/>
    <cellStyle name="Normal 4 8 2 37 5" xfId="18597" xr:uid="{00000000-0005-0000-0000-000098340000}"/>
    <cellStyle name="Normal 4 8 2 37 6" xfId="18598" xr:uid="{00000000-0005-0000-0000-000099340000}"/>
    <cellStyle name="Normal 4 8 2 38" xfId="4528" xr:uid="{00000000-0005-0000-0000-00009A340000}"/>
    <cellStyle name="Normal 4 8 2 38 2" xfId="6777" xr:uid="{00000000-0005-0000-0000-00009B340000}"/>
    <cellStyle name="Normal 4 8 2 38 2 2" xfId="10316" xr:uid="{00000000-0005-0000-0000-00009C340000}"/>
    <cellStyle name="Normal 4 8 2 38 2 2 2" xfId="18599" xr:uid="{00000000-0005-0000-0000-00009D340000}"/>
    <cellStyle name="Normal 4 8 2 38 2 2 3" xfId="18600" xr:uid="{00000000-0005-0000-0000-00009E340000}"/>
    <cellStyle name="Normal 4 8 2 38 2 3" xfId="18601" xr:uid="{00000000-0005-0000-0000-00009F340000}"/>
    <cellStyle name="Normal 4 8 2 38 2 4" xfId="18602" xr:uid="{00000000-0005-0000-0000-0000A0340000}"/>
    <cellStyle name="Normal 4 8 2 38 3" xfId="8555" xr:uid="{00000000-0005-0000-0000-0000A1340000}"/>
    <cellStyle name="Normal 4 8 2 38 3 2" xfId="18603" xr:uid="{00000000-0005-0000-0000-0000A2340000}"/>
    <cellStyle name="Normal 4 8 2 38 3 2 2" xfId="18604" xr:uid="{00000000-0005-0000-0000-0000A3340000}"/>
    <cellStyle name="Normal 4 8 2 38 3 3" xfId="18605" xr:uid="{00000000-0005-0000-0000-0000A4340000}"/>
    <cellStyle name="Normal 4 8 2 38 3 4" xfId="18606" xr:uid="{00000000-0005-0000-0000-0000A5340000}"/>
    <cellStyle name="Normal 4 8 2 38 4" xfId="18607" xr:uid="{00000000-0005-0000-0000-0000A6340000}"/>
    <cellStyle name="Normal 4 8 2 38 4 2" xfId="18608" xr:uid="{00000000-0005-0000-0000-0000A7340000}"/>
    <cellStyle name="Normal 4 8 2 38 5" xfId="18609" xr:uid="{00000000-0005-0000-0000-0000A8340000}"/>
    <cellStyle name="Normal 4 8 2 38 6" xfId="18610" xr:uid="{00000000-0005-0000-0000-0000A9340000}"/>
    <cellStyle name="Normal 4 8 2 39" xfId="4529" xr:uid="{00000000-0005-0000-0000-0000AA340000}"/>
    <cellStyle name="Normal 4 8 2 39 2" xfId="6778" xr:uid="{00000000-0005-0000-0000-0000AB340000}"/>
    <cellStyle name="Normal 4 8 2 39 2 2" xfId="10317" xr:uid="{00000000-0005-0000-0000-0000AC340000}"/>
    <cellStyle name="Normal 4 8 2 39 2 2 2" xfId="18611" xr:uid="{00000000-0005-0000-0000-0000AD340000}"/>
    <cellStyle name="Normal 4 8 2 39 2 2 3" xfId="18612" xr:uid="{00000000-0005-0000-0000-0000AE340000}"/>
    <cellStyle name="Normal 4 8 2 39 2 3" xfId="18613" xr:uid="{00000000-0005-0000-0000-0000AF340000}"/>
    <cellStyle name="Normal 4 8 2 39 2 4" xfId="18614" xr:uid="{00000000-0005-0000-0000-0000B0340000}"/>
    <cellStyle name="Normal 4 8 2 39 3" xfId="8556" xr:uid="{00000000-0005-0000-0000-0000B1340000}"/>
    <cellStyle name="Normal 4 8 2 39 3 2" xfId="18615" xr:uid="{00000000-0005-0000-0000-0000B2340000}"/>
    <cellStyle name="Normal 4 8 2 39 3 2 2" xfId="18616" xr:uid="{00000000-0005-0000-0000-0000B3340000}"/>
    <cellStyle name="Normal 4 8 2 39 3 3" xfId="18617" xr:uid="{00000000-0005-0000-0000-0000B4340000}"/>
    <cellStyle name="Normal 4 8 2 39 3 4" xfId="18618" xr:uid="{00000000-0005-0000-0000-0000B5340000}"/>
    <cellStyle name="Normal 4 8 2 39 4" xfId="18619" xr:uid="{00000000-0005-0000-0000-0000B6340000}"/>
    <cellStyle name="Normal 4 8 2 39 4 2" xfId="18620" xr:uid="{00000000-0005-0000-0000-0000B7340000}"/>
    <cellStyle name="Normal 4 8 2 39 5" xfId="18621" xr:uid="{00000000-0005-0000-0000-0000B8340000}"/>
    <cellStyle name="Normal 4 8 2 39 6" xfId="18622" xr:uid="{00000000-0005-0000-0000-0000B9340000}"/>
    <cellStyle name="Normal 4 8 2 4" xfId="4530" xr:uid="{00000000-0005-0000-0000-0000BA340000}"/>
    <cellStyle name="Normal 4 8 2 4 2" xfId="6779" xr:uid="{00000000-0005-0000-0000-0000BB340000}"/>
    <cellStyle name="Normal 4 8 2 4 2 2" xfId="10318" xr:uid="{00000000-0005-0000-0000-0000BC340000}"/>
    <cellStyle name="Normal 4 8 2 4 2 2 2" xfId="18623" xr:uid="{00000000-0005-0000-0000-0000BD340000}"/>
    <cellStyle name="Normal 4 8 2 4 2 2 3" xfId="18624" xr:uid="{00000000-0005-0000-0000-0000BE340000}"/>
    <cellStyle name="Normal 4 8 2 4 2 3" xfId="18625" xr:uid="{00000000-0005-0000-0000-0000BF340000}"/>
    <cellStyle name="Normal 4 8 2 4 2 4" xfId="18626" xr:uid="{00000000-0005-0000-0000-0000C0340000}"/>
    <cellStyle name="Normal 4 8 2 4 3" xfId="8557" xr:uid="{00000000-0005-0000-0000-0000C1340000}"/>
    <cellStyle name="Normal 4 8 2 4 3 2" xfId="18627" xr:uid="{00000000-0005-0000-0000-0000C2340000}"/>
    <cellStyle name="Normal 4 8 2 4 3 2 2" xfId="18628" xr:uid="{00000000-0005-0000-0000-0000C3340000}"/>
    <cellStyle name="Normal 4 8 2 4 3 3" xfId="18629" xr:uid="{00000000-0005-0000-0000-0000C4340000}"/>
    <cellStyle name="Normal 4 8 2 4 3 4" xfId="18630" xr:uid="{00000000-0005-0000-0000-0000C5340000}"/>
    <cellStyle name="Normal 4 8 2 4 4" xfId="18631" xr:uid="{00000000-0005-0000-0000-0000C6340000}"/>
    <cellStyle name="Normal 4 8 2 4 4 2" xfId="18632" xr:uid="{00000000-0005-0000-0000-0000C7340000}"/>
    <cellStyle name="Normal 4 8 2 4 5" xfId="18633" xr:uid="{00000000-0005-0000-0000-0000C8340000}"/>
    <cellStyle name="Normal 4 8 2 4 6" xfId="18634" xr:uid="{00000000-0005-0000-0000-0000C9340000}"/>
    <cellStyle name="Normal 4 8 2 40" xfId="4531" xr:uid="{00000000-0005-0000-0000-0000CA340000}"/>
    <cellStyle name="Normal 4 8 2 40 2" xfId="6780" xr:uid="{00000000-0005-0000-0000-0000CB340000}"/>
    <cellStyle name="Normal 4 8 2 40 2 2" xfId="10319" xr:uid="{00000000-0005-0000-0000-0000CC340000}"/>
    <cellStyle name="Normal 4 8 2 40 2 2 2" xfId="18635" xr:uid="{00000000-0005-0000-0000-0000CD340000}"/>
    <cellStyle name="Normal 4 8 2 40 2 2 3" xfId="18636" xr:uid="{00000000-0005-0000-0000-0000CE340000}"/>
    <cellStyle name="Normal 4 8 2 40 2 3" xfId="18637" xr:uid="{00000000-0005-0000-0000-0000CF340000}"/>
    <cellStyle name="Normal 4 8 2 40 2 4" xfId="18638" xr:uid="{00000000-0005-0000-0000-0000D0340000}"/>
    <cellStyle name="Normal 4 8 2 40 3" xfId="8558" xr:uid="{00000000-0005-0000-0000-0000D1340000}"/>
    <cellStyle name="Normal 4 8 2 40 3 2" xfId="18639" xr:uid="{00000000-0005-0000-0000-0000D2340000}"/>
    <cellStyle name="Normal 4 8 2 40 3 2 2" xfId="18640" xr:uid="{00000000-0005-0000-0000-0000D3340000}"/>
    <cellStyle name="Normal 4 8 2 40 3 3" xfId="18641" xr:uid="{00000000-0005-0000-0000-0000D4340000}"/>
    <cellStyle name="Normal 4 8 2 40 3 4" xfId="18642" xr:uid="{00000000-0005-0000-0000-0000D5340000}"/>
    <cellStyle name="Normal 4 8 2 40 4" xfId="18643" xr:uid="{00000000-0005-0000-0000-0000D6340000}"/>
    <cellStyle name="Normal 4 8 2 40 4 2" xfId="18644" xr:uid="{00000000-0005-0000-0000-0000D7340000}"/>
    <cellStyle name="Normal 4 8 2 40 5" xfId="18645" xr:uid="{00000000-0005-0000-0000-0000D8340000}"/>
    <cellStyle name="Normal 4 8 2 40 6" xfId="18646" xr:uid="{00000000-0005-0000-0000-0000D9340000}"/>
    <cellStyle name="Normal 4 8 2 41" xfId="4532" xr:uid="{00000000-0005-0000-0000-0000DA340000}"/>
    <cellStyle name="Normal 4 8 2 41 2" xfId="6781" xr:uid="{00000000-0005-0000-0000-0000DB340000}"/>
    <cellStyle name="Normal 4 8 2 41 2 2" xfId="10320" xr:uid="{00000000-0005-0000-0000-0000DC340000}"/>
    <cellStyle name="Normal 4 8 2 41 2 2 2" xfId="18647" xr:uid="{00000000-0005-0000-0000-0000DD340000}"/>
    <cellStyle name="Normal 4 8 2 41 2 2 3" xfId="18648" xr:uid="{00000000-0005-0000-0000-0000DE340000}"/>
    <cellStyle name="Normal 4 8 2 41 2 3" xfId="18649" xr:uid="{00000000-0005-0000-0000-0000DF340000}"/>
    <cellStyle name="Normal 4 8 2 41 2 4" xfId="18650" xr:uid="{00000000-0005-0000-0000-0000E0340000}"/>
    <cellStyle name="Normal 4 8 2 41 3" xfId="8559" xr:uid="{00000000-0005-0000-0000-0000E1340000}"/>
    <cellStyle name="Normal 4 8 2 41 3 2" xfId="18651" xr:uid="{00000000-0005-0000-0000-0000E2340000}"/>
    <cellStyle name="Normal 4 8 2 41 3 2 2" xfId="18652" xr:uid="{00000000-0005-0000-0000-0000E3340000}"/>
    <cellStyle name="Normal 4 8 2 41 3 3" xfId="18653" xr:uid="{00000000-0005-0000-0000-0000E4340000}"/>
    <cellStyle name="Normal 4 8 2 41 3 4" xfId="18654" xr:uid="{00000000-0005-0000-0000-0000E5340000}"/>
    <cellStyle name="Normal 4 8 2 41 4" xfId="18655" xr:uid="{00000000-0005-0000-0000-0000E6340000}"/>
    <cellStyle name="Normal 4 8 2 41 4 2" xfId="18656" xr:uid="{00000000-0005-0000-0000-0000E7340000}"/>
    <cellStyle name="Normal 4 8 2 41 5" xfId="18657" xr:uid="{00000000-0005-0000-0000-0000E8340000}"/>
    <cellStyle name="Normal 4 8 2 41 6" xfId="18658" xr:uid="{00000000-0005-0000-0000-0000E9340000}"/>
    <cellStyle name="Normal 4 8 2 42" xfId="4533" xr:uid="{00000000-0005-0000-0000-0000EA340000}"/>
    <cellStyle name="Normal 4 8 2 42 2" xfId="6782" xr:uid="{00000000-0005-0000-0000-0000EB340000}"/>
    <cellStyle name="Normal 4 8 2 42 2 2" xfId="10321" xr:uid="{00000000-0005-0000-0000-0000EC340000}"/>
    <cellStyle name="Normal 4 8 2 42 2 2 2" xfId="18659" xr:uid="{00000000-0005-0000-0000-0000ED340000}"/>
    <cellStyle name="Normal 4 8 2 42 2 2 3" xfId="18660" xr:uid="{00000000-0005-0000-0000-0000EE340000}"/>
    <cellStyle name="Normal 4 8 2 42 2 3" xfId="18661" xr:uid="{00000000-0005-0000-0000-0000EF340000}"/>
    <cellStyle name="Normal 4 8 2 42 2 4" xfId="18662" xr:uid="{00000000-0005-0000-0000-0000F0340000}"/>
    <cellStyle name="Normal 4 8 2 42 3" xfId="8560" xr:uid="{00000000-0005-0000-0000-0000F1340000}"/>
    <cellStyle name="Normal 4 8 2 42 3 2" xfId="18663" xr:uid="{00000000-0005-0000-0000-0000F2340000}"/>
    <cellStyle name="Normal 4 8 2 42 3 2 2" xfId="18664" xr:uid="{00000000-0005-0000-0000-0000F3340000}"/>
    <cellStyle name="Normal 4 8 2 42 3 3" xfId="18665" xr:uid="{00000000-0005-0000-0000-0000F4340000}"/>
    <cellStyle name="Normal 4 8 2 42 3 4" xfId="18666" xr:uid="{00000000-0005-0000-0000-0000F5340000}"/>
    <cellStyle name="Normal 4 8 2 42 4" xfId="18667" xr:uid="{00000000-0005-0000-0000-0000F6340000}"/>
    <cellStyle name="Normal 4 8 2 42 4 2" xfId="18668" xr:uid="{00000000-0005-0000-0000-0000F7340000}"/>
    <cellStyle name="Normal 4 8 2 42 5" xfId="18669" xr:uid="{00000000-0005-0000-0000-0000F8340000}"/>
    <cellStyle name="Normal 4 8 2 42 6" xfId="18670" xr:uid="{00000000-0005-0000-0000-0000F9340000}"/>
    <cellStyle name="Normal 4 8 2 43" xfId="4534" xr:uid="{00000000-0005-0000-0000-0000FA340000}"/>
    <cellStyle name="Normal 4 8 2 43 2" xfId="6783" xr:uid="{00000000-0005-0000-0000-0000FB340000}"/>
    <cellStyle name="Normal 4 8 2 43 2 2" xfId="10322" xr:uid="{00000000-0005-0000-0000-0000FC340000}"/>
    <cellStyle name="Normal 4 8 2 43 2 2 2" xfId="18671" xr:uid="{00000000-0005-0000-0000-0000FD340000}"/>
    <cellStyle name="Normal 4 8 2 43 2 2 3" xfId="18672" xr:uid="{00000000-0005-0000-0000-0000FE340000}"/>
    <cellStyle name="Normal 4 8 2 43 2 3" xfId="18673" xr:uid="{00000000-0005-0000-0000-0000FF340000}"/>
    <cellStyle name="Normal 4 8 2 43 2 4" xfId="18674" xr:uid="{00000000-0005-0000-0000-000000350000}"/>
    <cellStyle name="Normal 4 8 2 43 3" xfId="8561" xr:uid="{00000000-0005-0000-0000-000001350000}"/>
    <cellStyle name="Normal 4 8 2 43 3 2" xfId="18675" xr:uid="{00000000-0005-0000-0000-000002350000}"/>
    <cellStyle name="Normal 4 8 2 43 3 2 2" xfId="18676" xr:uid="{00000000-0005-0000-0000-000003350000}"/>
    <cellStyle name="Normal 4 8 2 43 3 3" xfId="18677" xr:uid="{00000000-0005-0000-0000-000004350000}"/>
    <cellStyle name="Normal 4 8 2 43 3 4" xfId="18678" xr:uid="{00000000-0005-0000-0000-000005350000}"/>
    <cellStyle name="Normal 4 8 2 43 4" xfId="18679" xr:uid="{00000000-0005-0000-0000-000006350000}"/>
    <cellStyle name="Normal 4 8 2 43 4 2" xfId="18680" xr:uid="{00000000-0005-0000-0000-000007350000}"/>
    <cellStyle name="Normal 4 8 2 43 5" xfId="18681" xr:uid="{00000000-0005-0000-0000-000008350000}"/>
    <cellStyle name="Normal 4 8 2 43 6" xfId="18682" xr:uid="{00000000-0005-0000-0000-000009350000}"/>
    <cellStyle name="Normal 4 8 2 44" xfId="4535" xr:uid="{00000000-0005-0000-0000-00000A350000}"/>
    <cellStyle name="Normal 4 8 2 44 2" xfId="6784" xr:uid="{00000000-0005-0000-0000-00000B350000}"/>
    <cellStyle name="Normal 4 8 2 44 2 2" xfId="10323" xr:uid="{00000000-0005-0000-0000-00000C350000}"/>
    <cellStyle name="Normal 4 8 2 44 2 2 2" xfId="18683" xr:uid="{00000000-0005-0000-0000-00000D350000}"/>
    <cellStyle name="Normal 4 8 2 44 2 2 3" xfId="18684" xr:uid="{00000000-0005-0000-0000-00000E350000}"/>
    <cellStyle name="Normal 4 8 2 44 2 3" xfId="18685" xr:uid="{00000000-0005-0000-0000-00000F350000}"/>
    <cellStyle name="Normal 4 8 2 44 2 4" xfId="18686" xr:uid="{00000000-0005-0000-0000-000010350000}"/>
    <cellStyle name="Normal 4 8 2 44 3" xfId="8562" xr:uid="{00000000-0005-0000-0000-000011350000}"/>
    <cellStyle name="Normal 4 8 2 44 3 2" xfId="18687" xr:uid="{00000000-0005-0000-0000-000012350000}"/>
    <cellStyle name="Normal 4 8 2 44 3 2 2" xfId="18688" xr:uid="{00000000-0005-0000-0000-000013350000}"/>
    <cellStyle name="Normal 4 8 2 44 3 3" xfId="18689" xr:uid="{00000000-0005-0000-0000-000014350000}"/>
    <cellStyle name="Normal 4 8 2 44 3 4" xfId="18690" xr:uid="{00000000-0005-0000-0000-000015350000}"/>
    <cellStyle name="Normal 4 8 2 44 4" xfId="18691" xr:uid="{00000000-0005-0000-0000-000016350000}"/>
    <cellStyle name="Normal 4 8 2 44 4 2" xfId="18692" xr:uid="{00000000-0005-0000-0000-000017350000}"/>
    <cellStyle name="Normal 4 8 2 44 5" xfId="18693" xr:uid="{00000000-0005-0000-0000-000018350000}"/>
    <cellStyle name="Normal 4 8 2 44 6" xfId="18694" xr:uid="{00000000-0005-0000-0000-000019350000}"/>
    <cellStyle name="Normal 4 8 2 45" xfId="4536" xr:uid="{00000000-0005-0000-0000-00001A350000}"/>
    <cellStyle name="Normal 4 8 2 45 2" xfId="6785" xr:uid="{00000000-0005-0000-0000-00001B350000}"/>
    <cellStyle name="Normal 4 8 2 45 2 2" xfId="10324" xr:uid="{00000000-0005-0000-0000-00001C350000}"/>
    <cellStyle name="Normal 4 8 2 45 2 2 2" xfId="18695" xr:uid="{00000000-0005-0000-0000-00001D350000}"/>
    <cellStyle name="Normal 4 8 2 45 2 2 3" xfId="18696" xr:uid="{00000000-0005-0000-0000-00001E350000}"/>
    <cellStyle name="Normal 4 8 2 45 2 3" xfId="18697" xr:uid="{00000000-0005-0000-0000-00001F350000}"/>
    <cellStyle name="Normal 4 8 2 45 2 4" xfId="18698" xr:uid="{00000000-0005-0000-0000-000020350000}"/>
    <cellStyle name="Normal 4 8 2 45 3" xfId="8563" xr:uid="{00000000-0005-0000-0000-000021350000}"/>
    <cellStyle name="Normal 4 8 2 45 3 2" xfId="18699" xr:uid="{00000000-0005-0000-0000-000022350000}"/>
    <cellStyle name="Normal 4 8 2 45 3 2 2" xfId="18700" xr:uid="{00000000-0005-0000-0000-000023350000}"/>
    <cellStyle name="Normal 4 8 2 45 3 3" xfId="18701" xr:uid="{00000000-0005-0000-0000-000024350000}"/>
    <cellStyle name="Normal 4 8 2 45 3 4" xfId="18702" xr:uid="{00000000-0005-0000-0000-000025350000}"/>
    <cellStyle name="Normal 4 8 2 45 4" xfId="18703" xr:uid="{00000000-0005-0000-0000-000026350000}"/>
    <cellStyle name="Normal 4 8 2 45 4 2" xfId="18704" xr:uid="{00000000-0005-0000-0000-000027350000}"/>
    <cellStyle name="Normal 4 8 2 45 5" xfId="18705" xr:uid="{00000000-0005-0000-0000-000028350000}"/>
    <cellStyle name="Normal 4 8 2 45 6" xfId="18706" xr:uid="{00000000-0005-0000-0000-000029350000}"/>
    <cellStyle name="Normal 4 8 2 46" xfId="6746" xr:uid="{00000000-0005-0000-0000-00002A350000}"/>
    <cellStyle name="Normal 4 8 2 46 2" xfId="10285" xr:uid="{00000000-0005-0000-0000-00002B350000}"/>
    <cellStyle name="Normal 4 8 2 46 2 2" xfId="18707" xr:uid="{00000000-0005-0000-0000-00002C350000}"/>
    <cellStyle name="Normal 4 8 2 46 2 3" xfId="18708" xr:uid="{00000000-0005-0000-0000-00002D350000}"/>
    <cellStyle name="Normal 4 8 2 46 3" xfId="18709" xr:uid="{00000000-0005-0000-0000-00002E350000}"/>
    <cellStyle name="Normal 4 8 2 46 4" xfId="18710" xr:uid="{00000000-0005-0000-0000-00002F350000}"/>
    <cellStyle name="Normal 4 8 2 47" xfId="8524" xr:uid="{00000000-0005-0000-0000-000030350000}"/>
    <cellStyle name="Normal 4 8 2 47 2" xfId="18711" xr:uid="{00000000-0005-0000-0000-000031350000}"/>
    <cellStyle name="Normal 4 8 2 47 2 2" xfId="18712" xr:uid="{00000000-0005-0000-0000-000032350000}"/>
    <cellStyle name="Normal 4 8 2 47 3" xfId="18713" xr:uid="{00000000-0005-0000-0000-000033350000}"/>
    <cellStyle name="Normal 4 8 2 47 4" xfId="18714" xr:uid="{00000000-0005-0000-0000-000034350000}"/>
    <cellStyle name="Normal 4 8 2 48" xfId="18715" xr:uid="{00000000-0005-0000-0000-000035350000}"/>
    <cellStyle name="Normal 4 8 2 48 2" xfId="18716" xr:uid="{00000000-0005-0000-0000-000036350000}"/>
    <cellStyle name="Normal 4 8 2 49" xfId="18717" xr:uid="{00000000-0005-0000-0000-000037350000}"/>
    <cellStyle name="Normal 4 8 2 5" xfId="4537" xr:uid="{00000000-0005-0000-0000-000038350000}"/>
    <cellStyle name="Normal 4 8 2 5 2" xfId="6786" xr:uid="{00000000-0005-0000-0000-000039350000}"/>
    <cellStyle name="Normal 4 8 2 5 2 2" xfId="10325" xr:uid="{00000000-0005-0000-0000-00003A350000}"/>
    <cellStyle name="Normal 4 8 2 5 2 2 2" xfId="18718" xr:uid="{00000000-0005-0000-0000-00003B350000}"/>
    <cellStyle name="Normal 4 8 2 5 2 2 3" xfId="18719" xr:uid="{00000000-0005-0000-0000-00003C350000}"/>
    <cellStyle name="Normal 4 8 2 5 2 3" xfId="18720" xr:uid="{00000000-0005-0000-0000-00003D350000}"/>
    <cellStyle name="Normal 4 8 2 5 2 4" xfId="18721" xr:uid="{00000000-0005-0000-0000-00003E350000}"/>
    <cellStyle name="Normal 4 8 2 5 3" xfId="8564" xr:uid="{00000000-0005-0000-0000-00003F350000}"/>
    <cellStyle name="Normal 4 8 2 5 3 2" xfId="18722" xr:uid="{00000000-0005-0000-0000-000040350000}"/>
    <cellStyle name="Normal 4 8 2 5 3 2 2" xfId="18723" xr:uid="{00000000-0005-0000-0000-000041350000}"/>
    <cellStyle name="Normal 4 8 2 5 3 3" xfId="18724" xr:uid="{00000000-0005-0000-0000-000042350000}"/>
    <cellStyle name="Normal 4 8 2 5 3 4" xfId="18725" xr:uid="{00000000-0005-0000-0000-000043350000}"/>
    <cellStyle name="Normal 4 8 2 5 4" xfId="18726" xr:uid="{00000000-0005-0000-0000-000044350000}"/>
    <cellStyle name="Normal 4 8 2 5 4 2" xfId="18727" xr:uid="{00000000-0005-0000-0000-000045350000}"/>
    <cellStyle name="Normal 4 8 2 5 5" xfId="18728" xr:uid="{00000000-0005-0000-0000-000046350000}"/>
    <cellStyle name="Normal 4 8 2 5 6" xfId="18729" xr:uid="{00000000-0005-0000-0000-000047350000}"/>
    <cellStyle name="Normal 4 8 2 50" xfId="18730" xr:uid="{00000000-0005-0000-0000-000048350000}"/>
    <cellStyle name="Normal 4 8 2 6" xfId="4538" xr:uid="{00000000-0005-0000-0000-000049350000}"/>
    <cellStyle name="Normal 4 8 2 6 2" xfId="6787" xr:uid="{00000000-0005-0000-0000-00004A350000}"/>
    <cellStyle name="Normal 4 8 2 6 2 2" xfId="10326" xr:uid="{00000000-0005-0000-0000-00004B350000}"/>
    <cellStyle name="Normal 4 8 2 6 2 2 2" xfId="18731" xr:uid="{00000000-0005-0000-0000-00004C350000}"/>
    <cellStyle name="Normal 4 8 2 6 2 2 3" xfId="18732" xr:uid="{00000000-0005-0000-0000-00004D350000}"/>
    <cellStyle name="Normal 4 8 2 6 2 3" xfId="18733" xr:uid="{00000000-0005-0000-0000-00004E350000}"/>
    <cellStyle name="Normal 4 8 2 6 2 4" xfId="18734" xr:uid="{00000000-0005-0000-0000-00004F350000}"/>
    <cellStyle name="Normal 4 8 2 6 3" xfId="8565" xr:uid="{00000000-0005-0000-0000-000050350000}"/>
    <cellStyle name="Normal 4 8 2 6 3 2" xfId="18735" xr:uid="{00000000-0005-0000-0000-000051350000}"/>
    <cellStyle name="Normal 4 8 2 6 3 2 2" xfId="18736" xr:uid="{00000000-0005-0000-0000-000052350000}"/>
    <cellStyle name="Normal 4 8 2 6 3 3" xfId="18737" xr:uid="{00000000-0005-0000-0000-000053350000}"/>
    <cellStyle name="Normal 4 8 2 6 3 4" xfId="18738" xr:uid="{00000000-0005-0000-0000-000054350000}"/>
    <cellStyle name="Normal 4 8 2 6 4" xfId="18739" xr:uid="{00000000-0005-0000-0000-000055350000}"/>
    <cellStyle name="Normal 4 8 2 6 4 2" xfId="18740" xr:uid="{00000000-0005-0000-0000-000056350000}"/>
    <cellStyle name="Normal 4 8 2 6 5" xfId="18741" xr:uid="{00000000-0005-0000-0000-000057350000}"/>
    <cellStyle name="Normal 4 8 2 6 6" xfId="18742" xr:uid="{00000000-0005-0000-0000-000058350000}"/>
    <cellStyle name="Normal 4 8 2 7" xfId="4539" xr:uid="{00000000-0005-0000-0000-000059350000}"/>
    <cellStyle name="Normal 4 8 2 7 2" xfId="6788" xr:uid="{00000000-0005-0000-0000-00005A350000}"/>
    <cellStyle name="Normal 4 8 2 7 2 2" xfId="10327" xr:uid="{00000000-0005-0000-0000-00005B350000}"/>
    <cellStyle name="Normal 4 8 2 7 2 2 2" xfId="18743" xr:uid="{00000000-0005-0000-0000-00005C350000}"/>
    <cellStyle name="Normal 4 8 2 7 2 2 3" xfId="18744" xr:uid="{00000000-0005-0000-0000-00005D350000}"/>
    <cellStyle name="Normal 4 8 2 7 2 3" xfId="18745" xr:uid="{00000000-0005-0000-0000-00005E350000}"/>
    <cellStyle name="Normal 4 8 2 7 2 4" xfId="18746" xr:uid="{00000000-0005-0000-0000-00005F350000}"/>
    <cellStyle name="Normal 4 8 2 7 3" xfId="8566" xr:uid="{00000000-0005-0000-0000-000060350000}"/>
    <cellStyle name="Normal 4 8 2 7 3 2" xfId="18747" xr:uid="{00000000-0005-0000-0000-000061350000}"/>
    <cellStyle name="Normal 4 8 2 7 3 2 2" xfId="18748" xr:uid="{00000000-0005-0000-0000-000062350000}"/>
    <cellStyle name="Normal 4 8 2 7 3 3" xfId="18749" xr:uid="{00000000-0005-0000-0000-000063350000}"/>
    <cellStyle name="Normal 4 8 2 7 3 4" xfId="18750" xr:uid="{00000000-0005-0000-0000-000064350000}"/>
    <cellStyle name="Normal 4 8 2 7 4" xfId="18751" xr:uid="{00000000-0005-0000-0000-000065350000}"/>
    <cellStyle name="Normal 4 8 2 7 4 2" xfId="18752" xr:uid="{00000000-0005-0000-0000-000066350000}"/>
    <cellStyle name="Normal 4 8 2 7 5" xfId="18753" xr:uid="{00000000-0005-0000-0000-000067350000}"/>
    <cellStyle name="Normal 4 8 2 7 6" xfId="18754" xr:uid="{00000000-0005-0000-0000-000068350000}"/>
    <cellStyle name="Normal 4 8 2 8" xfId="4540" xr:uid="{00000000-0005-0000-0000-000069350000}"/>
    <cellStyle name="Normal 4 8 2 8 2" xfId="6789" xr:uid="{00000000-0005-0000-0000-00006A350000}"/>
    <cellStyle name="Normal 4 8 2 8 2 2" xfId="10328" xr:uid="{00000000-0005-0000-0000-00006B350000}"/>
    <cellStyle name="Normal 4 8 2 8 2 2 2" xfId="18755" xr:uid="{00000000-0005-0000-0000-00006C350000}"/>
    <cellStyle name="Normal 4 8 2 8 2 2 3" xfId="18756" xr:uid="{00000000-0005-0000-0000-00006D350000}"/>
    <cellStyle name="Normal 4 8 2 8 2 3" xfId="18757" xr:uid="{00000000-0005-0000-0000-00006E350000}"/>
    <cellStyle name="Normal 4 8 2 8 2 4" xfId="18758" xr:uid="{00000000-0005-0000-0000-00006F350000}"/>
    <cellStyle name="Normal 4 8 2 8 3" xfId="8567" xr:uid="{00000000-0005-0000-0000-000070350000}"/>
    <cellStyle name="Normal 4 8 2 8 3 2" xfId="18759" xr:uid="{00000000-0005-0000-0000-000071350000}"/>
    <cellStyle name="Normal 4 8 2 8 3 2 2" xfId="18760" xr:uid="{00000000-0005-0000-0000-000072350000}"/>
    <cellStyle name="Normal 4 8 2 8 3 3" xfId="18761" xr:uid="{00000000-0005-0000-0000-000073350000}"/>
    <cellStyle name="Normal 4 8 2 8 3 4" xfId="18762" xr:uid="{00000000-0005-0000-0000-000074350000}"/>
    <cellStyle name="Normal 4 8 2 8 4" xfId="18763" xr:uid="{00000000-0005-0000-0000-000075350000}"/>
    <cellStyle name="Normal 4 8 2 8 4 2" xfId="18764" xr:uid="{00000000-0005-0000-0000-000076350000}"/>
    <cellStyle name="Normal 4 8 2 8 5" xfId="18765" xr:uid="{00000000-0005-0000-0000-000077350000}"/>
    <cellStyle name="Normal 4 8 2 8 6" xfId="18766" xr:uid="{00000000-0005-0000-0000-000078350000}"/>
    <cellStyle name="Normal 4 8 2 9" xfId="4541" xr:uid="{00000000-0005-0000-0000-000079350000}"/>
    <cellStyle name="Normal 4 8 2 9 2" xfId="6790" xr:uid="{00000000-0005-0000-0000-00007A350000}"/>
    <cellStyle name="Normal 4 8 2 9 2 2" xfId="10329" xr:uid="{00000000-0005-0000-0000-00007B350000}"/>
    <cellStyle name="Normal 4 8 2 9 2 2 2" xfId="18767" xr:uid="{00000000-0005-0000-0000-00007C350000}"/>
    <cellStyle name="Normal 4 8 2 9 2 2 3" xfId="18768" xr:uid="{00000000-0005-0000-0000-00007D350000}"/>
    <cellStyle name="Normal 4 8 2 9 2 3" xfId="18769" xr:uid="{00000000-0005-0000-0000-00007E350000}"/>
    <cellStyle name="Normal 4 8 2 9 2 4" xfId="18770" xr:uid="{00000000-0005-0000-0000-00007F350000}"/>
    <cellStyle name="Normal 4 8 2 9 3" xfId="8568" xr:uid="{00000000-0005-0000-0000-000080350000}"/>
    <cellStyle name="Normal 4 8 2 9 3 2" xfId="18771" xr:uid="{00000000-0005-0000-0000-000081350000}"/>
    <cellStyle name="Normal 4 8 2 9 3 2 2" xfId="18772" xr:uid="{00000000-0005-0000-0000-000082350000}"/>
    <cellStyle name="Normal 4 8 2 9 3 3" xfId="18773" xr:uid="{00000000-0005-0000-0000-000083350000}"/>
    <cellStyle name="Normal 4 8 2 9 3 4" xfId="18774" xr:uid="{00000000-0005-0000-0000-000084350000}"/>
    <cellStyle name="Normal 4 8 2 9 4" xfId="18775" xr:uid="{00000000-0005-0000-0000-000085350000}"/>
    <cellStyle name="Normal 4 8 2 9 4 2" xfId="18776" xr:uid="{00000000-0005-0000-0000-000086350000}"/>
    <cellStyle name="Normal 4 8 2 9 5" xfId="18777" xr:uid="{00000000-0005-0000-0000-000087350000}"/>
    <cellStyle name="Normal 4 8 2 9 6" xfId="18778" xr:uid="{00000000-0005-0000-0000-000088350000}"/>
    <cellStyle name="Normal 4 8 3" xfId="4542" xr:uid="{00000000-0005-0000-0000-000089350000}"/>
    <cellStyle name="Normal 4 8 3 2" xfId="6791" xr:uid="{00000000-0005-0000-0000-00008A350000}"/>
    <cellStyle name="Normal 4 8 3 2 2" xfId="10330" xr:uid="{00000000-0005-0000-0000-00008B350000}"/>
    <cellStyle name="Normal 4 8 3 2 2 2" xfId="18779" xr:uid="{00000000-0005-0000-0000-00008C350000}"/>
    <cellStyle name="Normal 4 8 3 2 2 3" xfId="18780" xr:uid="{00000000-0005-0000-0000-00008D350000}"/>
    <cellStyle name="Normal 4 8 3 2 3" xfId="18781" xr:uid="{00000000-0005-0000-0000-00008E350000}"/>
    <cellStyle name="Normal 4 8 3 2 4" xfId="18782" xr:uid="{00000000-0005-0000-0000-00008F350000}"/>
    <cellStyle name="Normal 4 8 3 3" xfId="8569" xr:uid="{00000000-0005-0000-0000-000090350000}"/>
    <cellStyle name="Normal 4 8 3 3 2" xfId="18783" xr:uid="{00000000-0005-0000-0000-000091350000}"/>
    <cellStyle name="Normal 4 8 3 3 2 2" xfId="18784" xr:uid="{00000000-0005-0000-0000-000092350000}"/>
    <cellStyle name="Normal 4 8 3 3 3" xfId="18785" xr:uid="{00000000-0005-0000-0000-000093350000}"/>
    <cellStyle name="Normal 4 8 3 3 4" xfId="18786" xr:uid="{00000000-0005-0000-0000-000094350000}"/>
    <cellStyle name="Normal 4 8 3 4" xfId="18787" xr:uid="{00000000-0005-0000-0000-000095350000}"/>
    <cellStyle name="Normal 4 8 3 4 2" xfId="18788" xr:uid="{00000000-0005-0000-0000-000096350000}"/>
    <cellStyle name="Normal 4 8 3 5" xfId="18789" xr:uid="{00000000-0005-0000-0000-000097350000}"/>
    <cellStyle name="Normal 4 8 3 6" xfId="18790" xr:uid="{00000000-0005-0000-0000-000098350000}"/>
    <cellStyle name="Normal 4 8 4" xfId="4543" xr:uid="{00000000-0005-0000-0000-000099350000}"/>
    <cellStyle name="Normal 4 8 4 2" xfId="6792" xr:uid="{00000000-0005-0000-0000-00009A350000}"/>
    <cellStyle name="Normal 4 8 4 2 2" xfId="10331" xr:uid="{00000000-0005-0000-0000-00009B350000}"/>
    <cellStyle name="Normal 4 8 4 2 2 2" xfId="18791" xr:uid="{00000000-0005-0000-0000-00009C350000}"/>
    <cellStyle name="Normal 4 8 4 2 2 3" xfId="18792" xr:uid="{00000000-0005-0000-0000-00009D350000}"/>
    <cellStyle name="Normal 4 8 4 2 3" xfId="18793" xr:uid="{00000000-0005-0000-0000-00009E350000}"/>
    <cellStyle name="Normal 4 8 4 2 4" xfId="18794" xr:uid="{00000000-0005-0000-0000-00009F350000}"/>
    <cellStyle name="Normal 4 8 4 3" xfId="8570" xr:uid="{00000000-0005-0000-0000-0000A0350000}"/>
    <cellStyle name="Normal 4 8 4 3 2" xfId="18795" xr:uid="{00000000-0005-0000-0000-0000A1350000}"/>
    <cellStyle name="Normal 4 8 4 3 2 2" xfId="18796" xr:uid="{00000000-0005-0000-0000-0000A2350000}"/>
    <cellStyle name="Normal 4 8 4 3 3" xfId="18797" xr:uid="{00000000-0005-0000-0000-0000A3350000}"/>
    <cellStyle name="Normal 4 8 4 3 4" xfId="18798" xr:uid="{00000000-0005-0000-0000-0000A4350000}"/>
    <cellStyle name="Normal 4 8 4 4" xfId="18799" xr:uid="{00000000-0005-0000-0000-0000A5350000}"/>
    <cellStyle name="Normal 4 8 4 4 2" xfId="18800" xr:uid="{00000000-0005-0000-0000-0000A6350000}"/>
    <cellStyle name="Normal 4 8 4 5" xfId="18801" xr:uid="{00000000-0005-0000-0000-0000A7350000}"/>
    <cellStyle name="Normal 4 8 4 6" xfId="18802" xr:uid="{00000000-0005-0000-0000-0000A8350000}"/>
    <cellStyle name="Normal 4 8 5" xfId="6745" xr:uid="{00000000-0005-0000-0000-0000A9350000}"/>
    <cellStyle name="Normal 4 8 5 2" xfId="10284" xr:uid="{00000000-0005-0000-0000-0000AA350000}"/>
    <cellStyle name="Normal 4 8 5 2 2" xfId="18803" xr:uid="{00000000-0005-0000-0000-0000AB350000}"/>
    <cellStyle name="Normal 4 8 5 2 3" xfId="18804" xr:uid="{00000000-0005-0000-0000-0000AC350000}"/>
    <cellStyle name="Normal 4 8 5 3" xfId="18805" xr:uid="{00000000-0005-0000-0000-0000AD350000}"/>
    <cellStyle name="Normal 4 8 5 4" xfId="18806" xr:uid="{00000000-0005-0000-0000-0000AE350000}"/>
    <cellStyle name="Normal 4 8 6" xfId="8523" xr:uid="{00000000-0005-0000-0000-0000AF350000}"/>
    <cellStyle name="Normal 4 8 6 2" xfId="18807" xr:uid="{00000000-0005-0000-0000-0000B0350000}"/>
    <cellStyle name="Normal 4 8 6 2 2" xfId="18808" xr:uid="{00000000-0005-0000-0000-0000B1350000}"/>
    <cellStyle name="Normal 4 8 6 3" xfId="18809" xr:uid="{00000000-0005-0000-0000-0000B2350000}"/>
    <cellStyle name="Normal 4 8 6 4" xfId="18810" xr:uid="{00000000-0005-0000-0000-0000B3350000}"/>
    <cellStyle name="Normal 4 8 7" xfId="18811" xr:uid="{00000000-0005-0000-0000-0000B4350000}"/>
    <cellStyle name="Normal 4 8 7 2" xfId="18812" xr:uid="{00000000-0005-0000-0000-0000B5350000}"/>
    <cellStyle name="Normal 4 8 8" xfId="18813" xr:uid="{00000000-0005-0000-0000-0000B6350000}"/>
    <cellStyle name="Normal 4 8 9" xfId="18814" xr:uid="{00000000-0005-0000-0000-0000B7350000}"/>
    <cellStyle name="Normal 4 9" xfId="4544" xr:uid="{00000000-0005-0000-0000-0000B8350000}"/>
    <cellStyle name="Normal 4 9 2" xfId="4545" xr:uid="{00000000-0005-0000-0000-0000B9350000}"/>
    <cellStyle name="Normal 4 9 2 10" xfId="4546" xr:uid="{00000000-0005-0000-0000-0000BA350000}"/>
    <cellStyle name="Normal 4 9 2 10 2" xfId="6795" xr:uid="{00000000-0005-0000-0000-0000BB350000}"/>
    <cellStyle name="Normal 4 9 2 10 2 2" xfId="10334" xr:uid="{00000000-0005-0000-0000-0000BC350000}"/>
    <cellStyle name="Normal 4 9 2 10 2 2 2" xfId="18815" xr:uid="{00000000-0005-0000-0000-0000BD350000}"/>
    <cellStyle name="Normal 4 9 2 10 2 2 3" xfId="18816" xr:uid="{00000000-0005-0000-0000-0000BE350000}"/>
    <cellStyle name="Normal 4 9 2 10 2 3" xfId="18817" xr:uid="{00000000-0005-0000-0000-0000BF350000}"/>
    <cellStyle name="Normal 4 9 2 10 2 4" xfId="18818" xr:uid="{00000000-0005-0000-0000-0000C0350000}"/>
    <cellStyle name="Normal 4 9 2 10 3" xfId="8573" xr:uid="{00000000-0005-0000-0000-0000C1350000}"/>
    <cellStyle name="Normal 4 9 2 10 3 2" xfId="18819" xr:uid="{00000000-0005-0000-0000-0000C2350000}"/>
    <cellStyle name="Normal 4 9 2 10 3 2 2" xfId="18820" xr:uid="{00000000-0005-0000-0000-0000C3350000}"/>
    <cellStyle name="Normal 4 9 2 10 3 3" xfId="18821" xr:uid="{00000000-0005-0000-0000-0000C4350000}"/>
    <cellStyle name="Normal 4 9 2 10 3 4" xfId="18822" xr:uid="{00000000-0005-0000-0000-0000C5350000}"/>
    <cellStyle name="Normal 4 9 2 10 4" xfId="18823" xr:uid="{00000000-0005-0000-0000-0000C6350000}"/>
    <cellStyle name="Normal 4 9 2 10 4 2" xfId="18824" xr:uid="{00000000-0005-0000-0000-0000C7350000}"/>
    <cellStyle name="Normal 4 9 2 10 5" xfId="18825" xr:uid="{00000000-0005-0000-0000-0000C8350000}"/>
    <cellStyle name="Normal 4 9 2 10 6" xfId="18826" xr:uid="{00000000-0005-0000-0000-0000C9350000}"/>
    <cellStyle name="Normal 4 9 2 11" xfId="4547" xr:uid="{00000000-0005-0000-0000-0000CA350000}"/>
    <cellStyle name="Normal 4 9 2 11 2" xfId="6796" xr:uid="{00000000-0005-0000-0000-0000CB350000}"/>
    <cellStyle name="Normal 4 9 2 11 2 2" xfId="10335" xr:uid="{00000000-0005-0000-0000-0000CC350000}"/>
    <cellStyle name="Normal 4 9 2 11 2 2 2" xfId="18827" xr:uid="{00000000-0005-0000-0000-0000CD350000}"/>
    <cellStyle name="Normal 4 9 2 11 2 2 3" xfId="18828" xr:uid="{00000000-0005-0000-0000-0000CE350000}"/>
    <cellStyle name="Normal 4 9 2 11 2 3" xfId="18829" xr:uid="{00000000-0005-0000-0000-0000CF350000}"/>
    <cellStyle name="Normal 4 9 2 11 2 4" xfId="18830" xr:uid="{00000000-0005-0000-0000-0000D0350000}"/>
    <cellStyle name="Normal 4 9 2 11 3" xfId="8574" xr:uid="{00000000-0005-0000-0000-0000D1350000}"/>
    <cellStyle name="Normal 4 9 2 11 3 2" xfId="18831" xr:uid="{00000000-0005-0000-0000-0000D2350000}"/>
    <cellStyle name="Normal 4 9 2 11 3 2 2" xfId="18832" xr:uid="{00000000-0005-0000-0000-0000D3350000}"/>
    <cellStyle name="Normal 4 9 2 11 3 3" xfId="18833" xr:uid="{00000000-0005-0000-0000-0000D4350000}"/>
    <cellStyle name="Normal 4 9 2 11 3 4" xfId="18834" xr:uid="{00000000-0005-0000-0000-0000D5350000}"/>
    <cellStyle name="Normal 4 9 2 11 4" xfId="18835" xr:uid="{00000000-0005-0000-0000-0000D6350000}"/>
    <cellStyle name="Normal 4 9 2 11 4 2" xfId="18836" xr:uid="{00000000-0005-0000-0000-0000D7350000}"/>
    <cellStyle name="Normal 4 9 2 11 5" xfId="18837" xr:uid="{00000000-0005-0000-0000-0000D8350000}"/>
    <cellStyle name="Normal 4 9 2 11 6" xfId="18838" xr:uid="{00000000-0005-0000-0000-0000D9350000}"/>
    <cellStyle name="Normal 4 9 2 12" xfId="4548" xr:uid="{00000000-0005-0000-0000-0000DA350000}"/>
    <cellStyle name="Normal 4 9 2 12 2" xfId="6797" xr:uid="{00000000-0005-0000-0000-0000DB350000}"/>
    <cellStyle name="Normal 4 9 2 12 2 2" xfId="10336" xr:uid="{00000000-0005-0000-0000-0000DC350000}"/>
    <cellStyle name="Normal 4 9 2 12 2 2 2" xfId="18839" xr:uid="{00000000-0005-0000-0000-0000DD350000}"/>
    <cellStyle name="Normal 4 9 2 12 2 2 3" xfId="18840" xr:uid="{00000000-0005-0000-0000-0000DE350000}"/>
    <cellStyle name="Normal 4 9 2 12 2 3" xfId="18841" xr:uid="{00000000-0005-0000-0000-0000DF350000}"/>
    <cellStyle name="Normal 4 9 2 12 2 4" xfId="18842" xr:uid="{00000000-0005-0000-0000-0000E0350000}"/>
    <cellStyle name="Normal 4 9 2 12 3" xfId="8575" xr:uid="{00000000-0005-0000-0000-0000E1350000}"/>
    <cellStyle name="Normal 4 9 2 12 3 2" xfId="18843" xr:uid="{00000000-0005-0000-0000-0000E2350000}"/>
    <cellStyle name="Normal 4 9 2 12 3 2 2" xfId="18844" xr:uid="{00000000-0005-0000-0000-0000E3350000}"/>
    <cellStyle name="Normal 4 9 2 12 3 3" xfId="18845" xr:uid="{00000000-0005-0000-0000-0000E4350000}"/>
    <cellStyle name="Normal 4 9 2 12 3 4" xfId="18846" xr:uid="{00000000-0005-0000-0000-0000E5350000}"/>
    <cellStyle name="Normal 4 9 2 12 4" xfId="18847" xr:uid="{00000000-0005-0000-0000-0000E6350000}"/>
    <cellStyle name="Normal 4 9 2 12 4 2" xfId="18848" xr:uid="{00000000-0005-0000-0000-0000E7350000}"/>
    <cellStyle name="Normal 4 9 2 12 5" xfId="18849" xr:uid="{00000000-0005-0000-0000-0000E8350000}"/>
    <cellStyle name="Normal 4 9 2 12 6" xfId="18850" xr:uid="{00000000-0005-0000-0000-0000E9350000}"/>
    <cellStyle name="Normal 4 9 2 13" xfId="4549" xr:uid="{00000000-0005-0000-0000-0000EA350000}"/>
    <cellStyle name="Normal 4 9 2 13 2" xfId="6798" xr:uid="{00000000-0005-0000-0000-0000EB350000}"/>
    <cellStyle name="Normal 4 9 2 13 2 2" xfId="10337" xr:uid="{00000000-0005-0000-0000-0000EC350000}"/>
    <cellStyle name="Normal 4 9 2 13 2 2 2" xfId="18851" xr:uid="{00000000-0005-0000-0000-0000ED350000}"/>
    <cellStyle name="Normal 4 9 2 13 2 2 3" xfId="18852" xr:uid="{00000000-0005-0000-0000-0000EE350000}"/>
    <cellStyle name="Normal 4 9 2 13 2 3" xfId="18853" xr:uid="{00000000-0005-0000-0000-0000EF350000}"/>
    <cellStyle name="Normal 4 9 2 13 2 4" xfId="18854" xr:uid="{00000000-0005-0000-0000-0000F0350000}"/>
    <cellStyle name="Normal 4 9 2 13 3" xfId="8576" xr:uid="{00000000-0005-0000-0000-0000F1350000}"/>
    <cellStyle name="Normal 4 9 2 13 3 2" xfId="18855" xr:uid="{00000000-0005-0000-0000-0000F2350000}"/>
    <cellStyle name="Normal 4 9 2 13 3 2 2" xfId="18856" xr:uid="{00000000-0005-0000-0000-0000F3350000}"/>
    <cellStyle name="Normal 4 9 2 13 3 3" xfId="18857" xr:uid="{00000000-0005-0000-0000-0000F4350000}"/>
    <cellStyle name="Normal 4 9 2 13 3 4" xfId="18858" xr:uid="{00000000-0005-0000-0000-0000F5350000}"/>
    <cellStyle name="Normal 4 9 2 13 4" xfId="18859" xr:uid="{00000000-0005-0000-0000-0000F6350000}"/>
    <cellStyle name="Normal 4 9 2 13 4 2" xfId="18860" xr:uid="{00000000-0005-0000-0000-0000F7350000}"/>
    <cellStyle name="Normal 4 9 2 13 5" xfId="18861" xr:uid="{00000000-0005-0000-0000-0000F8350000}"/>
    <cellStyle name="Normal 4 9 2 13 6" xfId="18862" xr:uid="{00000000-0005-0000-0000-0000F9350000}"/>
    <cellStyle name="Normal 4 9 2 14" xfId="4550" xr:uid="{00000000-0005-0000-0000-0000FA350000}"/>
    <cellStyle name="Normal 4 9 2 14 2" xfId="6799" xr:uid="{00000000-0005-0000-0000-0000FB350000}"/>
    <cellStyle name="Normal 4 9 2 14 2 2" xfId="10338" xr:uid="{00000000-0005-0000-0000-0000FC350000}"/>
    <cellStyle name="Normal 4 9 2 14 2 2 2" xfId="18863" xr:uid="{00000000-0005-0000-0000-0000FD350000}"/>
    <cellStyle name="Normal 4 9 2 14 2 2 3" xfId="18864" xr:uid="{00000000-0005-0000-0000-0000FE350000}"/>
    <cellStyle name="Normal 4 9 2 14 2 3" xfId="18865" xr:uid="{00000000-0005-0000-0000-0000FF350000}"/>
    <cellStyle name="Normal 4 9 2 14 2 4" xfId="18866" xr:uid="{00000000-0005-0000-0000-000000360000}"/>
    <cellStyle name="Normal 4 9 2 14 3" xfId="8577" xr:uid="{00000000-0005-0000-0000-000001360000}"/>
    <cellStyle name="Normal 4 9 2 14 3 2" xfId="18867" xr:uid="{00000000-0005-0000-0000-000002360000}"/>
    <cellStyle name="Normal 4 9 2 14 3 2 2" xfId="18868" xr:uid="{00000000-0005-0000-0000-000003360000}"/>
    <cellStyle name="Normal 4 9 2 14 3 3" xfId="18869" xr:uid="{00000000-0005-0000-0000-000004360000}"/>
    <cellStyle name="Normal 4 9 2 14 3 4" xfId="18870" xr:uid="{00000000-0005-0000-0000-000005360000}"/>
    <cellStyle name="Normal 4 9 2 14 4" xfId="18871" xr:uid="{00000000-0005-0000-0000-000006360000}"/>
    <cellStyle name="Normal 4 9 2 14 4 2" xfId="18872" xr:uid="{00000000-0005-0000-0000-000007360000}"/>
    <cellStyle name="Normal 4 9 2 14 5" xfId="18873" xr:uid="{00000000-0005-0000-0000-000008360000}"/>
    <cellStyle name="Normal 4 9 2 14 6" xfId="18874" xr:uid="{00000000-0005-0000-0000-000009360000}"/>
    <cellStyle name="Normal 4 9 2 15" xfId="4551" xr:uid="{00000000-0005-0000-0000-00000A360000}"/>
    <cellStyle name="Normal 4 9 2 15 2" xfId="6800" xr:uid="{00000000-0005-0000-0000-00000B360000}"/>
    <cellStyle name="Normal 4 9 2 15 2 2" xfId="10339" xr:uid="{00000000-0005-0000-0000-00000C360000}"/>
    <cellStyle name="Normal 4 9 2 15 2 2 2" xfId="18875" xr:uid="{00000000-0005-0000-0000-00000D360000}"/>
    <cellStyle name="Normal 4 9 2 15 2 2 3" xfId="18876" xr:uid="{00000000-0005-0000-0000-00000E360000}"/>
    <cellStyle name="Normal 4 9 2 15 2 3" xfId="18877" xr:uid="{00000000-0005-0000-0000-00000F360000}"/>
    <cellStyle name="Normal 4 9 2 15 2 4" xfId="18878" xr:uid="{00000000-0005-0000-0000-000010360000}"/>
    <cellStyle name="Normal 4 9 2 15 3" xfId="8578" xr:uid="{00000000-0005-0000-0000-000011360000}"/>
    <cellStyle name="Normal 4 9 2 15 3 2" xfId="18879" xr:uid="{00000000-0005-0000-0000-000012360000}"/>
    <cellStyle name="Normal 4 9 2 15 3 2 2" xfId="18880" xr:uid="{00000000-0005-0000-0000-000013360000}"/>
    <cellStyle name="Normal 4 9 2 15 3 3" xfId="18881" xr:uid="{00000000-0005-0000-0000-000014360000}"/>
    <cellStyle name="Normal 4 9 2 15 3 4" xfId="18882" xr:uid="{00000000-0005-0000-0000-000015360000}"/>
    <cellStyle name="Normal 4 9 2 15 4" xfId="18883" xr:uid="{00000000-0005-0000-0000-000016360000}"/>
    <cellStyle name="Normal 4 9 2 15 4 2" xfId="18884" xr:uid="{00000000-0005-0000-0000-000017360000}"/>
    <cellStyle name="Normal 4 9 2 15 5" xfId="18885" xr:uid="{00000000-0005-0000-0000-000018360000}"/>
    <cellStyle name="Normal 4 9 2 15 6" xfId="18886" xr:uid="{00000000-0005-0000-0000-000019360000}"/>
    <cellStyle name="Normal 4 9 2 16" xfId="4552" xr:uid="{00000000-0005-0000-0000-00001A360000}"/>
    <cellStyle name="Normal 4 9 2 16 2" xfId="6801" xr:uid="{00000000-0005-0000-0000-00001B360000}"/>
    <cellStyle name="Normal 4 9 2 16 2 2" xfId="10340" xr:uid="{00000000-0005-0000-0000-00001C360000}"/>
    <cellStyle name="Normal 4 9 2 16 2 2 2" xfId="18887" xr:uid="{00000000-0005-0000-0000-00001D360000}"/>
    <cellStyle name="Normal 4 9 2 16 2 2 3" xfId="18888" xr:uid="{00000000-0005-0000-0000-00001E360000}"/>
    <cellStyle name="Normal 4 9 2 16 2 3" xfId="18889" xr:uid="{00000000-0005-0000-0000-00001F360000}"/>
    <cellStyle name="Normal 4 9 2 16 2 4" xfId="18890" xr:uid="{00000000-0005-0000-0000-000020360000}"/>
    <cellStyle name="Normal 4 9 2 16 3" xfId="8579" xr:uid="{00000000-0005-0000-0000-000021360000}"/>
    <cellStyle name="Normal 4 9 2 16 3 2" xfId="18891" xr:uid="{00000000-0005-0000-0000-000022360000}"/>
    <cellStyle name="Normal 4 9 2 16 3 2 2" xfId="18892" xr:uid="{00000000-0005-0000-0000-000023360000}"/>
    <cellStyle name="Normal 4 9 2 16 3 3" xfId="18893" xr:uid="{00000000-0005-0000-0000-000024360000}"/>
    <cellStyle name="Normal 4 9 2 16 3 4" xfId="18894" xr:uid="{00000000-0005-0000-0000-000025360000}"/>
    <cellStyle name="Normal 4 9 2 16 4" xfId="18895" xr:uid="{00000000-0005-0000-0000-000026360000}"/>
    <cellStyle name="Normal 4 9 2 16 4 2" xfId="18896" xr:uid="{00000000-0005-0000-0000-000027360000}"/>
    <cellStyle name="Normal 4 9 2 16 5" xfId="18897" xr:uid="{00000000-0005-0000-0000-000028360000}"/>
    <cellStyle name="Normal 4 9 2 16 6" xfId="18898" xr:uid="{00000000-0005-0000-0000-000029360000}"/>
    <cellStyle name="Normal 4 9 2 17" xfId="4553" xr:uid="{00000000-0005-0000-0000-00002A360000}"/>
    <cellStyle name="Normal 4 9 2 17 2" xfId="6802" xr:uid="{00000000-0005-0000-0000-00002B360000}"/>
    <cellStyle name="Normal 4 9 2 17 2 2" xfId="10341" xr:uid="{00000000-0005-0000-0000-00002C360000}"/>
    <cellStyle name="Normal 4 9 2 17 2 2 2" xfId="18899" xr:uid="{00000000-0005-0000-0000-00002D360000}"/>
    <cellStyle name="Normal 4 9 2 17 2 2 3" xfId="18900" xr:uid="{00000000-0005-0000-0000-00002E360000}"/>
    <cellStyle name="Normal 4 9 2 17 2 3" xfId="18901" xr:uid="{00000000-0005-0000-0000-00002F360000}"/>
    <cellStyle name="Normal 4 9 2 17 2 4" xfId="18902" xr:uid="{00000000-0005-0000-0000-000030360000}"/>
    <cellStyle name="Normal 4 9 2 17 3" xfId="8580" xr:uid="{00000000-0005-0000-0000-000031360000}"/>
    <cellStyle name="Normal 4 9 2 17 3 2" xfId="18903" xr:uid="{00000000-0005-0000-0000-000032360000}"/>
    <cellStyle name="Normal 4 9 2 17 3 2 2" xfId="18904" xr:uid="{00000000-0005-0000-0000-000033360000}"/>
    <cellStyle name="Normal 4 9 2 17 3 3" xfId="18905" xr:uid="{00000000-0005-0000-0000-000034360000}"/>
    <cellStyle name="Normal 4 9 2 17 3 4" xfId="18906" xr:uid="{00000000-0005-0000-0000-000035360000}"/>
    <cellStyle name="Normal 4 9 2 17 4" xfId="18907" xr:uid="{00000000-0005-0000-0000-000036360000}"/>
    <cellStyle name="Normal 4 9 2 17 4 2" xfId="18908" xr:uid="{00000000-0005-0000-0000-000037360000}"/>
    <cellStyle name="Normal 4 9 2 17 5" xfId="18909" xr:uid="{00000000-0005-0000-0000-000038360000}"/>
    <cellStyle name="Normal 4 9 2 17 6" xfId="18910" xr:uid="{00000000-0005-0000-0000-000039360000}"/>
    <cellStyle name="Normal 4 9 2 18" xfId="4554" xr:uid="{00000000-0005-0000-0000-00003A360000}"/>
    <cellStyle name="Normal 4 9 2 18 2" xfId="6803" xr:uid="{00000000-0005-0000-0000-00003B360000}"/>
    <cellStyle name="Normal 4 9 2 18 2 2" xfId="10342" xr:uid="{00000000-0005-0000-0000-00003C360000}"/>
    <cellStyle name="Normal 4 9 2 18 2 2 2" xfId="18911" xr:uid="{00000000-0005-0000-0000-00003D360000}"/>
    <cellStyle name="Normal 4 9 2 18 2 2 3" xfId="18912" xr:uid="{00000000-0005-0000-0000-00003E360000}"/>
    <cellStyle name="Normal 4 9 2 18 2 3" xfId="18913" xr:uid="{00000000-0005-0000-0000-00003F360000}"/>
    <cellStyle name="Normal 4 9 2 18 2 4" xfId="18914" xr:uid="{00000000-0005-0000-0000-000040360000}"/>
    <cellStyle name="Normal 4 9 2 18 3" xfId="8581" xr:uid="{00000000-0005-0000-0000-000041360000}"/>
    <cellStyle name="Normal 4 9 2 18 3 2" xfId="18915" xr:uid="{00000000-0005-0000-0000-000042360000}"/>
    <cellStyle name="Normal 4 9 2 18 3 2 2" xfId="18916" xr:uid="{00000000-0005-0000-0000-000043360000}"/>
    <cellStyle name="Normal 4 9 2 18 3 3" xfId="18917" xr:uid="{00000000-0005-0000-0000-000044360000}"/>
    <cellStyle name="Normal 4 9 2 18 3 4" xfId="18918" xr:uid="{00000000-0005-0000-0000-000045360000}"/>
    <cellStyle name="Normal 4 9 2 18 4" xfId="18919" xr:uid="{00000000-0005-0000-0000-000046360000}"/>
    <cellStyle name="Normal 4 9 2 18 4 2" xfId="18920" xr:uid="{00000000-0005-0000-0000-000047360000}"/>
    <cellStyle name="Normal 4 9 2 18 5" xfId="18921" xr:uid="{00000000-0005-0000-0000-000048360000}"/>
    <cellStyle name="Normal 4 9 2 18 6" xfId="18922" xr:uid="{00000000-0005-0000-0000-000049360000}"/>
    <cellStyle name="Normal 4 9 2 19" xfId="4555" xr:uid="{00000000-0005-0000-0000-00004A360000}"/>
    <cellStyle name="Normal 4 9 2 19 2" xfId="6804" xr:uid="{00000000-0005-0000-0000-00004B360000}"/>
    <cellStyle name="Normal 4 9 2 19 2 2" xfId="10343" xr:uid="{00000000-0005-0000-0000-00004C360000}"/>
    <cellStyle name="Normal 4 9 2 19 2 2 2" xfId="18923" xr:uid="{00000000-0005-0000-0000-00004D360000}"/>
    <cellStyle name="Normal 4 9 2 19 2 2 3" xfId="18924" xr:uid="{00000000-0005-0000-0000-00004E360000}"/>
    <cellStyle name="Normal 4 9 2 19 2 3" xfId="18925" xr:uid="{00000000-0005-0000-0000-00004F360000}"/>
    <cellStyle name="Normal 4 9 2 19 2 4" xfId="18926" xr:uid="{00000000-0005-0000-0000-000050360000}"/>
    <cellStyle name="Normal 4 9 2 19 3" xfId="8582" xr:uid="{00000000-0005-0000-0000-000051360000}"/>
    <cellStyle name="Normal 4 9 2 19 3 2" xfId="18927" xr:uid="{00000000-0005-0000-0000-000052360000}"/>
    <cellStyle name="Normal 4 9 2 19 3 2 2" xfId="18928" xr:uid="{00000000-0005-0000-0000-000053360000}"/>
    <cellStyle name="Normal 4 9 2 19 3 3" xfId="18929" xr:uid="{00000000-0005-0000-0000-000054360000}"/>
    <cellStyle name="Normal 4 9 2 19 3 4" xfId="18930" xr:uid="{00000000-0005-0000-0000-000055360000}"/>
    <cellStyle name="Normal 4 9 2 19 4" xfId="18931" xr:uid="{00000000-0005-0000-0000-000056360000}"/>
    <cellStyle name="Normal 4 9 2 19 4 2" xfId="18932" xr:uid="{00000000-0005-0000-0000-000057360000}"/>
    <cellStyle name="Normal 4 9 2 19 5" xfId="18933" xr:uid="{00000000-0005-0000-0000-000058360000}"/>
    <cellStyle name="Normal 4 9 2 19 6" xfId="18934" xr:uid="{00000000-0005-0000-0000-000059360000}"/>
    <cellStyle name="Normal 4 9 2 2" xfId="4556" xr:uid="{00000000-0005-0000-0000-00005A360000}"/>
    <cellStyle name="Normal 4 9 2 2 2" xfId="6805" xr:uid="{00000000-0005-0000-0000-00005B360000}"/>
    <cellStyle name="Normal 4 9 2 2 2 2" xfId="10344" xr:uid="{00000000-0005-0000-0000-00005C360000}"/>
    <cellStyle name="Normal 4 9 2 2 2 2 2" xfId="18935" xr:uid="{00000000-0005-0000-0000-00005D360000}"/>
    <cellStyle name="Normal 4 9 2 2 2 2 3" xfId="18936" xr:uid="{00000000-0005-0000-0000-00005E360000}"/>
    <cellStyle name="Normal 4 9 2 2 2 3" xfId="18937" xr:uid="{00000000-0005-0000-0000-00005F360000}"/>
    <cellStyle name="Normal 4 9 2 2 2 4" xfId="18938" xr:uid="{00000000-0005-0000-0000-000060360000}"/>
    <cellStyle name="Normal 4 9 2 2 3" xfId="8583" xr:uid="{00000000-0005-0000-0000-000061360000}"/>
    <cellStyle name="Normal 4 9 2 2 3 2" xfId="18939" xr:uid="{00000000-0005-0000-0000-000062360000}"/>
    <cellStyle name="Normal 4 9 2 2 3 2 2" xfId="18940" xr:uid="{00000000-0005-0000-0000-000063360000}"/>
    <cellStyle name="Normal 4 9 2 2 3 3" xfId="18941" xr:uid="{00000000-0005-0000-0000-000064360000}"/>
    <cellStyle name="Normal 4 9 2 2 3 4" xfId="18942" xr:uid="{00000000-0005-0000-0000-000065360000}"/>
    <cellStyle name="Normal 4 9 2 2 4" xfId="18943" xr:uid="{00000000-0005-0000-0000-000066360000}"/>
    <cellStyle name="Normal 4 9 2 2 4 2" xfId="18944" xr:uid="{00000000-0005-0000-0000-000067360000}"/>
    <cellStyle name="Normal 4 9 2 2 5" xfId="18945" xr:uid="{00000000-0005-0000-0000-000068360000}"/>
    <cellStyle name="Normal 4 9 2 2 6" xfId="18946" xr:uid="{00000000-0005-0000-0000-000069360000}"/>
    <cellStyle name="Normal 4 9 2 20" xfId="4557" xr:uid="{00000000-0005-0000-0000-00006A360000}"/>
    <cellStyle name="Normal 4 9 2 20 2" xfId="6806" xr:uid="{00000000-0005-0000-0000-00006B360000}"/>
    <cellStyle name="Normal 4 9 2 20 2 2" xfId="10345" xr:uid="{00000000-0005-0000-0000-00006C360000}"/>
    <cellStyle name="Normal 4 9 2 20 2 2 2" xfId="18947" xr:uid="{00000000-0005-0000-0000-00006D360000}"/>
    <cellStyle name="Normal 4 9 2 20 2 2 3" xfId="18948" xr:uid="{00000000-0005-0000-0000-00006E360000}"/>
    <cellStyle name="Normal 4 9 2 20 2 3" xfId="18949" xr:uid="{00000000-0005-0000-0000-00006F360000}"/>
    <cellStyle name="Normal 4 9 2 20 2 4" xfId="18950" xr:uid="{00000000-0005-0000-0000-000070360000}"/>
    <cellStyle name="Normal 4 9 2 20 3" xfId="8584" xr:uid="{00000000-0005-0000-0000-000071360000}"/>
    <cellStyle name="Normal 4 9 2 20 3 2" xfId="18951" xr:uid="{00000000-0005-0000-0000-000072360000}"/>
    <cellStyle name="Normal 4 9 2 20 3 2 2" xfId="18952" xr:uid="{00000000-0005-0000-0000-000073360000}"/>
    <cellStyle name="Normal 4 9 2 20 3 3" xfId="18953" xr:uid="{00000000-0005-0000-0000-000074360000}"/>
    <cellStyle name="Normal 4 9 2 20 3 4" xfId="18954" xr:uid="{00000000-0005-0000-0000-000075360000}"/>
    <cellStyle name="Normal 4 9 2 20 4" xfId="18955" xr:uid="{00000000-0005-0000-0000-000076360000}"/>
    <cellStyle name="Normal 4 9 2 20 4 2" xfId="18956" xr:uid="{00000000-0005-0000-0000-000077360000}"/>
    <cellStyle name="Normal 4 9 2 20 5" xfId="18957" xr:uid="{00000000-0005-0000-0000-000078360000}"/>
    <cellStyle name="Normal 4 9 2 20 6" xfId="18958" xr:uid="{00000000-0005-0000-0000-000079360000}"/>
    <cellStyle name="Normal 4 9 2 21" xfId="4558" xr:uid="{00000000-0005-0000-0000-00007A360000}"/>
    <cellStyle name="Normal 4 9 2 21 2" xfId="6807" xr:uid="{00000000-0005-0000-0000-00007B360000}"/>
    <cellStyle name="Normal 4 9 2 21 2 2" xfId="10346" xr:uid="{00000000-0005-0000-0000-00007C360000}"/>
    <cellStyle name="Normal 4 9 2 21 2 2 2" xfId="18959" xr:uid="{00000000-0005-0000-0000-00007D360000}"/>
    <cellStyle name="Normal 4 9 2 21 2 2 3" xfId="18960" xr:uid="{00000000-0005-0000-0000-00007E360000}"/>
    <cellStyle name="Normal 4 9 2 21 2 3" xfId="18961" xr:uid="{00000000-0005-0000-0000-00007F360000}"/>
    <cellStyle name="Normal 4 9 2 21 2 4" xfId="18962" xr:uid="{00000000-0005-0000-0000-000080360000}"/>
    <cellStyle name="Normal 4 9 2 21 3" xfId="8585" xr:uid="{00000000-0005-0000-0000-000081360000}"/>
    <cellStyle name="Normal 4 9 2 21 3 2" xfId="18963" xr:uid="{00000000-0005-0000-0000-000082360000}"/>
    <cellStyle name="Normal 4 9 2 21 3 2 2" xfId="18964" xr:uid="{00000000-0005-0000-0000-000083360000}"/>
    <cellStyle name="Normal 4 9 2 21 3 3" xfId="18965" xr:uid="{00000000-0005-0000-0000-000084360000}"/>
    <cellStyle name="Normal 4 9 2 21 3 4" xfId="18966" xr:uid="{00000000-0005-0000-0000-000085360000}"/>
    <cellStyle name="Normal 4 9 2 21 4" xfId="18967" xr:uid="{00000000-0005-0000-0000-000086360000}"/>
    <cellStyle name="Normal 4 9 2 21 4 2" xfId="18968" xr:uid="{00000000-0005-0000-0000-000087360000}"/>
    <cellStyle name="Normal 4 9 2 21 5" xfId="18969" xr:uid="{00000000-0005-0000-0000-000088360000}"/>
    <cellStyle name="Normal 4 9 2 21 6" xfId="18970" xr:uid="{00000000-0005-0000-0000-000089360000}"/>
    <cellStyle name="Normal 4 9 2 22" xfId="4559" xr:uid="{00000000-0005-0000-0000-00008A360000}"/>
    <cellStyle name="Normal 4 9 2 22 2" xfId="6808" xr:uid="{00000000-0005-0000-0000-00008B360000}"/>
    <cellStyle name="Normal 4 9 2 22 2 2" xfId="10347" xr:uid="{00000000-0005-0000-0000-00008C360000}"/>
    <cellStyle name="Normal 4 9 2 22 2 2 2" xfId="18971" xr:uid="{00000000-0005-0000-0000-00008D360000}"/>
    <cellStyle name="Normal 4 9 2 22 2 2 3" xfId="18972" xr:uid="{00000000-0005-0000-0000-00008E360000}"/>
    <cellStyle name="Normal 4 9 2 22 2 3" xfId="18973" xr:uid="{00000000-0005-0000-0000-00008F360000}"/>
    <cellStyle name="Normal 4 9 2 22 2 4" xfId="18974" xr:uid="{00000000-0005-0000-0000-000090360000}"/>
    <cellStyle name="Normal 4 9 2 22 3" xfId="8586" xr:uid="{00000000-0005-0000-0000-000091360000}"/>
    <cellStyle name="Normal 4 9 2 22 3 2" xfId="18975" xr:uid="{00000000-0005-0000-0000-000092360000}"/>
    <cellStyle name="Normal 4 9 2 22 3 2 2" xfId="18976" xr:uid="{00000000-0005-0000-0000-000093360000}"/>
    <cellStyle name="Normal 4 9 2 22 3 3" xfId="18977" xr:uid="{00000000-0005-0000-0000-000094360000}"/>
    <cellStyle name="Normal 4 9 2 22 3 4" xfId="18978" xr:uid="{00000000-0005-0000-0000-000095360000}"/>
    <cellStyle name="Normal 4 9 2 22 4" xfId="18979" xr:uid="{00000000-0005-0000-0000-000096360000}"/>
    <cellStyle name="Normal 4 9 2 22 4 2" xfId="18980" xr:uid="{00000000-0005-0000-0000-000097360000}"/>
    <cellStyle name="Normal 4 9 2 22 5" xfId="18981" xr:uid="{00000000-0005-0000-0000-000098360000}"/>
    <cellStyle name="Normal 4 9 2 22 6" xfId="18982" xr:uid="{00000000-0005-0000-0000-000099360000}"/>
    <cellStyle name="Normal 4 9 2 23" xfId="4560" xr:uid="{00000000-0005-0000-0000-00009A360000}"/>
    <cellStyle name="Normal 4 9 2 23 2" xfId="6809" xr:uid="{00000000-0005-0000-0000-00009B360000}"/>
    <cellStyle name="Normal 4 9 2 23 2 2" xfId="10348" xr:uid="{00000000-0005-0000-0000-00009C360000}"/>
    <cellStyle name="Normal 4 9 2 23 2 2 2" xfId="18983" xr:uid="{00000000-0005-0000-0000-00009D360000}"/>
    <cellStyle name="Normal 4 9 2 23 2 2 3" xfId="18984" xr:uid="{00000000-0005-0000-0000-00009E360000}"/>
    <cellStyle name="Normal 4 9 2 23 2 3" xfId="18985" xr:uid="{00000000-0005-0000-0000-00009F360000}"/>
    <cellStyle name="Normal 4 9 2 23 2 4" xfId="18986" xr:uid="{00000000-0005-0000-0000-0000A0360000}"/>
    <cellStyle name="Normal 4 9 2 23 3" xfId="8587" xr:uid="{00000000-0005-0000-0000-0000A1360000}"/>
    <cellStyle name="Normal 4 9 2 23 3 2" xfId="18987" xr:uid="{00000000-0005-0000-0000-0000A2360000}"/>
    <cellStyle name="Normal 4 9 2 23 3 2 2" xfId="18988" xr:uid="{00000000-0005-0000-0000-0000A3360000}"/>
    <cellStyle name="Normal 4 9 2 23 3 3" xfId="18989" xr:uid="{00000000-0005-0000-0000-0000A4360000}"/>
    <cellStyle name="Normal 4 9 2 23 3 4" xfId="18990" xr:uid="{00000000-0005-0000-0000-0000A5360000}"/>
    <cellStyle name="Normal 4 9 2 23 4" xfId="18991" xr:uid="{00000000-0005-0000-0000-0000A6360000}"/>
    <cellStyle name="Normal 4 9 2 23 4 2" xfId="18992" xr:uid="{00000000-0005-0000-0000-0000A7360000}"/>
    <cellStyle name="Normal 4 9 2 23 5" xfId="18993" xr:uid="{00000000-0005-0000-0000-0000A8360000}"/>
    <cellStyle name="Normal 4 9 2 23 6" xfId="18994" xr:uid="{00000000-0005-0000-0000-0000A9360000}"/>
    <cellStyle name="Normal 4 9 2 24" xfId="4561" xr:uid="{00000000-0005-0000-0000-0000AA360000}"/>
    <cellStyle name="Normal 4 9 2 24 2" xfId="6810" xr:uid="{00000000-0005-0000-0000-0000AB360000}"/>
    <cellStyle name="Normal 4 9 2 24 2 2" xfId="10349" xr:uid="{00000000-0005-0000-0000-0000AC360000}"/>
    <cellStyle name="Normal 4 9 2 24 2 2 2" xfId="18995" xr:uid="{00000000-0005-0000-0000-0000AD360000}"/>
    <cellStyle name="Normal 4 9 2 24 2 2 3" xfId="18996" xr:uid="{00000000-0005-0000-0000-0000AE360000}"/>
    <cellStyle name="Normal 4 9 2 24 2 3" xfId="18997" xr:uid="{00000000-0005-0000-0000-0000AF360000}"/>
    <cellStyle name="Normal 4 9 2 24 2 4" xfId="18998" xr:uid="{00000000-0005-0000-0000-0000B0360000}"/>
    <cellStyle name="Normal 4 9 2 24 3" xfId="8588" xr:uid="{00000000-0005-0000-0000-0000B1360000}"/>
    <cellStyle name="Normal 4 9 2 24 3 2" xfId="18999" xr:uid="{00000000-0005-0000-0000-0000B2360000}"/>
    <cellStyle name="Normal 4 9 2 24 3 2 2" xfId="19000" xr:uid="{00000000-0005-0000-0000-0000B3360000}"/>
    <cellStyle name="Normal 4 9 2 24 3 3" xfId="19001" xr:uid="{00000000-0005-0000-0000-0000B4360000}"/>
    <cellStyle name="Normal 4 9 2 24 3 4" xfId="19002" xr:uid="{00000000-0005-0000-0000-0000B5360000}"/>
    <cellStyle name="Normal 4 9 2 24 4" xfId="19003" xr:uid="{00000000-0005-0000-0000-0000B6360000}"/>
    <cellStyle name="Normal 4 9 2 24 4 2" xfId="19004" xr:uid="{00000000-0005-0000-0000-0000B7360000}"/>
    <cellStyle name="Normal 4 9 2 24 5" xfId="19005" xr:uid="{00000000-0005-0000-0000-0000B8360000}"/>
    <cellStyle name="Normal 4 9 2 24 6" xfId="19006" xr:uid="{00000000-0005-0000-0000-0000B9360000}"/>
    <cellStyle name="Normal 4 9 2 25" xfId="4562" xr:uid="{00000000-0005-0000-0000-0000BA360000}"/>
    <cellStyle name="Normal 4 9 2 25 2" xfId="6811" xr:uid="{00000000-0005-0000-0000-0000BB360000}"/>
    <cellStyle name="Normal 4 9 2 25 2 2" xfId="10350" xr:uid="{00000000-0005-0000-0000-0000BC360000}"/>
    <cellStyle name="Normal 4 9 2 25 2 2 2" xfId="19007" xr:uid="{00000000-0005-0000-0000-0000BD360000}"/>
    <cellStyle name="Normal 4 9 2 25 2 2 3" xfId="19008" xr:uid="{00000000-0005-0000-0000-0000BE360000}"/>
    <cellStyle name="Normal 4 9 2 25 2 3" xfId="19009" xr:uid="{00000000-0005-0000-0000-0000BF360000}"/>
    <cellStyle name="Normal 4 9 2 25 2 4" xfId="19010" xr:uid="{00000000-0005-0000-0000-0000C0360000}"/>
    <cellStyle name="Normal 4 9 2 25 3" xfId="8589" xr:uid="{00000000-0005-0000-0000-0000C1360000}"/>
    <cellStyle name="Normal 4 9 2 25 3 2" xfId="19011" xr:uid="{00000000-0005-0000-0000-0000C2360000}"/>
    <cellStyle name="Normal 4 9 2 25 3 2 2" xfId="19012" xr:uid="{00000000-0005-0000-0000-0000C3360000}"/>
    <cellStyle name="Normal 4 9 2 25 3 3" xfId="19013" xr:uid="{00000000-0005-0000-0000-0000C4360000}"/>
    <cellStyle name="Normal 4 9 2 25 3 4" xfId="19014" xr:uid="{00000000-0005-0000-0000-0000C5360000}"/>
    <cellStyle name="Normal 4 9 2 25 4" xfId="19015" xr:uid="{00000000-0005-0000-0000-0000C6360000}"/>
    <cellStyle name="Normal 4 9 2 25 4 2" xfId="19016" xr:uid="{00000000-0005-0000-0000-0000C7360000}"/>
    <cellStyle name="Normal 4 9 2 25 5" xfId="19017" xr:uid="{00000000-0005-0000-0000-0000C8360000}"/>
    <cellStyle name="Normal 4 9 2 25 6" xfId="19018" xr:uid="{00000000-0005-0000-0000-0000C9360000}"/>
    <cellStyle name="Normal 4 9 2 26" xfId="4563" xr:uid="{00000000-0005-0000-0000-0000CA360000}"/>
    <cellStyle name="Normal 4 9 2 26 2" xfId="6812" xr:uid="{00000000-0005-0000-0000-0000CB360000}"/>
    <cellStyle name="Normal 4 9 2 26 2 2" xfId="10351" xr:uid="{00000000-0005-0000-0000-0000CC360000}"/>
    <cellStyle name="Normal 4 9 2 26 2 2 2" xfId="19019" xr:uid="{00000000-0005-0000-0000-0000CD360000}"/>
    <cellStyle name="Normal 4 9 2 26 2 2 3" xfId="19020" xr:uid="{00000000-0005-0000-0000-0000CE360000}"/>
    <cellStyle name="Normal 4 9 2 26 2 3" xfId="19021" xr:uid="{00000000-0005-0000-0000-0000CF360000}"/>
    <cellStyle name="Normal 4 9 2 26 2 4" xfId="19022" xr:uid="{00000000-0005-0000-0000-0000D0360000}"/>
    <cellStyle name="Normal 4 9 2 26 3" xfId="8590" xr:uid="{00000000-0005-0000-0000-0000D1360000}"/>
    <cellStyle name="Normal 4 9 2 26 3 2" xfId="19023" xr:uid="{00000000-0005-0000-0000-0000D2360000}"/>
    <cellStyle name="Normal 4 9 2 26 3 2 2" xfId="19024" xr:uid="{00000000-0005-0000-0000-0000D3360000}"/>
    <cellStyle name="Normal 4 9 2 26 3 3" xfId="19025" xr:uid="{00000000-0005-0000-0000-0000D4360000}"/>
    <cellStyle name="Normal 4 9 2 26 3 4" xfId="19026" xr:uid="{00000000-0005-0000-0000-0000D5360000}"/>
    <cellStyle name="Normal 4 9 2 26 4" xfId="19027" xr:uid="{00000000-0005-0000-0000-0000D6360000}"/>
    <cellStyle name="Normal 4 9 2 26 4 2" xfId="19028" xr:uid="{00000000-0005-0000-0000-0000D7360000}"/>
    <cellStyle name="Normal 4 9 2 26 5" xfId="19029" xr:uid="{00000000-0005-0000-0000-0000D8360000}"/>
    <cellStyle name="Normal 4 9 2 26 6" xfId="19030" xr:uid="{00000000-0005-0000-0000-0000D9360000}"/>
    <cellStyle name="Normal 4 9 2 27" xfId="4564" xr:uid="{00000000-0005-0000-0000-0000DA360000}"/>
    <cellStyle name="Normal 4 9 2 27 2" xfId="6813" xr:uid="{00000000-0005-0000-0000-0000DB360000}"/>
    <cellStyle name="Normal 4 9 2 27 2 2" xfId="10352" xr:uid="{00000000-0005-0000-0000-0000DC360000}"/>
    <cellStyle name="Normal 4 9 2 27 2 2 2" xfId="19031" xr:uid="{00000000-0005-0000-0000-0000DD360000}"/>
    <cellStyle name="Normal 4 9 2 27 2 2 3" xfId="19032" xr:uid="{00000000-0005-0000-0000-0000DE360000}"/>
    <cellStyle name="Normal 4 9 2 27 2 3" xfId="19033" xr:uid="{00000000-0005-0000-0000-0000DF360000}"/>
    <cellStyle name="Normal 4 9 2 27 2 4" xfId="19034" xr:uid="{00000000-0005-0000-0000-0000E0360000}"/>
    <cellStyle name="Normal 4 9 2 27 3" xfId="8591" xr:uid="{00000000-0005-0000-0000-0000E1360000}"/>
    <cellStyle name="Normal 4 9 2 27 3 2" xfId="19035" xr:uid="{00000000-0005-0000-0000-0000E2360000}"/>
    <cellStyle name="Normal 4 9 2 27 3 2 2" xfId="19036" xr:uid="{00000000-0005-0000-0000-0000E3360000}"/>
    <cellStyle name="Normal 4 9 2 27 3 3" xfId="19037" xr:uid="{00000000-0005-0000-0000-0000E4360000}"/>
    <cellStyle name="Normal 4 9 2 27 3 4" xfId="19038" xr:uid="{00000000-0005-0000-0000-0000E5360000}"/>
    <cellStyle name="Normal 4 9 2 27 4" xfId="19039" xr:uid="{00000000-0005-0000-0000-0000E6360000}"/>
    <cellStyle name="Normal 4 9 2 27 4 2" xfId="19040" xr:uid="{00000000-0005-0000-0000-0000E7360000}"/>
    <cellStyle name="Normal 4 9 2 27 5" xfId="19041" xr:uid="{00000000-0005-0000-0000-0000E8360000}"/>
    <cellStyle name="Normal 4 9 2 27 6" xfId="19042" xr:uid="{00000000-0005-0000-0000-0000E9360000}"/>
    <cellStyle name="Normal 4 9 2 28" xfId="4565" xr:uid="{00000000-0005-0000-0000-0000EA360000}"/>
    <cellStyle name="Normal 4 9 2 28 2" xfId="6814" xr:uid="{00000000-0005-0000-0000-0000EB360000}"/>
    <cellStyle name="Normal 4 9 2 28 2 2" xfId="10353" xr:uid="{00000000-0005-0000-0000-0000EC360000}"/>
    <cellStyle name="Normal 4 9 2 28 2 2 2" xfId="19043" xr:uid="{00000000-0005-0000-0000-0000ED360000}"/>
    <cellStyle name="Normal 4 9 2 28 2 2 3" xfId="19044" xr:uid="{00000000-0005-0000-0000-0000EE360000}"/>
    <cellStyle name="Normal 4 9 2 28 2 3" xfId="19045" xr:uid="{00000000-0005-0000-0000-0000EF360000}"/>
    <cellStyle name="Normal 4 9 2 28 2 4" xfId="19046" xr:uid="{00000000-0005-0000-0000-0000F0360000}"/>
    <cellStyle name="Normal 4 9 2 28 3" xfId="8592" xr:uid="{00000000-0005-0000-0000-0000F1360000}"/>
    <cellStyle name="Normal 4 9 2 28 3 2" xfId="19047" xr:uid="{00000000-0005-0000-0000-0000F2360000}"/>
    <cellStyle name="Normal 4 9 2 28 3 2 2" xfId="19048" xr:uid="{00000000-0005-0000-0000-0000F3360000}"/>
    <cellStyle name="Normal 4 9 2 28 3 3" xfId="19049" xr:uid="{00000000-0005-0000-0000-0000F4360000}"/>
    <cellStyle name="Normal 4 9 2 28 3 4" xfId="19050" xr:uid="{00000000-0005-0000-0000-0000F5360000}"/>
    <cellStyle name="Normal 4 9 2 28 4" xfId="19051" xr:uid="{00000000-0005-0000-0000-0000F6360000}"/>
    <cellStyle name="Normal 4 9 2 28 4 2" xfId="19052" xr:uid="{00000000-0005-0000-0000-0000F7360000}"/>
    <cellStyle name="Normal 4 9 2 28 5" xfId="19053" xr:uid="{00000000-0005-0000-0000-0000F8360000}"/>
    <cellStyle name="Normal 4 9 2 28 6" xfId="19054" xr:uid="{00000000-0005-0000-0000-0000F9360000}"/>
    <cellStyle name="Normal 4 9 2 29" xfId="4566" xr:uid="{00000000-0005-0000-0000-0000FA360000}"/>
    <cellStyle name="Normal 4 9 2 29 2" xfId="6815" xr:uid="{00000000-0005-0000-0000-0000FB360000}"/>
    <cellStyle name="Normal 4 9 2 29 2 2" xfId="10354" xr:uid="{00000000-0005-0000-0000-0000FC360000}"/>
    <cellStyle name="Normal 4 9 2 29 2 2 2" xfId="19055" xr:uid="{00000000-0005-0000-0000-0000FD360000}"/>
    <cellStyle name="Normal 4 9 2 29 2 2 3" xfId="19056" xr:uid="{00000000-0005-0000-0000-0000FE360000}"/>
    <cellStyle name="Normal 4 9 2 29 2 3" xfId="19057" xr:uid="{00000000-0005-0000-0000-0000FF360000}"/>
    <cellStyle name="Normal 4 9 2 29 2 4" xfId="19058" xr:uid="{00000000-0005-0000-0000-000000370000}"/>
    <cellStyle name="Normal 4 9 2 29 3" xfId="8593" xr:uid="{00000000-0005-0000-0000-000001370000}"/>
    <cellStyle name="Normal 4 9 2 29 3 2" xfId="19059" xr:uid="{00000000-0005-0000-0000-000002370000}"/>
    <cellStyle name="Normal 4 9 2 29 3 2 2" xfId="19060" xr:uid="{00000000-0005-0000-0000-000003370000}"/>
    <cellStyle name="Normal 4 9 2 29 3 3" xfId="19061" xr:uid="{00000000-0005-0000-0000-000004370000}"/>
    <cellStyle name="Normal 4 9 2 29 3 4" xfId="19062" xr:uid="{00000000-0005-0000-0000-000005370000}"/>
    <cellStyle name="Normal 4 9 2 29 4" xfId="19063" xr:uid="{00000000-0005-0000-0000-000006370000}"/>
    <cellStyle name="Normal 4 9 2 29 4 2" xfId="19064" xr:uid="{00000000-0005-0000-0000-000007370000}"/>
    <cellStyle name="Normal 4 9 2 29 5" xfId="19065" xr:uid="{00000000-0005-0000-0000-000008370000}"/>
    <cellStyle name="Normal 4 9 2 29 6" xfId="19066" xr:uid="{00000000-0005-0000-0000-000009370000}"/>
    <cellStyle name="Normal 4 9 2 3" xfId="4567" xr:uid="{00000000-0005-0000-0000-00000A370000}"/>
    <cellStyle name="Normal 4 9 2 3 2" xfId="6816" xr:uid="{00000000-0005-0000-0000-00000B370000}"/>
    <cellStyle name="Normal 4 9 2 3 2 2" xfId="10355" xr:uid="{00000000-0005-0000-0000-00000C370000}"/>
    <cellStyle name="Normal 4 9 2 3 2 2 2" xfId="19067" xr:uid="{00000000-0005-0000-0000-00000D370000}"/>
    <cellStyle name="Normal 4 9 2 3 2 2 3" xfId="19068" xr:uid="{00000000-0005-0000-0000-00000E370000}"/>
    <cellStyle name="Normal 4 9 2 3 2 3" xfId="19069" xr:uid="{00000000-0005-0000-0000-00000F370000}"/>
    <cellStyle name="Normal 4 9 2 3 2 4" xfId="19070" xr:uid="{00000000-0005-0000-0000-000010370000}"/>
    <cellStyle name="Normal 4 9 2 3 3" xfId="8594" xr:uid="{00000000-0005-0000-0000-000011370000}"/>
    <cellStyle name="Normal 4 9 2 3 3 2" xfId="19071" xr:uid="{00000000-0005-0000-0000-000012370000}"/>
    <cellStyle name="Normal 4 9 2 3 3 2 2" xfId="19072" xr:uid="{00000000-0005-0000-0000-000013370000}"/>
    <cellStyle name="Normal 4 9 2 3 3 3" xfId="19073" xr:uid="{00000000-0005-0000-0000-000014370000}"/>
    <cellStyle name="Normal 4 9 2 3 3 4" xfId="19074" xr:uid="{00000000-0005-0000-0000-000015370000}"/>
    <cellStyle name="Normal 4 9 2 3 4" xfId="19075" xr:uid="{00000000-0005-0000-0000-000016370000}"/>
    <cellStyle name="Normal 4 9 2 3 4 2" xfId="19076" xr:uid="{00000000-0005-0000-0000-000017370000}"/>
    <cellStyle name="Normal 4 9 2 3 5" xfId="19077" xr:uid="{00000000-0005-0000-0000-000018370000}"/>
    <cellStyle name="Normal 4 9 2 3 6" xfId="19078" xr:uid="{00000000-0005-0000-0000-000019370000}"/>
    <cellStyle name="Normal 4 9 2 30" xfId="4568" xr:uid="{00000000-0005-0000-0000-00001A370000}"/>
    <cellStyle name="Normal 4 9 2 30 2" xfId="6817" xr:uid="{00000000-0005-0000-0000-00001B370000}"/>
    <cellStyle name="Normal 4 9 2 30 2 2" xfId="10356" xr:uid="{00000000-0005-0000-0000-00001C370000}"/>
    <cellStyle name="Normal 4 9 2 30 2 2 2" xfId="19079" xr:uid="{00000000-0005-0000-0000-00001D370000}"/>
    <cellStyle name="Normal 4 9 2 30 2 2 3" xfId="19080" xr:uid="{00000000-0005-0000-0000-00001E370000}"/>
    <cellStyle name="Normal 4 9 2 30 2 3" xfId="19081" xr:uid="{00000000-0005-0000-0000-00001F370000}"/>
    <cellStyle name="Normal 4 9 2 30 2 4" xfId="19082" xr:uid="{00000000-0005-0000-0000-000020370000}"/>
    <cellStyle name="Normal 4 9 2 30 3" xfId="8595" xr:uid="{00000000-0005-0000-0000-000021370000}"/>
    <cellStyle name="Normal 4 9 2 30 3 2" xfId="19083" xr:uid="{00000000-0005-0000-0000-000022370000}"/>
    <cellStyle name="Normal 4 9 2 30 3 2 2" xfId="19084" xr:uid="{00000000-0005-0000-0000-000023370000}"/>
    <cellStyle name="Normal 4 9 2 30 3 3" xfId="19085" xr:uid="{00000000-0005-0000-0000-000024370000}"/>
    <cellStyle name="Normal 4 9 2 30 3 4" xfId="19086" xr:uid="{00000000-0005-0000-0000-000025370000}"/>
    <cellStyle name="Normal 4 9 2 30 4" xfId="19087" xr:uid="{00000000-0005-0000-0000-000026370000}"/>
    <cellStyle name="Normal 4 9 2 30 4 2" xfId="19088" xr:uid="{00000000-0005-0000-0000-000027370000}"/>
    <cellStyle name="Normal 4 9 2 30 5" xfId="19089" xr:uid="{00000000-0005-0000-0000-000028370000}"/>
    <cellStyle name="Normal 4 9 2 30 6" xfId="19090" xr:uid="{00000000-0005-0000-0000-000029370000}"/>
    <cellStyle name="Normal 4 9 2 31" xfId="4569" xr:uid="{00000000-0005-0000-0000-00002A370000}"/>
    <cellStyle name="Normal 4 9 2 31 2" xfId="6818" xr:uid="{00000000-0005-0000-0000-00002B370000}"/>
    <cellStyle name="Normal 4 9 2 31 2 2" xfId="10357" xr:uid="{00000000-0005-0000-0000-00002C370000}"/>
    <cellStyle name="Normal 4 9 2 31 2 2 2" xfId="19091" xr:uid="{00000000-0005-0000-0000-00002D370000}"/>
    <cellStyle name="Normal 4 9 2 31 2 2 3" xfId="19092" xr:uid="{00000000-0005-0000-0000-00002E370000}"/>
    <cellStyle name="Normal 4 9 2 31 2 3" xfId="19093" xr:uid="{00000000-0005-0000-0000-00002F370000}"/>
    <cellStyle name="Normal 4 9 2 31 2 4" xfId="19094" xr:uid="{00000000-0005-0000-0000-000030370000}"/>
    <cellStyle name="Normal 4 9 2 31 3" xfId="8596" xr:uid="{00000000-0005-0000-0000-000031370000}"/>
    <cellStyle name="Normal 4 9 2 31 3 2" xfId="19095" xr:uid="{00000000-0005-0000-0000-000032370000}"/>
    <cellStyle name="Normal 4 9 2 31 3 2 2" xfId="19096" xr:uid="{00000000-0005-0000-0000-000033370000}"/>
    <cellStyle name="Normal 4 9 2 31 3 3" xfId="19097" xr:uid="{00000000-0005-0000-0000-000034370000}"/>
    <cellStyle name="Normal 4 9 2 31 3 4" xfId="19098" xr:uid="{00000000-0005-0000-0000-000035370000}"/>
    <cellStyle name="Normal 4 9 2 31 4" xfId="19099" xr:uid="{00000000-0005-0000-0000-000036370000}"/>
    <cellStyle name="Normal 4 9 2 31 4 2" xfId="19100" xr:uid="{00000000-0005-0000-0000-000037370000}"/>
    <cellStyle name="Normal 4 9 2 31 5" xfId="19101" xr:uid="{00000000-0005-0000-0000-000038370000}"/>
    <cellStyle name="Normal 4 9 2 31 6" xfId="19102" xr:uid="{00000000-0005-0000-0000-000039370000}"/>
    <cellStyle name="Normal 4 9 2 32" xfId="4570" xr:uid="{00000000-0005-0000-0000-00003A370000}"/>
    <cellStyle name="Normal 4 9 2 32 2" xfId="6819" xr:uid="{00000000-0005-0000-0000-00003B370000}"/>
    <cellStyle name="Normal 4 9 2 32 2 2" xfId="10358" xr:uid="{00000000-0005-0000-0000-00003C370000}"/>
    <cellStyle name="Normal 4 9 2 32 2 2 2" xfId="19103" xr:uid="{00000000-0005-0000-0000-00003D370000}"/>
    <cellStyle name="Normal 4 9 2 32 2 2 3" xfId="19104" xr:uid="{00000000-0005-0000-0000-00003E370000}"/>
    <cellStyle name="Normal 4 9 2 32 2 3" xfId="19105" xr:uid="{00000000-0005-0000-0000-00003F370000}"/>
    <cellStyle name="Normal 4 9 2 32 2 4" xfId="19106" xr:uid="{00000000-0005-0000-0000-000040370000}"/>
    <cellStyle name="Normal 4 9 2 32 3" xfId="8597" xr:uid="{00000000-0005-0000-0000-000041370000}"/>
    <cellStyle name="Normal 4 9 2 32 3 2" xfId="19107" xr:uid="{00000000-0005-0000-0000-000042370000}"/>
    <cellStyle name="Normal 4 9 2 32 3 2 2" xfId="19108" xr:uid="{00000000-0005-0000-0000-000043370000}"/>
    <cellStyle name="Normal 4 9 2 32 3 3" xfId="19109" xr:uid="{00000000-0005-0000-0000-000044370000}"/>
    <cellStyle name="Normal 4 9 2 32 3 4" xfId="19110" xr:uid="{00000000-0005-0000-0000-000045370000}"/>
    <cellStyle name="Normal 4 9 2 32 4" xfId="19111" xr:uid="{00000000-0005-0000-0000-000046370000}"/>
    <cellStyle name="Normal 4 9 2 32 4 2" xfId="19112" xr:uid="{00000000-0005-0000-0000-000047370000}"/>
    <cellStyle name="Normal 4 9 2 32 5" xfId="19113" xr:uid="{00000000-0005-0000-0000-000048370000}"/>
    <cellStyle name="Normal 4 9 2 32 6" xfId="19114" xr:uid="{00000000-0005-0000-0000-000049370000}"/>
    <cellStyle name="Normal 4 9 2 33" xfId="4571" xr:uid="{00000000-0005-0000-0000-00004A370000}"/>
    <cellStyle name="Normal 4 9 2 33 2" xfId="6820" xr:uid="{00000000-0005-0000-0000-00004B370000}"/>
    <cellStyle name="Normal 4 9 2 33 2 2" xfId="10359" xr:uid="{00000000-0005-0000-0000-00004C370000}"/>
    <cellStyle name="Normal 4 9 2 33 2 2 2" xfId="19115" xr:uid="{00000000-0005-0000-0000-00004D370000}"/>
    <cellStyle name="Normal 4 9 2 33 2 2 3" xfId="19116" xr:uid="{00000000-0005-0000-0000-00004E370000}"/>
    <cellStyle name="Normal 4 9 2 33 2 3" xfId="19117" xr:uid="{00000000-0005-0000-0000-00004F370000}"/>
    <cellStyle name="Normal 4 9 2 33 2 4" xfId="19118" xr:uid="{00000000-0005-0000-0000-000050370000}"/>
    <cellStyle name="Normal 4 9 2 33 3" xfId="8598" xr:uid="{00000000-0005-0000-0000-000051370000}"/>
    <cellStyle name="Normal 4 9 2 33 3 2" xfId="19119" xr:uid="{00000000-0005-0000-0000-000052370000}"/>
    <cellStyle name="Normal 4 9 2 33 3 2 2" xfId="19120" xr:uid="{00000000-0005-0000-0000-000053370000}"/>
    <cellStyle name="Normal 4 9 2 33 3 3" xfId="19121" xr:uid="{00000000-0005-0000-0000-000054370000}"/>
    <cellStyle name="Normal 4 9 2 33 3 4" xfId="19122" xr:uid="{00000000-0005-0000-0000-000055370000}"/>
    <cellStyle name="Normal 4 9 2 33 4" xfId="19123" xr:uid="{00000000-0005-0000-0000-000056370000}"/>
    <cellStyle name="Normal 4 9 2 33 4 2" xfId="19124" xr:uid="{00000000-0005-0000-0000-000057370000}"/>
    <cellStyle name="Normal 4 9 2 33 5" xfId="19125" xr:uid="{00000000-0005-0000-0000-000058370000}"/>
    <cellStyle name="Normal 4 9 2 33 6" xfId="19126" xr:uid="{00000000-0005-0000-0000-000059370000}"/>
    <cellStyle name="Normal 4 9 2 34" xfId="4572" xr:uid="{00000000-0005-0000-0000-00005A370000}"/>
    <cellStyle name="Normal 4 9 2 34 2" xfId="6821" xr:uid="{00000000-0005-0000-0000-00005B370000}"/>
    <cellStyle name="Normal 4 9 2 34 2 2" xfId="10360" xr:uid="{00000000-0005-0000-0000-00005C370000}"/>
    <cellStyle name="Normal 4 9 2 34 2 2 2" xfId="19127" xr:uid="{00000000-0005-0000-0000-00005D370000}"/>
    <cellStyle name="Normal 4 9 2 34 2 2 3" xfId="19128" xr:uid="{00000000-0005-0000-0000-00005E370000}"/>
    <cellStyle name="Normal 4 9 2 34 2 3" xfId="19129" xr:uid="{00000000-0005-0000-0000-00005F370000}"/>
    <cellStyle name="Normal 4 9 2 34 2 4" xfId="19130" xr:uid="{00000000-0005-0000-0000-000060370000}"/>
    <cellStyle name="Normal 4 9 2 34 3" xfId="8599" xr:uid="{00000000-0005-0000-0000-000061370000}"/>
    <cellStyle name="Normal 4 9 2 34 3 2" xfId="19131" xr:uid="{00000000-0005-0000-0000-000062370000}"/>
    <cellStyle name="Normal 4 9 2 34 3 2 2" xfId="19132" xr:uid="{00000000-0005-0000-0000-000063370000}"/>
    <cellStyle name="Normal 4 9 2 34 3 3" xfId="19133" xr:uid="{00000000-0005-0000-0000-000064370000}"/>
    <cellStyle name="Normal 4 9 2 34 3 4" xfId="19134" xr:uid="{00000000-0005-0000-0000-000065370000}"/>
    <cellStyle name="Normal 4 9 2 34 4" xfId="19135" xr:uid="{00000000-0005-0000-0000-000066370000}"/>
    <cellStyle name="Normal 4 9 2 34 4 2" xfId="19136" xr:uid="{00000000-0005-0000-0000-000067370000}"/>
    <cellStyle name="Normal 4 9 2 34 5" xfId="19137" xr:uid="{00000000-0005-0000-0000-000068370000}"/>
    <cellStyle name="Normal 4 9 2 34 6" xfId="19138" xr:uid="{00000000-0005-0000-0000-000069370000}"/>
    <cellStyle name="Normal 4 9 2 35" xfId="4573" xr:uid="{00000000-0005-0000-0000-00006A370000}"/>
    <cellStyle name="Normal 4 9 2 35 2" xfId="6822" xr:uid="{00000000-0005-0000-0000-00006B370000}"/>
    <cellStyle name="Normal 4 9 2 35 2 2" xfId="10361" xr:uid="{00000000-0005-0000-0000-00006C370000}"/>
    <cellStyle name="Normal 4 9 2 35 2 2 2" xfId="19139" xr:uid="{00000000-0005-0000-0000-00006D370000}"/>
    <cellStyle name="Normal 4 9 2 35 2 2 3" xfId="19140" xr:uid="{00000000-0005-0000-0000-00006E370000}"/>
    <cellStyle name="Normal 4 9 2 35 2 3" xfId="19141" xr:uid="{00000000-0005-0000-0000-00006F370000}"/>
    <cellStyle name="Normal 4 9 2 35 2 4" xfId="19142" xr:uid="{00000000-0005-0000-0000-000070370000}"/>
    <cellStyle name="Normal 4 9 2 35 3" xfId="8600" xr:uid="{00000000-0005-0000-0000-000071370000}"/>
    <cellStyle name="Normal 4 9 2 35 3 2" xfId="19143" xr:uid="{00000000-0005-0000-0000-000072370000}"/>
    <cellStyle name="Normal 4 9 2 35 3 2 2" xfId="19144" xr:uid="{00000000-0005-0000-0000-000073370000}"/>
    <cellStyle name="Normal 4 9 2 35 3 3" xfId="19145" xr:uid="{00000000-0005-0000-0000-000074370000}"/>
    <cellStyle name="Normal 4 9 2 35 3 4" xfId="19146" xr:uid="{00000000-0005-0000-0000-000075370000}"/>
    <cellStyle name="Normal 4 9 2 35 4" xfId="19147" xr:uid="{00000000-0005-0000-0000-000076370000}"/>
    <cellStyle name="Normal 4 9 2 35 4 2" xfId="19148" xr:uid="{00000000-0005-0000-0000-000077370000}"/>
    <cellStyle name="Normal 4 9 2 35 5" xfId="19149" xr:uid="{00000000-0005-0000-0000-000078370000}"/>
    <cellStyle name="Normal 4 9 2 35 6" xfId="19150" xr:uid="{00000000-0005-0000-0000-000079370000}"/>
    <cellStyle name="Normal 4 9 2 36" xfId="4574" xr:uid="{00000000-0005-0000-0000-00007A370000}"/>
    <cellStyle name="Normal 4 9 2 36 2" xfId="6823" xr:uid="{00000000-0005-0000-0000-00007B370000}"/>
    <cellStyle name="Normal 4 9 2 36 2 2" xfId="10362" xr:uid="{00000000-0005-0000-0000-00007C370000}"/>
    <cellStyle name="Normal 4 9 2 36 2 2 2" xfId="19151" xr:uid="{00000000-0005-0000-0000-00007D370000}"/>
    <cellStyle name="Normal 4 9 2 36 2 2 3" xfId="19152" xr:uid="{00000000-0005-0000-0000-00007E370000}"/>
    <cellStyle name="Normal 4 9 2 36 2 3" xfId="19153" xr:uid="{00000000-0005-0000-0000-00007F370000}"/>
    <cellStyle name="Normal 4 9 2 36 2 4" xfId="19154" xr:uid="{00000000-0005-0000-0000-000080370000}"/>
    <cellStyle name="Normal 4 9 2 36 3" xfId="8601" xr:uid="{00000000-0005-0000-0000-000081370000}"/>
    <cellStyle name="Normal 4 9 2 36 3 2" xfId="19155" xr:uid="{00000000-0005-0000-0000-000082370000}"/>
    <cellStyle name="Normal 4 9 2 36 3 2 2" xfId="19156" xr:uid="{00000000-0005-0000-0000-000083370000}"/>
    <cellStyle name="Normal 4 9 2 36 3 3" xfId="19157" xr:uid="{00000000-0005-0000-0000-000084370000}"/>
    <cellStyle name="Normal 4 9 2 36 3 4" xfId="19158" xr:uid="{00000000-0005-0000-0000-000085370000}"/>
    <cellStyle name="Normal 4 9 2 36 4" xfId="19159" xr:uid="{00000000-0005-0000-0000-000086370000}"/>
    <cellStyle name="Normal 4 9 2 36 4 2" xfId="19160" xr:uid="{00000000-0005-0000-0000-000087370000}"/>
    <cellStyle name="Normal 4 9 2 36 5" xfId="19161" xr:uid="{00000000-0005-0000-0000-000088370000}"/>
    <cellStyle name="Normal 4 9 2 36 6" xfId="19162" xr:uid="{00000000-0005-0000-0000-000089370000}"/>
    <cellStyle name="Normal 4 9 2 37" xfId="4575" xr:uid="{00000000-0005-0000-0000-00008A370000}"/>
    <cellStyle name="Normal 4 9 2 37 2" xfId="6824" xr:uid="{00000000-0005-0000-0000-00008B370000}"/>
    <cellStyle name="Normal 4 9 2 37 2 2" xfId="10363" xr:uid="{00000000-0005-0000-0000-00008C370000}"/>
    <cellStyle name="Normal 4 9 2 37 2 2 2" xfId="19163" xr:uid="{00000000-0005-0000-0000-00008D370000}"/>
    <cellStyle name="Normal 4 9 2 37 2 2 3" xfId="19164" xr:uid="{00000000-0005-0000-0000-00008E370000}"/>
    <cellStyle name="Normal 4 9 2 37 2 3" xfId="19165" xr:uid="{00000000-0005-0000-0000-00008F370000}"/>
    <cellStyle name="Normal 4 9 2 37 2 4" xfId="19166" xr:uid="{00000000-0005-0000-0000-000090370000}"/>
    <cellStyle name="Normal 4 9 2 37 3" xfId="8602" xr:uid="{00000000-0005-0000-0000-000091370000}"/>
    <cellStyle name="Normal 4 9 2 37 3 2" xfId="19167" xr:uid="{00000000-0005-0000-0000-000092370000}"/>
    <cellStyle name="Normal 4 9 2 37 3 2 2" xfId="19168" xr:uid="{00000000-0005-0000-0000-000093370000}"/>
    <cellStyle name="Normal 4 9 2 37 3 3" xfId="19169" xr:uid="{00000000-0005-0000-0000-000094370000}"/>
    <cellStyle name="Normal 4 9 2 37 3 4" xfId="19170" xr:uid="{00000000-0005-0000-0000-000095370000}"/>
    <cellStyle name="Normal 4 9 2 37 4" xfId="19171" xr:uid="{00000000-0005-0000-0000-000096370000}"/>
    <cellStyle name="Normal 4 9 2 37 4 2" xfId="19172" xr:uid="{00000000-0005-0000-0000-000097370000}"/>
    <cellStyle name="Normal 4 9 2 37 5" xfId="19173" xr:uid="{00000000-0005-0000-0000-000098370000}"/>
    <cellStyle name="Normal 4 9 2 37 6" xfId="19174" xr:uid="{00000000-0005-0000-0000-000099370000}"/>
    <cellStyle name="Normal 4 9 2 38" xfId="4576" xr:uid="{00000000-0005-0000-0000-00009A370000}"/>
    <cellStyle name="Normal 4 9 2 38 2" xfId="6825" xr:uid="{00000000-0005-0000-0000-00009B370000}"/>
    <cellStyle name="Normal 4 9 2 38 2 2" xfId="10364" xr:uid="{00000000-0005-0000-0000-00009C370000}"/>
    <cellStyle name="Normal 4 9 2 38 2 2 2" xfId="19175" xr:uid="{00000000-0005-0000-0000-00009D370000}"/>
    <cellStyle name="Normal 4 9 2 38 2 2 3" xfId="19176" xr:uid="{00000000-0005-0000-0000-00009E370000}"/>
    <cellStyle name="Normal 4 9 2 38 2 3" xfId="19177" xr:uid="{00000000-0005-0000-0000-00009F370000}"/>
    <cellStyle name="Normal 4 9 2 38 2 4" xfId="19178" xr:uid="{00000000-0005-0000-0000-0000A0370000}"/>
    <cellStyle name="Normal 4 9 2 38 3" xfId="8603" xr:uid="{00000000-0005-0000-0000-0000A1370000}"/>
    <cellStyle name="Normal 4 9 2 38 3 2" xfId="19179" xr:uid="{00000000-0005-0000-0000-0000A2370000}"/>
    <cellStyle name="Normal 4 9 2 38 3 2 2" xfId="19180" xr:uid="{00000000-0005-0000-0000-0000A3370000}"/>
    <cellStyle name="Normal 4 9 2 38 3 3" xfId="19181" xr:uid="{00000000-0005-0000-0000-0000A4370000}"/>
    <cellStyle name="Normal 4 9 2 38 3 4" xfId="19182" xr:uid="{00000000-0005-0000-0000-0000A5370000}"/>
    <cellStyle name="Normal 4 9 2 38 4" xfId="19183" xr:uid="{00000000-0005-0000-0000-0000A6370000}"/>
    <cellStyle name="Normal 4 9 2 38 4 2" xfId="19184" xr:uid="{00000000-0005-0000-0000-0000A7370000}"/>
    <cellStyle name="Normal 4 9 2 38 5" xfId="19185" xr:uid="{00000000-0005-0000-0000-0000A8370000}"/>
    <cellStyle name="Normal 4 9 2 38 6" xfId="19186" xr:uid="{00000000-0005-0000-0000-0000A9370000}"/>
    <cellStyle name="Normal 4 9 2 39" xfId="4577" xr:uid="{00000000-0005-0000-0000-0000AA370000}"/>
    <cellStyle name="Normal 4 9 2 39 2" xfId="6826" xr:uid="{00000000-0005-0000-0000-0000AB370000}"/>
    <cellStyle name="Normal 4 9 2 39 2 2" xfId="10365" xr:uid="{00000000-0005-0000-0000-0000AC370000}"/>
    <cellStyle name="Normal 4 9 2 39 2 2 2" xfId="19187" xr:uid="{00000000-0005-0000-0000-0000AD370000}"/>
    <cellStyle name="Normal 4 9 2 39 2 2 3" xfId="19188" xr:uid="{00000000-0005-0000-0000-0000AE370000}"/>
    <cellStyle name="Normal 4 9 2 39 2 3" xfId="19189" xr:uid="{00000000-0005-0000-0000-0000AF370000}"/>
    <cellStyle name="Normal 4 9 2 39 2 4" xfId="19190" xr:uid="{00000000-0005-0000-0000-0000B0370000}"/>
    <cellStyle name="Normal 4 9 2 39 3" xfId="8604" xr:uid="{00000000-0005-0000-0000-0000B1370000}"/>
    <cellStyle name="Normal 4 9 2 39 3 2" xfId="19191" xr:uid="{00000000-0005-0000-0000-0000B2370000}"/>
    <cellStyle name="Normal 4 9 2 39 3 2 2" xfId="19192" xr:uid="{00000000-0005-0000-0000-0000B3370000}"/>
    <cellStyle name="Normal 4 9 2 39 3 3" xfId="19193" xr:uid="{00000000-0005-0000-0000-0000B4370000}"/>
    <cellStyle name="Normal 4 9 2 39 3 4" xfId="19194" xr:uid="{00000000-0005-0000-0000-0000B5370000}"/>
    <cellStyle name="Normal 4 9 2 39 4" xfId="19195" xr:uid="{00000000-0005-0000-0000-0000B6370000}"/>
    <cellStyle name="Normal 4 9 2 39 4 2" xfId="19196" xr:uid="{00000000-0005-0000-0000-0000B7370000}"/>
    <cellStyle name="Normal 4 9 2 39 5" xfId="19197" xr:uid="{00000000-0005-0000-0000-0000B8370000}"/>
    <cellStyle name="Normal 4 9 2 39 6" xfId="19198" xr:uid="{00000000-0005-0000-0000-0000B9370000}"/>
    <cellStyle name="Normal 4 9 2 4" xfId="4578" xr:uid="{00000000-0005-0000-0000-0000BA370000}"/>
    <cellStyle name="Normal 4 9 2 4 2" xfId="6827" xr:uid="{00000000-0005-0000-0000-0000BB370000}"/>
    <cellStyle name="Normal 4 9 2 4 2 2" xfId="10366" xr:uid="{00000000-0005-0000-0000-0000BC370000}"/>
    <cellStyle name="Normal 4 9 2 4 2 2 2" xfId="19199" xr:uid="{00000000-0005-0000-0000-0000BD370000}"/>
    <cellStyle name="Normal 4 9 2 4 2 2 3" xfId="19200" xr:uid="{00000000-0005-0000-0000-0000BE370000}"/>
    <cellStyle name="Normal 4 9 2 4 2 3" xfId="19201" xr:uid="{00000000-0005-0000-0000-0000BF370000}"/>
    <cellStyle name="Normal 4 9 2 4 2 4" xfId="19202" xr:uid="{00000000-0005-0000-0000-0000C0370000}"/>
    <cellStyle name="Normal 4 9 2 4 3" xfId="8605" xr:uid="{00000000-0005-0000-0000-0000C1370000}"/>
    <cellStyle name="Normal 4 9 2 4 3 2" xfId="19203" xr:uid="{00000000-0005-0000-0000-0000C2370000}"/>
    <cellStyle name="Normal 4 9 2 4 3 2 2" xfId="19204" xr:uid="{00000000-0005-0000-0000-0000C3370000}"/>
    <cellStyle name="Normal 4 9 2 4 3 3" xfId="19205" xr:uid="{00000000-0005-0000-0000-0000C4370000}"/>
    <cellStyle name="Normal 4 9 2 4 3 4" xfId="19206" xr:uid="{00000000-0005-0000-0000-0000C5370000}"/>
    <cellStyle name="Normal 4 9 2 4 4" xfId="19207" xr:uid="{00000000-0005-0000-0000-0000C6370000}"/>
    <cellStyle name="Normal 4 9 2 4 4 2" xfId="19208" xr:uid="{00000000-0005-0000-0000-0000C7370000}"/>
    <cellStyle name="Normal 4 9 2 4 5" xfId="19209" xr:uid="{00000000-0005-0000-0000-0000C8370000}"/>
    <cellStyle name="Normal 4 9 2 4 6" xfId="19210" xr:uid="{00000000-0005-0000-0000-0000C9370000}"/>
    <cellStyle name="Normal 4 9 2 40" xfId="4579" xr:uid="{00000000-0005-0000-0000-0000CA370000}"/>
    <cellStyle name="Normal 4 9 2 40 2" xfId="6828" xr:uid="{00000000-0005-0000-0000-0000CB370000}"/>
    <cellStyle name="Normal 4 9 2 40 2 2" xfId="10367" xr:uid="{00000000-0005-0000-0000-0000CC370000}"/>
    <cellStyle name="Normal 4 9 2 40 2 2 2" xfId="19211" xr:uid="{00000000-0005-0000-0000-0000CD370000}"/>
    <cellStyle name="Normal 4 9 2 40 2 2 3" xfId="19212" xr:uid="{00000000-0005-0000-0000-0000CE370000}"/>
    <cellStyle name="Normal 4 9 2 40 2 3" xfId="19213" xr:uid="{00000000-0005-0000-0000-0000CF370000}"/>
    <cellStyle name="Normal 4 9 2 40 2 4" xfId="19214" xr:uid="{00000000-0005-0000-0000-0000D0370000}"/>
    <cellStyle name="Normal 4 9 2 40 3" xfId="8606" xr:uid="{00000000-0005-0000-0000-0000D1370000}"/>
    <cellStyle name="Normal 4 9 2 40 3 2" xfId="19215" xr:uid="{00000000-0005-0000-0000-0000D2370000}"/>
    <cellStyle name="Normal 4 9 2 40 3 2 2" xfId="19216" xr:uid="{00000000-0005-0000-0000-0000D3370000}"/>
    <cellStyle name="Normal 4 9 2 40 3 3" xfId="19217" xr:uid="{00000000-0005-0000-0000-0000D4370000}"/>
    <cellStyle name="Normal 4 9 2 40 3 4" xfId="19218" xr:uid="{00000000-0005-0000-0000-0000D5370000}"/>
    <cellStyle name="Normal 4 9 2 40 4" xfId="19219" xr:uid="{00000000-0005-0000-0000-0000D6370000}"/>
    <cellStyle name="Normal 4 9 2 40 4 2" xfId="19220" xr:uid="{00000000-0005-0000-0000-0000D7370000}"/>
    <cellStyle name="Normal 4 9 2 40 5" xfId="19221" xr:uid="{00000000-0005-0000-0000-0000D8370000}"/>
    <cellStyle name="Normal 4 9 2 40 6" xfId="19222" xr:uid="{00000000-0005-0000-0000-0000D9370000}"/>
    <cellStyle name="Normal 4 9 2 41" xfId="4580" xr:uid="{00000000-0005-0000-0000-0000DA370000}"/>
    <cellStyle name="Normal 4 9 2 41 2" xfId="6829" xr:uid="{00000000-0005-0000-0000-0000DB370000}"/>
    <cellStyle name="Normal 4 9 2 41 2 2" xfId="10368" xr:uid="{00000000-0005-0000-0000-0000DC370000}"/>
    <cellStyle name="Normal 4 9 2 41 2 2 2" xfId="19223" xr:uid="{00000000-0005-0000-0000-0000DD370000}"/>
    <cellStyle name="Normal 4 9 2 41 2 2 3" xfId="19224" xr:uid="{00000000-0005-0000-0000-0000DE370000}"/>
    <cellStyle name="Normal 4 9 2 41 2 3" xfId="19225" xr:uid="{00000000-0005-0000-0000-0000DF370000}"/>
    <cellStyle name="Normal 4 9 2 41 2 4" xfId="19226" xr:uid="{00000000-0005-0000-0000-0000E0370000}"/>
    <cellStyle name="Normal 4 9 2 41 3" xfId="8607" xr:uid="{00000000-0005-0000-0000-0000E1370000}"/>
    <cellStyle name="Normal 4 9 2 41 3 2" xfId="19227" xr:uid="{00000000-0005-0000-0000-0000E2370000}"/>
    <cellStyle name="Normal 4 9 2 41 3 2 2" xfId="19228" xr:uid="{00000000-0005-0000-0000-0000E3370000}"/>
    <cellStyle name="Normal 4 9 2 41 3 3" xfId="19229" xr:uid="{00000000-0005-0000-0000-0000E4370000}"/>
    <cellStyle name="Normal 4 9 2 41 3 4" xfId="19230" xr:uid="{00000000-0005-0000-0000-0000E5370000}"/>
    <cellStyle name="Normal 4 9 2 41 4" xfId="19231" xr:uid="{00000000-0005-0000-0000-0000E6370000}"/>
    <cellStyle name="Normal 4 9 2 41 4 2" xfId="19232" xr:uid="{00000000-0005-0000-0000-0000E7370000}"/>
    <cellStyle name="Normal 4 9 2 41 5" xfId="19233" xr:uid="{00000000-0005-0000-0000-0000E8370000}"/>
    <cellStyle name="Normal 4 9 2 41 6" xfId="19234" xr:uid="{00000000-0005-0000-0000-0000E9370000}"/>
    <cellStyle name="Normal 4 9 2 42" xfId="4581" xr:uid="{00000000-0005-0000-0000-0000EA370000}"/>
    <cellStyle name="Normal 4 9 2 42 2" xfId="6830" xr:uid="{00000000-0005-0000-0000-0000EB370000}"/>
    <cellStyle name="Normal 4 9 2 42 2 2" xfId="10369" xr:uid="{00000000-0005-0000-0000-0000EC370000}"/>
    <cellStyle name="Normal 4 9 2 42 2 2 2" xfId="19235" xr:uid="{00000000-0005-0000-0000-0000ED370000}"/>
    <cellStyle name="Normal 4 9 2 42 2 2 3" xfId="19236" xr:uid="{00000000-0005-0000-0000-0000EE370000}"/>
    <cellStyle name="Normal 4 9 2 42 2 3" xfId="19237" xr:uid="{00000000-0005-0000-0000-0000EF370000}"/>
    <cellStyle name="Normal 4 9 2 42 2 4" xfId="19238" xr:uid="{00000000-0005-0000-0000-0000F0370000}"/>
    <cellStyle name="Normal 4 9 2 42 3" xfId="8608" xr:uid="{00000000-0005-0000-0000-0000F1370000}"/>
    <cellStyle name="Normal 4 9 2 42 3 2" xfId="19239" xr:uid="{00000000-0005-0000-0000-0000F2370000}"/>
    <cellStyle name="Normal 4 9 2 42 3 2 2" xfId="19240" xr:uid="{00000000-0005-0000-0000-0000F3370000}"/>
    <cellStyle name="Normal 4 9 2 42 3 3" xfId="19241" xr:uid="{00000000-0005-0000-0000-0000F4370000}"/>
    <cellStyle name="Normal 4 9 2 42 3 4" xfId="19242" xr:uid="{00000000-0005-0000-0000-0000F5370000}"/>
    <cellStyle name="Normal 4 9 2 42 4" xfId="19243" xr:uid="{00000000-0005-0000-0000-0000F6370000}"/>
    <cellStyle name="Normal 4 9 2 42 4 2" xfId="19244" xr:uid="{00000000-0005-0000-0000-0000F7370000}"/>
    <cellStyle name="Normal 4 9 2 42 5" xfId="19245" xr:uid="{00000000-0005-0000-0000-0000F8370000}"/>
    <cellStyle name="Normal 4 9 2 42 6" xfId="19246" xr:uid="{00000000-0005-0000-0000-0000F9370000}"/>
    <cellStyle name="Normal 4 9 2 43" xfId="4582" xr:uid="{00000000-0005-0000-0000-0000FA370000}"/>
    <cellStyle name="Normal 4 9 2 43 2" xfId="6831" xr:uid="{00000000-0005-0000-0000-0000FB370000}"/>
    <cellStyle name="Normal 4 9 2 43 2 2" xfId="10370" xr:uid="{00000000-0005-0000-0000-0000FC370000}"/>
    <cellStyle name="Normal 4 9 2 43 2 2 2" xfId="19247" xr:uid="{00000000-0005-0000-0000-0000FD370000}"/>
    <cellStyle name="Normal 4 9 2 43 2 2 3" xfId="19248" xr:uid="{00000000-0005-0000-0000-0000FE370000}"/>
    <cellStyle name="Normal 4 9 2 43 2 3" xfId="19249" xr:uid="{00000000-0005-0000-0000-0000FF370000}"/>
    <cellStyle name="Normal 4 9 2 43 2 4" xfId="19250" xr:uid="{00000000-0005-0000-0000-000000380000}"/>
    <cellStyle name="Normal 4 9 2 43 3" xfId="8609" xr:uid="{00000000-0005-0000-0000-000001380000}"/>
    <cellStyle name="Normal 4 9 2 43 3 2" xfId="19251" xr:uid="{00000000-0005-0000-0000-000002380000}"/>
    <cellStyle name="Normal 4 9 2 43 3 2 2" xfId="19252" xr:uid="{00000000-0005-0000-0000-000003380000}"/>
    <cellStyle name="Normal 4 9 2 43 3 3" xfId="19253" xr:uid="{00000000-0005-0000-0000-000004380000}"/>
    <cellStyle name="Normal 4 9 2 43 3 4" xfId="19254" xr:uid="{00000000-0005-0000-0000-000005380000}"/>
    <cellStyle name="Normal 4 9 2 43 4" xfId="19255" xr:uid="{00000000-0005-0000-0000-000006380000}"/>
    <cellStyle name="Normal 4 9 2 43 4 2" xfId="19256" xr:uid="{00000000-0005-0000-0000-000007380000}"/>
    <cellStyle name="Normal 4 9 2 43 5" xfId="19257" xr:uid="{00000000-0005-0000-0000-000008380000}"/>
    <cellStyle name="Normal 4 9 2 43 6" xfId="19258" xr:uid="{00000000-0005-0000-0000-000009380000}"/>
    <cellStyle name="Normal 4 9 2 44" xfId="4583" xr:uid="{00000000-0005-0000-0000-00000A380000}"/>
    <cellStyle name="Normal 4 9 2 44 2" xfId="6832" xr:uid="{00000000-0005-0000-0000-00000B380000}"/>
    <cellStyle name="Normal 4 9 2 44 2 2" xfId="10371" xr:uid="{00000000-0005-0000-0000-00000C380000}"/>
    <cellStyle name="Normal 4 9 2 44 2 2 2" xfId="19259" xr:uid="{00000000-0005-0000-0000-00000D380000}"/>
    <cellStyle name="Normal 4 9 2 44 2 2 3" xfId="19260" xr:uid="{00000000-0005-0000-0000-00000E380000}"/>
    <cellStyle name="Normal 4 9 2 44 2 3" xfId="19261" xr:uid="{00000000-0005-0000-0000-00000F380000}"/>
    <cellStyle name="Normal 4 9 2 44 2 4" xfId="19262" xr:uid="{00000000-0005-0000-0000-000010380000}"/>
    <cellStyle name="Normal 4 9 2 44 3" xfId="8610" xr:uid="{00000000-0005-0000-0000-000011380000}"/>
    <cellStyle name="Normal 4 9 2 44 3 2" xfId="19263" xr:uid="{00000000-0005-0000-0000-000012380000}"/>
    <cellStyle name="Normal 4 9 2 44 3 2 2" xfId="19264" xr:uid="{00000000-0005-0000-0000-000013380000}"/>
    <cellStyle name="Normal 4 9 2 44 3 3" xfId="19265" xr:uid="{00000000-0005-0000-0000-000014380000}"/>
    <cellStyle name="Normal 4 9 2 44 3 4" xfId="19266" xr:uid="{00000000-0005-0000-0000-000015380000}"/>
    <cellStyle name="Normal 4 9 2 44 4" xfId="19267" xr:uid="{00000000-0005-0000-0000-000016380000}"/>
    <cellStyle name="Normal 4 9 2 44 4 2" xfId="19268" xr:uid="{00000000-0005-0000-0000-000017380000}"/>
    <cellStyle name="Normal 4 9 2 44 5" xfId="19269" xr:uid="{00000000-0005-0000-0000-000018380000}"/>
    <cellStyle name="Normal 4 9 2 44 6" xfId="19270" xr:uid="{00000000-0005-0000-0000-000019380000}"/>
    <cellStyle name="Normal 4 9 2 45" xfId="4584" xr:uid="{00000000-0005-0000-0000-00001A380000}"/>
    <cellStyle name="Normal 4 9 2 45 2" xfId="6833" xr:uid="{00000000-0005-0000-0000-00001B380000}"/>
    <cellStyle name="Normal 4 9 2 45 2 2" xfId="10372" xr:uid="{00000000-0005-0000-0000-00001C380000}"/>
    <cellStyle name="Normal 4 9 2 45 2 2 2" xfId="19271" xr:uid="{00000000-0005-0000-0000-00001D380000}"/>
    <cellStyle name="Normal 4 9 2 45 2 2 3" xfId="19272" xr:uid="{00000000-0005-0000-0000-00001E380000}"/>
    <cellStyle name="Normal 4 9 2 45 2 3" xfId="19273" xr:uid="{00000000-0005-0000-0000-00001F380000}"/>
    <cellStyle name="Normal 4 9 2 45 2 4" xfId="19274" xr:uid="{00000000-0005-0000-0000-000020380000}"/>
    <cellStyle name="Normal 4 9 2 45 3" xfId="8611" xr:uid="{00000000-0005-0000-0000-000021380000}"/>
    <cellStyle name="Normal 4 9 2 45 3 2" xfId="19275" xr:uid="{00000000-0005-0000-0000-000022380000}"/>
    <cellStyle name="Normal 4 9 2 45 3 2 2" xfId="19276" xr:uid="{00000000-0005-0000-0000-000023380000}"/>
    <cellStyle name="Normal 4 9 2 45 3 3" xfId="19277" xr:uid="{00000000-0005-0000-0000-000024380000}"/>
    <cellStyle name="Normal 4 9 2 45 3 4" xfId="19278" xr:uid="{00000000-0005-0000-0000-000025380000}"/>
    <cellStyle name="Normal 4 9 2 45 4" xfId="19279" xr:uid="{00000000-0005-0000-0000-000026380000}"/>
    <cellStyle name="Normal 4 9 2 45 4 2" xfId="19280" xr:uid="{00000000-0005-0000-0000-000027380000}"/>
    <cellStyle name="Normal 4 9 2 45 5" xfId="19281" xr:uid="{00000000-0005-0000-0000-000028380000}"/>
    <cellStyle name="Normal 4 9 2 45 6" xfId="19282" xr:uid="{00000000-0005-0000-0000-000029380000}"/>
    <cellStyle name="Normal 4 9 2 46" xfId="6794" xr:uid="{00000000-0005-0000-0000-00002A380000}"/>
    <cellStyle name="Normal 4 9 2 46 2" xfId="10333" xr:uid="{00000000-0005-0000-0000-00002B380000}"/>
    <cellStyle name="Normal 4 9 2 46 2 2" xfId="19283" xr:uid="{00000000-0005-0000-0000-00002C380000}"/>
    <cellStyle name="Normal 4 9 2 46 2 3" xfId="19284" xr:uid="{00000000-0005-0000-0000-00002D380000}"/>
    <cellStyle name="Normal 4 9 2 46 3" xfId="19285" xr:uid="{00000000-0005-0000-0000-00002E380000}"/>
    <cellStyle name="Normal 4 9 2 46 4" xfId="19286" xr:uid="{00000000-0005-0000-0000-00002F380000}"/>
    <cellStyle name="Normal 4 9 2 47" xfId="8572" xr:uid="{00000000-0005-0000-0000-000030380000}"/>
    <cellStyle name="Normal 4 9 2 47 2" xfId="19287" xr:uid="{00000000-0005-0000-0000-000031380000}"/>
    <cellStyle name="Normal 4 9 2 47 2 2" xfId="19288" xr:uid="{00000000-0005-0000-0000-000032380000}"/>
    <cellStyle name="Normal 4 9 2 47 3" xfId="19289" xr:uid="{00000000-0005-0000-0000-000033380000}"/>
    <cellStyle name="Normal 4 9 2 47 4" xfId="19290" xr:uid="{00000000-0005-0000-0000-000034380000}"/>
    <cellStyle name="Normal 4 9 2 48" xfId="19291" xr:uid="{00000000-0005-0000-0000-000035380000}"/>
    <cellStyle name="Normal 4 9 2 48 2" xfId="19292" xr:uid="{00000000-0005-0000-0000-000036380000}"/>
    <cellStyle name="Normal 4 9 2 49" xfId="19293" xr:uid="{00000000-0005-0000-0000-000037380000}"/>
    <cellStyle name="Normal 4 9 2 5" xfId="4585" xr:uid="{00000000-0005-0000-0000-000038380000}"/>
    <cellStyle name="Normal 4 9 2 5 2" xfId="6834" xr:uid="{00000000-0005-0000-0000-000039380000}"/>
    <cellStyle name="Normal 4 9 2 5 2 2" xfId="10373" xr:uid="{00000000-0005-0000-0000-00003A380000}"/>
    <cellStyle name="Normal 4 9 2 5 2 2 2" xfId="19294" xr:uid="{00000000-0005-0000-0000-00003B380000}"/>
    <cellStyle name="Normal 4 9 2 5 2 2 3" xfId="19295" xr:uid="{00000000-0005-0000-0000-00003C380000}"/>
    <cellStyle name="Normal 4 9 2 5 2 3" xfId="19296" xr:uid="{00000000-0005-0000-0000-00003D380000}"/>
    <cellStyle name="Normal 4 9 2 5 2 4" xfId="19297" xr:uid="{00000000-0005-0000-0000-00003E380000}"/>
    <cellStyle name="Normal 4 9 2 5 3" xfId="8612" xr:uid="{00000000-0005-0000-0000-00003F380000}"/>
    <cellStyle name="Normal 4 9 2 5 3 2" xfId="19298" xr:uid="{00000000-0005-0000-0000-000040380000}"/>
    <cellStyle name="Normal 4 9 2 5 3 2 2" xfId="19299" xr:uid="{00000000-0005-0000-0000-000041380000}"/>
    <cellStyle name="Normal 4 9 2 5 3 3" xfId="19300" xr:uid="{00000000-0005-0000-0000-000042380000}"/>
    <cellStyle name="Normal 4 9 2 5 3 4" xfId="19301" xr:uid="{00000000-0005-0000-0000-000043380000}"/>
    <cellStyle name="Normal 4 9 2 5 4" xfId="19302" xr:uid="{00000000-0005-0000-0000-000044380000}"/>
    <cellStyle name="Normal 4 9 2 5 4 2" xfId="19303" xr:uid="{00000000-0005-0000-0000-000045380000}"/>
    <cellStyle name="Normal 4 9 2 5 5" xfId="19304" xr:uid="{00000000-0005-0000-0000-000046380000}"/>
    <cellStyle name="Normal 4 9 2 5 6" xfId="19305" xr:uid="{00000000-0005-0000-0000-000047380000}"/>
    <cellStyle name="Normal 4 9 2 50" xfId="19306" xr:uid="{00000000-0005-0000-0000-000048380000}"/>
    <cellStyle name="Normal 4 9 2 6" xfId="4586" xr:uid="{00000000-0005-0000-0000-000049380000}"/>
    <cellStyle name="Normal 4 9 2 6 2" xfId="6835" xr:uid="{00000000-0005-0000-0000-00004A380000}"/>
    <cellStyle name="Normal 4 9 2 6 2 2" xfId="10374" xr:uid="{00000000-0005-0000-0000-00004B380000}"/>
    <cellStyle name="Normal 4 9 2 6 2 2 2" xfId="19307" xr:uid="{00000000-0005-0000-0000-00004C380000}"/>
    <cellStyle name="Normal 4 9 2 6 2 2 3" xfId="19308" xr:uid="{00000000-0005-0000-0000-00004D380000}"/>
    <cellStyle name="Normal 4 9 2 6 2 3" xfId="19309" xr:uid="{00000000-0005-0000-0000-00004E380000}"/>
    <cellStyle name="Normal 4 9 2 6 2 4" xfId="19310" xr:uid="{00000000-0005-0000-0000-00004F380000}"/>
    <cellStyle name="Normal 4 9 2 6 3" xfId="8613" xr:uid="{00000000-0005-0000-0000-000050380000}"/>
    <cellStyle name="Normal 4 9 2 6 3 2" xfId="19311" xr:uid="{00000000-0005-0000-0000-000051380000}"/>
    <cellStyle name="Normal 4 9 2 6 3 2 2" xfId="19312" xr:uid="{00000000-0005-0000-0000-000052380000}"/>
    <cellStyle name="Normal 4 9 2 6 3 3" xfId="19313" xr:uid="{00000000-0005-0000-0000-000053380000}"/>
    <cellStyle name="Normal 4 9 2 6 3 4" xfId="19314" xr:uid="{00000000-0005-0000-0000-000054380000}"/>
    <cellStyle name="Normal 4 9 2 6 4" xfId="19315" xr:uid="{00000000-0005-0000-0000-000055380000}"/>
    <cellStyle name="Normal 4 9 2 6 4 2" xfId="19316" xr:uid="{00000000-0005-0000-0000-000056380000}"/>
    <cellStyle name="Normal 4 9 2 6 5" xfId="19317" xr:uid="{00000000-0005-0000-0000-000057380000}"/>
    <cellStyle name="Normal 4 9 2 6 6" xfId="19318" xr:uid="{00000000-0005-0000-0000-000058380000}"/>
    <cellStyle name="Normal 4 9 2 7" xfId="4587" xr:uid="{00000000-0005-0000-0000-000059380000}"/>
    <cellStyle name="Normal 4 9 2 7 2" xfId="6836" xr:uid="{00000000-0005-0000-0000-00005A380000}"/>
    <cellStyle name="Normal 4 9 2 7 2 2" xfId="10375" xr:uid="{00000000-0005-0000-0000-00005B380000}"/>
    <cellStyle name="Normal 4 9 2 7 2 2 2" xfId="19319" xr:uid="{00000000-0005-0000-0000-00005C380000}"/>
    <cellStyle name="Normal 4 9 2 7 2 2 3" xfId="19320" xr:uid="{00000000-0005-0000-0000-00005D380000}"/>
    <cellStyle name="Normal 4 9 2 7 2 3" xfId="19321" xr:uid="{00000000-0005-0000-0000-00005E380000}"/>
    <cellStyle name="Normal 4 9 2 7 2 4" xfId="19322" xr:uid="{00000000-0005-0000-0000-00005F380000}"/>
    <cellStyle name="Normal 4 9 2 7 3" xfId="8614" xr:uid="{00000000-0005-0000-0000-000060380000}"/>
    <cellStyle name="Normal 4 9 2 7 3 2" xfId="19323" xr:uid="{00000000-0005-0000-0000-000061380000}"/>
    <cellStyle name="Normal 4 9 2 7 3 2 2" xfId="19324" xr:uid="{00000000-0005-0000-0000-000062380000}"/>
    <cellStyle name="Normal 4 9 2 7 3 3" xfId="19325" xr:uid="{00000000-0005-0000-0000-000063380000}"/>
    <cellStyle name="Normal 4 9 2 7 3 4" xfId="19326" xr:uid="{00000000-0005-0000-0000-000064380000}"/>
    <cellStyle name="Normal 4 9 2 7 4" xfId="19327" xr:uid="{00000000-0005-0000-0000-000065380000}"/>
    <cellStyle name="Normal 4 9 2 7 4 2" xfId="19328" xr:uid="{00000000-0005-0000-0000-000066380000}"/>
    <cellStyle name="Normal 4 9 2 7 5" xfId="19329" xr:uid="{00000000-0005-0000-0000-000067380000}"/>
    <cellStyle name="Normal 4 9 2 7 6" xfId="19330" xr:uid="{00000000-0005-0000-0000-000068380000}"/>
    <cellStyle name="Normal 4 9 2 8" xfId="4588" xr:uid="{00000000-0005-0000-0000-000069380000}"/>
    <cellStyle name="Normal 4 9 2 8 2" xfId="6837" xr:uid="{00000000-0005-0000-0000-00006A380000}"/>
    <cellStyle name="Normal 4 9 2 8 2 2" xfId="10376" xr:uid="{00000000-0005-0000-0000-00006B380000}"/>
    <cellStyle name="Normal 4 9 2 8 2 2 2" xfId="19331" xr:uid="{00000000-0005-0000-0000-00006C380000}"/>
    <cellStyle name="Normal 4 9 2 8 2 2 3" xfId="19332" xr:uid="{00000000-0005-0000-0000-00006D380000}"/>
    <cellStyle name="Normal 4 9 2 8 2 3" xfId="19333" xr:uid="{00000000-0005-0000-0000-00006E380000}"/>
    <cellStyle name="Normal 4 9 2 8 2 4" xfId="19334" xr:uid="{00000000-0005-0000-0000-00006F380000}"/>
    <cellStyle name="Normal 4 9 2 8 3" xfId="8615" xr:uid="{00000000-0005-0000-0000-000070380000}"/>
    <cellStyle name="Normal 4 9 2 8 3 2" xfId="19335" xr:uid="{00000000-0005-0000-0000-000071380000}"/>
    <cellStyle name="Normal 4 9 2 8 3 2 2" xfId="19336" xr:uid="{00000000-0005-0000-0000-000072380000}"/>
    <cellStyle name="Normal 4 9 2 8 3 3" xfId="19337" xr:uid="{00000000-0005-0000-0000-000073380000}"/>
    <cellStyle name="Normal 4 9 2 8 3 4" xfId="19338" xr:uid="{00000000-0005-0000-0000-000074380000}"/>
    <cellStyle name="Normal 4 9 2 8 4" xfId="19339" xr:uid="{00000000-0005-0000-0000-000075380000}"/>
    <cellStyle name="Normal 4 9 2 8 4 2" xfId="19340" xr:uid="{00000000-0005-0000-0000-000076380000}"/>
    <cellStyle name="Normal 4 9 2 8 5" xfId="19341" xr:uid="{00000000-0005-0000-0000-000077380000}"/>
    <cellStyle name="Normal 4 9 2 8 6" xfId="19342" xr:uid="{00000000-0005-0000-0000-000078380000}"/>
    <cellStyle name="Normal 4 9 2 9" xfId="4589" xr:uid="{00000000-0005-0000-0000-000079380000}"/>
    <cellStyle name="Normal 4 9 2 9 2" xfId="6838" xr:uid="{00000000-0005-0000-0000-00007A380000}"/>
    <cellStyle name="Normal 4 9 2 9 2 2" xfId="10377" xr:uid="{00000000-0005-0000-0000-00007B380000}"/>
    <cellStyle name="Normal 4 9 2 9 2 2 2" xfId="19343" xr:uid="{00000000-0005-0000-0000-00007C380000}"/>
    <cellStyle name="Normal 4 9 2 9 2 2 3" xfId="19344" xr:uid="{00000000-0005-0000-0000-00007D380000}"/>
    <cellStyle name="Normal 4 9 2 9 2 3" xfId="19345" xr:uid="{00000000-0005-0000-0000-00007E380000}"/>
    <cellStyle name="Normal 4 9 2 9 2 4" xfId="19346" xr:uid="{00000000-0005-0000-0000-00007F380000}"/>
    <cellStyle name="Normal 4 9 2 9 3" xfId="8616" xr:uid="{00000000-0005-0000-0000-000080380000}"/>
    <cellStyle name="Normal 4 9 2 9 3 2" xfId="19347" xr:uid="{00000000-0005-0000-0000-000081380000}"/>
    <cellStyle name="Normal 4 9 2 9 3 2 2" xfId="19348" xr:uid="{00000000-0005-0000-0000-000082380000}"/>
    <cellStyle name="Normal 4 9 2 9 3 3" xfId="19349" xr:uid="{00000000-0005-0000-0000-000083380000}"/>
    <cellStyle name="Normal 4 9 2 9 3 4" xfId="19350" xr:uid="{00000000-0005-0000-0000-000084380000}"/>
    <cellStyle name="Normal 4 9 2 9 4" xfId="19351" xr:uid="{00000000-0005-0000-0000-000085380000}"/>
    <cellStyle name="Normal 4 9 2 9 4 2" xfId="19352" xr:uid="{00000000-0005-0000-0000-000086380000}"/>
    <cellStyle name="Normal 4 9 2 9 5" xfId="19353" xr:uid="{00000000-0005-0000-0000-000087380000}"/>
    <cellStyle name="Normal 4 9 2 9 6" xfId="19354" xr:uid="{00000000-0005-0000-0000-000088380000}"/>
    <cellStyle name="Normal 4 9 3" xfId="4590" xr:uid="{00000000-0005-0000-0000-000089380000}"/>
    <cellStyle name="Normal 4 9 3 2" xfId="6839" xr:uid="{00000000-0005-0000-0000-00008A380000}"/>
    <cellStyle name="Normal 4 9 3 2 2" xfId="10378" xr:uid="{00000000-0005-0000-0000-00008B380000}"/>
    <cellStyle name="Normal 4 9 3 2 2 2" xfId="19355" xr:uid="{00000000-0005-0000-0000-00008C380000}"/>
    <cellStyle name="Normal 4 9 3 2 2 3" xfId="19356" xr:uid="{00000000-0005-0000-0000-00008D380000}"/>
    <cellStyle name="Normal 4 9 3 2 3" xfId="19357" xr:uid="{00000000-0005-0000-0000-00008E380000}"/>
    <cellStyle name="Normal 4 9 3 2 4" xfId="19358" xr:uid="{00000000-0005-0000-0000-00008F380000}"/>
    <cellStyle name="Normal 4 9 3 3" xfId="8617" xr:uid="{00000000-0005-0000-0000-000090380000}"/>
    <cellStyle name="Normal 4 9 3 3 2" xfId="19359" xr:uid="{00000000-0005-0000-0000-000091380000}"/>
    <cellStyle name="Normal 4 9 3 3 2 2" xfId="19360" xr:uid="{00000000-0005-0000-0000-000092380000}"/>
    <cellStyle name="Normal 4 9 3 3 3" xfId="19361" xr:uid="{00000000-0005-0000-0000-000093380000}"/>
    <cellStyle name="Normal 4 9 3 3 4" xfId="19362" xr:uid="{00000000-0005-0000-0000-000094380000}"/>
    <cellStyle name="Normal 4 9 3 4" xfId="19363" xr:uid="{00000000-0005-0000-0000-000095380000}"/>
    <cellStyle name="Normal 4 9 3 4 2" xfId="19364" xr:uid="{00000000-0005-0000-0000-000096380000}"/>
    <cellStyle name="Normal 4 9 3 5" xfId="19365" xr:uid="{00000000-0005-0000-0000-000097380000}"/>
    <cellStyle name="Normal 4 9 3 6" xfId="19366" xr:uid="{00000000-0005-0000-0000-000098380000}"/>
    <cellStyle name="Normal 4 9 4" xfId="4591" xr:uid="{00000000-0005-0000-0000-000099380000}"/>
    <cellStyle name="Normal 4 9 4 2" xfId="6840" xr:uid="{00000000-0005-0000-0000-00009A380000}"/>
    <cellStyle name="Normal 4 9 4 2 2" xfId="10379" xr:uid="{00000000-0005-0000-0000-00009B380000}"/>
    <cellStyle name="Normal 4 9 4 2 2 2" xfId="19367" xr:uid="{00000000-0005-0000-0000-00009C380000}"/>
    <cellStyle name="Normal 4 9 4 2 2 3" xfId="19368" xr:uid="{00000000-0005-0000-0000-00009D380000}"/>
    <cellStyle name="Normal 4 9 4 2 3" xfId="19369" xr:uid="{00000000-0005-0000-0000-00009E380000}"/>
    <cellStyle name="Normal 4 9 4 2 4" xfId="19370" xr:uid="{00000000-0005-0000-0000-00009F380000}"/>
    <cellStyle name="Normal 4 9 4 3" xfId="8618" xr:uid="{00000000-0005-0000-0000-0000A0380000}"/>
    <cellStyle name="Normal 4 9 4 3 2" xfId="19371" xr:uid="{00000000-0005-0000-0000-0000A1380000}"/>
    <cellStyle name="Normal 4 9 4 3 2 2" xfId="19372" xr:uid="{00000000-0005-0000-0000-0000A2380000}"/>
    <cellStyle name="Normal 4 9 4 3 3" xfId="19373" xr:uid="{00000000-0005-0000-0000-0000A3380000}"/>
    <cellStyle name="Normal 4 9 4 3 4" xfId="19374" xr:uid="{00000000-0005-0000-0000-0000A4380000}"/>
    <cellStyle name="Normal 4 9 4 4" xfId="19375" xr:uid="{00000000-0005-0000-0000-0000A5380000}"/>
    <cellStyle name="Normal 4 9 4 4 2" xfId="19376" xr:uid="{00000000-0005-0000-0000-0000A6380000}"/>
    <cellStyle name="Normal 4 9 4 5" xfId="19377" xr:uid="{00000000-0005-0000-0000-0000A7380000}"/>
    <cellStyle name="Normal 4 9 4 6" xfId="19378" xr:uid="{00000000-0005-0000-0000-0000A8380000}"/>
    <cellStyle name="Normal 4 9 5" xfId="6793" xr:uid="{00000000-0005-0000-0000-0000A9380000}"/>
    <cellStyle name="Normal 4 9 5 2" xfId="10332" xr:uid="{00000000-0005-0000-0000-0000AA380000}"/>
    <cellStyle name="Normal 4 9 5 2 2" xfId="19379" xr:uid="{00000000-0005-0000-0000-0000AB380000}"/>
    <cellStyle name="Normal 4 9 5 2 3" xfId="19380" xr:uid="{00000000-0005-0000-0000-0000AC380000}"/>
    <cellStyle name="Normal 4 9 5 3" xfId="19381" xr:uid="{00000000-0005-0000-0000-0000AD380000}"/>
    <cellStyle name="Normal 4 9 5 4" xfId="19382" xr:uid="{00000000-0005-0000-0000-0000AE380000}"/>
    <cellStyle name="Normal 4 9 6" xfId="8571" xr:uid="{00000000-0005-0000-0000-0000AF380000}"/>
    <cellStyle name="Normal 4 9 6 2" xfId="19383" xr:uid="{00000000-0005-0000-0000-0000B0380000}"/>
    <cellStyle name="Normal 4 9 6 2 2" xfId="19384" xr:uid="{00000000-0005-0000-0000-0000B1380000}"/>
    <cellStyle name="Normal 4 9 6 3" xfId="19385" xr:uid="{00000000-0005-0000-0000-0000B2380000}"/>
    <cellStyle name="Normal 4 9 6 4" xfId="19386" xr:uid="{00000000-0005-0000-0000-0000B3380000}"/>
    <cellStyle name="Normal 4 9 7" xfId="19387" xr:uid="{00000000-0005-0000-0000-0000B4380000}"/>
    <cellStyle name="Normal 4 9 7 2" xfId="19388" xr:uid="{00000000-0005-0000-0000-0000B5380000}"/>
    <cellStyle name="Normal 4 9 8" xfId="19389" xr:uid="{00000000-0005-0000-0000-0000B6380000}"/>
    <cellStyle name="Normal 4 9 9" xfId="19390" xr:uid="{00000000-0005-0000-0000-0000B7380000}"/>
    <cellStyle name="Normal 4_REQUERIMIENTO VAPORIZADORES 2014" xfId="6226" xr:uid="{00000000-0005-0000-0000-0000B8380000}"/>
    <cellStyle name="Normal 40" xfId="33" xr:uid="{00000000-0005-0000-0000-0000B9380000}"/>
    <cellStyle name="Normal 40 2" xfId="19391" xr:uid="{00000000-0005-0000-0000-0000BA380000}"/>
    <cellStyle name="Normal 41" xfId="34" xr:uid="{00000000-0005-0000-0000-0000BB380000}"/>
    <cellStyle name="Normal 41 1" xfId="19392" xr:uid="{00000000-0005-0000-0000-0000BC380000}"/>
    <cellStyle name="Normal 42" xfId="35" xr:uid="{00000000-0005-0000-0000-0000BD380000}"/>
    <cellStyle name="Normal 42 2" xfId="19393" xr:uid="{00000000-0005-0000-0000-0000BE380000}"/>
    <cellStyle name="Normal 43" xfId="19394" xr:uid="{00000000-0005-0000-0000-0000BF380000}"/>
    <cellStyle name="Normal 43 1" xfId="19395" xr:uid="{00000000-0005-0000-0000-0000C0380000}"/>
    <cellStyle name="Normal 44" xfId="36" xr:uid="{00000000-0005-0000-0000-0000C1380000}"/>
    <cellStyle name="Normal 44 2" xfId="19396" xr:uid="{00000000-0005-0000-0000-0000C2380000}"/>
    <cellStyle name="Normal 45" xfId="19397" xr:uid="{00000000-0005-0000-0000-0000C3380000}"/>
    <cellStyle name="Normal 45 1" xfId="19398" xr:uid="{00000000-0005-0000-0000-0000C4380000}"/>
    <cellStyle name="Normal 46" xfId="19399" xr:uid="{00000000-0005-0000-0000-0000C5380000}"/>
    <cellStyle name="Normal 47" xfId="19400" xr:uid="{00000000-0005-0000-0000-0000C6380000}"/>
    <cellStyle name="Normal 47 1" xfId="19401" xr:uid="{00000000-0005-0000-0000-0000C7380000}"/>
    <cellStyle name="Normal 48" xfId="4592" xr:uid="{00000000-0005-0000-0000-0000C8380000}"/>
    <cellStyle name="Normal 48 1" xfId="19402" xr:uid="{00000000-0005-0000-0000-0000C9380000}"/>
    <cellStyle name="Normal 49" xfId="19403" xr:uid="{00000000-0005-0000-0000-0000CA380000}"/>
    <cellStyle name="Normal 49 1" xfId="19404" xr:uid="{00000000-0005-0000-0000-0000CB380000}"/>
    <cellStyle name="Normal 5" xfId="37" xr:uid="{00000000-0005-0000-0000-0000CC380000}"/>
    <cellStyle name="Normal 5 10" xfId="4593" xr:uid="{00000000-0005-0000-0000-0000CD380000}"/>
    <cellStyle name="Normal 5 10 2" xfId="6841" xr:uid="{00000000-0005-0000-0000-0000CE380000}"/>
    <cellStyle name="Normal 5 10 2 2" xfId="10380" xr:uid="{00000000-0005-0000-0000-0000CF380000}"/>
    <cellStyle name="Normal 5 10 2 2 2" xfId="19405" xr:uid="{00000000-0005-0000-0000-0000D0380000}"/>
    <cellStyle name="Normal 5 10 2 2 3" xfId="19406" xr:uid="{00000000-0005-0000-0000-0000D1380000}"/>
    <cellStyle name="Normal 5 10 2 3" xfId="19407" xr:uid="{00000000-0005-0000-0000-0000D2380000}"/>
    <cellStyle name="Normal 5 10 2 4" xfId="19408" xr:uid="{00000000-0005-0000-0000-0000D3380000}"/>
    <cellStyle name="Normal 5 10 3" xfId="8619" xr:uid="{00000000-0005-0000-0000-0000D4380000}"/>
    <cellStyle name="Normal 5 10 3 2" xfId="19409" xr:uid="{00000000-0005-0000-0000-0000D5380000}"/>
    <cellStyle name="Normal 5 10 3 2 2" xfId="19410" xr:uid="{00000000-0005-0000-0000-0000D6380000}"/>
    <cellStyle name="Normal 5 10 3 3" xfId="19411" xr:uid="{00000000-0005-0000-0000-0000D7380000}"/>
    <cellStyle name="Normal 5 10 3 4" xfId="19412" xr:uid="{00000000-0005-0000-0000-0000D8380000}"/>
    <cellStyle name="Normal 5 10 4" xfId="19413" xr:uid="{00000000-0005-0000-0000-0000D9380000}"/>
    <cellStyle name="Normal 5 10 4 2" xfId="19414" xr:uid="{00000000-0005-0000-0000-0000DA380000}"/>
    <cellStyle name="Normal 5 10 5" xfId="19415" xr:uid="{00000000-0005-0000-0000-0000DB380000}"/>
    <cellStyle name="Normal 5 10 6" xfId="19416" xr:uid="{00000000-0005-0000-0000-0000DC380000}"/>
    <cellStyle name="Normal 5 2" xfId="4594" xr:uid="{00000000-0005-0000-0000-0000DD380000}"/>
    <cellStyle name="Normal 5 2 2" xfId="4595" xr:uid="{00000000-0005-0000-0000-0000DE380000}"/>
    <cellStyle name="Normal 5 2 2 2" xfId="6843" xr:uid="{00000000-0005-0000-0000-0000DF380000}"/>
    <cellStyle name="Normal 5 2 2 2 2" xfId="10382" xr:uid="{00000000-0005-0000-0000-0000E0380000}"/>
    <cellStyle name="Normal 5 2 2 2 2 2" xfId="19417" xr:uid="{00000000-0005-0000-0000-0000E1380000}"/>
    <cellStyle name="Normal 5 2 2 2 2 3" xfId="19418" xr:uid="{00000000-0005-0000-0000-0000E2380000}"/>
    <cellStyle name="Normal 5 2 2 2 3" xfId="19419" xr:uid="{00000000-0005-0000-0000-0000E3380000}"/>
    <cellStyle name="Normal 5 2 2 2 4" xfId="19420" xr:uid="{00000000-0005-0000-0000-0000E4380000}"/>
    <cellStyle name="Normal 5 2 2 3" xfId="8621" xr:uid="{00000000-0005-0000-0000-0000E5380000}"/>
    <cellStyle name="Normal 5 2 2 3 2" xfId="19421" xr:uid="{00000000-0005-0000-0000-0000E6380000}"/>
    <cellStyle name="Normal 5 2 2 3 2 2" xfId="19422" xr:uid="{00000000-0005-0000-0000-0000E7380000}"/>
    <cellStyle name="Normal 5 2 2 3 3" xfId="19423" xr:uid="{00000000-0005-0000-0000-0000E8380000}"/>
    <cellStyle name="Normal 5 2 2 3 4" xfId="19424" xr:uid="{00000000-0005-0000-0000-0000E9380000}"/>
    <cellStyle name="Normal 5 2 2 4" xfId="19425" xr:uid="{00000000-0005-0000-0000-0000EA380000}"/>
    <cellStyle name="Normal 5 2 2 4 2" xfId="19426" xr:uid="{00000000-0005-0000-0000-0000EB380000}"/>
    <cellStyle name="Normal 5 2 2 5" xfId="19427" xr:uid="{00000000-0005-0000-0000-0000EC380000}"/>
    <cellStyle name="Normal 5 2 2 6" xfId="19428" xr:uid="{00000000-0005-0000-0000-0000ED380000}"/>
    <cellStyle name="Normal 5 2 3" xfId="4596" xr:uid="{00000000-0005-0000-0000-0000EE380000}"/>
    <cellStyle name="Normal 5 2 3 2" xfId="6844" xr:uid="{00000000-0005-0000-0000-0000EF380000}"/>
    <cellStyle name="Normal 5 2 3 2 2" xfId="10383" xr:uid="{00000000-0005-0000-0000-0000F0380000}"/>
    <cellStyle name="Normal 5 2 3 2 2 2" xfId="19429" xr:uid="{00000000-0005-0000-0000-0000F1380000}"/>
    <cellStyle name="Normal 5 2 3 2 2 3" xfId="19430" xr:uid="{00000000-0005-0000-0000-0000F2380000}"/>
    <cellStyle name="Normal 5 2 3 2 3" xfId="19431" xr:uid="{00000000-0005-0000-0000-0000F3380000}"/>
    <cellStyle name="Normal 5 2 3 2 4" xfId="19432" xr:uid="{00000000-0005-0000-0000-0000F4380000}"/>
    <cellStyle name="Normal 5 2 3 3" xfId="8622" xr:uid="{00000000-0005-0000-0000-0000F5380000}"/>
    <cellStyle name="Normal 5 2 3 3 2" xfId="19433" xr:uid="{00000000-0005-0000-0000-0000F6380000}"/>
    <cellStyle name="Normal 5 2 3 3 2 2" xfId="19434" xr:uid="{00000000-0005-0000-0000-0000F7380000}"/>
    <cellStyle name="Normal 5 2 3 3 3" xfId="19435" xr:uid="{00000000-0005-0000-0000-0000F8380000}"/>
    <cellStyle name="Normal 5 2 3 3 4" xfId="19436" xr:uid="{00000000-0005-0000-0000-0000F9380000}"/>
    <cellStyle name="Normal 5 2 3 4" xfId="19437" xr:uid="{00000000-0005-0000-0000-0000FA380000}"/>
    <cellStyle name="Normal 5 2 3 4 2" xfId="19438" xr:uid="{00000000-0005-0000-0000-0000FB380000}"/>
    <cellStyle name="Normal 5 2 3 5" xfId="19439" xr:uid="{00000000-0005-0000-0000-0000FC380000}"/>
    <cellStyle name="Normal 5 2 3 6" xfId="19440" xr:uid="{00000000-0005-0000-0000-0000FD380000}"/>
    <cellStyle name="Normal 5 2 4" xfId="4597" xr:uid="{00000000-0005-0000-0000-0000FE380000}"/>
    <cellStyle name="Normal 5 2 4 2" xfId="6845" xr:uid="{00000000-0005-0000-0000-0000FF380000}"/>
    <cellStyle name="Normal 5 2 4 2 2" xfId="10384" xr:uid="{00000000-0005-0000-0000-000000390000}"/>
    <cellStyle name="Normal 5 2 4 2 2 2" xfId="19441" xr:uid="{00000000-0005-0000-0000-000001390000}"/>
    <cellStyle name="Normal 5 2 4 2 2 3" xfId="19442" xr:uid="{00000000-0005-0000-0000-000002390000}"/>
    <cellStyle name="Normal 5 2 4 2 3" xfId="19443" xr:uid="{00000000-0005-0000-0000-000003390000}"/>
    <cellStyle name="Normal 5 2 4 2 4" xfId="19444" xr:uid="{00000000-0005-0000-0000-000004390000}"/>
    <cellStyle name="Normal 5 2 4 3" xfId="8623" xr:uid="{00000000-0005-0000-0000-000005390000}"/>
    <cellStyle name="Normal 5 2 4 3 2" xfId="19445" xr:uid="{00000000-0005-0000-0000-000006390000}"/>
    <cellStyle name="Normal 5 2 4 3 2 2" xfId="19446" xr:uid="{00000000-0005-0000-0000-000007390000}"/>
    <cellStyle name="Normal 5 2 4 3 3" xfId="19447" xr:uid="{00000000-0005-0000-0000-000008390000}"/>
    <cellStyle name="Normal 5 2 4 3 4" xfId="19448" xr:uid="{00000000-0005-0000-0000-000009390000}"/>
    <cellStyle name="Normal 5 2 4 4" xfId="19449" xr:uid="{00000000-0005-0000-0000-00000A390000}"/>
    <cellStyle name="Normal 5 2 4 4 2" xfId="19450" xr:uid="{00000000-0005-0000-0000-00000B390000}"/>
    <cellStyle name="Normal 5 2 4 5" xfId="19451" xr:uid="{00000000-0005-0000-0000-00000C390000}"/>
    <cellStyle name="Normal 5 2 4 6" xfId="19452" xr:uid="{00000000-0005-0000-0000-00000D390000}"/>
    <cellStyle name="Normal 5 2 5" xfId="6842" xr:uid="{00000000-0005-0000-0000-00000E390000}"/>
    <cellStyle name="Normal 5 2 5 2" xfId="10381" xr:uid="{00000000-0005-0000-0000-00000F390000}"/>
    <cellStyle name="Normal 5 2 5 2 2" xfId="19453" xr:uid="{00000000-0005-0000-0000-000010390000}"/>
    <cellStyle name="Normal 5 2 5 2 3" xfId="19454" xr:uid="{00000000-0005-0000-0000-000011390000}"/>
    <cellStyle name="Normal 5 2 5 3" xfId="19455" xr:uid="{00000000-0005-0000-0000-000012390000}"/>
    <cellStyle name="Normal 5 2 5 4" xfId="19456" xr:uid="{00000000-0005-0000-0000-000013390000}"/>
    <cellStyle name="Normal 5 2 6" xfId="8620" xr:uid="{00000000-0005-0000-0000-000014390000}"/>
    <cellStyle name="Normal 5 2 6 2" xfId="19457" xr:uid="{00000000-0005-0000-0000-000015390000}"/>
    <cellStyle name="Normal 5 2 6 2 2" xfId="19458" xr:uid="{00000000-0005-0000-0000-000016390000}"/>
    <cellStyle name="Normal 5 2 6 3" xfId="19459" xr:uid="{00000000-0005-0000-0000-000017390000}"/>
    <cellStyle name="Normal 5 2 6 4" xfId="19460" xr:uid="{00000000-0005-0000-0000-000018390000}"/>
    <cellStyle name="Normal 5 2 7" xfId="19461" xr:uid="{00000000-0005-0000-0000-000019390000}"/>
    <cellStyle name="Normal 5 2 7 2" xfId="19462" xr:uid="{00000000-0005-0000-0000-00001A390000}"/>
    <cellStyle name="Normal 5 2 8" xfId="19463" xr:uid="{00000000-0005-0000-0000-00001B390000}"/>
    <cellStyle name="Normal 5 2 9" xfId="19464" xr:uid="{00000000-0005-0000-0000-00001C390000}"/>
    <cellStyle name="Normal 5 3" xfId="4598" xr:uid="{00000000-0005-0000-0000-00001D390000}"/>
    <cellStyle name="Normal 5 3 2" xfId="6846" xr:uid="{00000000-0005-0000-0000-00001E390000}"/>
    <cellStyle name="Normal 5 3 2 2" xfId="10385" xr:uid="{00000000-0005-0000-0000-00001F390000}"/>
    <cellStyle name="Normal 5 3 2 2 2" xfId="19465" xr:uid="{00000000-0005-0000-0000-000020390000}"/>
    <cellStyle name="Normal 5 3 2 2 3" xfId="19466" xr:uid="{00000000-0005-0000-0000-000021390000}"/>
    <cellStyle name="Normal 5 3 2 3" xfId="19467" xr:uid="{00000000-0005-0000-0000-000022390000}"/>
    <cellStyle name="Normal 5 3 2 4" xfId="19468" xr:uid="{00000000-0005-0000-0000-000023390000}"/>
    <cellStyle name="Normal 5 3 3" xfId="8624" xr:uid="{00000000-0005-0000-0000-000024390000}"/>
    <cellStyle name="Normal 5 3 3 2" xfId="19469" xr:uid="{00000000-0005-0000-0000-000025390000}"/>
    <cellStyle name="Normal 5 3 3 2 2" xfId="19470" xr:uid="{00000000-0005-0000-0000-000026390000}"/>
    <cellStyle name="Normal 5 3 3 3" xfId="19471" xr:uid="{00000000-0005-0000-0000-000027390000}"/>
    <cellStyle name="Normal 5 3 3 4" xfId="19472" xr:uid="{00000000-0005-0000-0000-000028390000}"/>
    <cellStyle name="Normal 5 3 4" xfId="19473" xr:uid="{00000000-0005-0000-0000-000029390000}"/>
    <cellStyle name="Normal 5 3 4 2" xfId="19474" xr:uid="{00000000-0005-0000-0000-00002A390000}"/>
    <cellStyle name="Normal 5 3 5" xfId="19475" xr:uid="{00000000-0005-0000-0000-00002B390000}"/>
    <cellStyle name="Normal 5 3 6" xfId="19476" xr:uid="{00000000-0005-0000-0000-00002C390000}"/>
    <cellStyle name="Normal 5 4" xfId="4599" xr:uid="{00000000-0005-0000-0000-00002D390000}"/>
    <cellStyle name="Normal 5 4 2" xfId="6847" xr:uid="{00000000-0005-0000-0000-00002E390000}"/>
    <cellStyle name="Normal 5 4 2 2" xfId="10386" xr:uid="{00000000-0005-0000-0000-00002F390000}"/>
    <cellStyle name="Normal 5 4 2 2 2" xfId="19477" xr:uid="{00000000-0005-0000-0000-000030390000}"/>
    <cellStyle name="Normal 5 4 2 2 3" xfId="19478" xr:uid="{00000000-0005-0000-0000-000031390000}"/>
    <cellStyle name="Normal 5 4 2 3" xfId="19479" xr:uid="{00000000-0005-0000-0000-000032390000}"/>
    <cellStyle name="Normal 5 4 2 4" xfId="19480" xr:uid="{00000000-0005-0000-0000-000033390000}"/>
    <cellStyle name="Normal 5 4 3" xfId="8625" xr:uid="{00000000-0005-0000-0000-000034390000}"/>
    <cellStyle name="Normal 5 4 3 2" xfId="19481" xr:uid="{00000000-0005-0000-0000-000035390000}"/>
    <cellStyle name="Normal 5 4 3 2 2" xfId="19482" xr:uid="{00000000-0005-0000-0000-000036390000}"/>
    <cellStyle name="Normal 5 4 3 3" xfId="19483" xr:uid="{00000000-0005-0000-0000-000037390000}"/>
    <cellStyle name="Normal 5 4 3 4" xfId="19484" xr:uid="{00000000-0005-0000-0000-000038390000}"/>
    <cellStyle name="Normal 5 4 4" xfId="19485" xr:uid="{00000000-0005-0000-0000-000039390000}"/>
    <cellStyle name="Normal 5 4 4 2" xfId="19486" xr:uid="{00000000-0005-0000-0000-00003A390000}"/>
    <cellStyle name="Normal 5 4 5" xfId="19487" xr:uid="{00000000-0005-0000-0000-00003B390000}"/>
    <cellStyle name="Normal 5 4 6" xfId="19488" xr:uid="{00000000-0005-0000-0000-00003C390000}"/>
    <cellStyle name="Normal 5 5" xfId="4600" xr:uid="{00000000-0005-0000-0000-00003D390000}"/>
    <cellStyle name="Normal 5 5 2" xfId="4601" xr:uid="{00000000-0005-0000-0000-00003E390000}"/>
    <cellStyle name="Normal 5 5 2 2" xfId="6849" xr:uid="{00000000-0005-0000-0000-00003F390000}"/>
    <cellStyle name="Normal 5 5 2 2 2" xfId="10388" xr:uid="{00000000-0005-0000-0000-000040390000}"/>
    <cellStyle name="Normal 5 5 2 2 2 2" xfId="19489" xr:uid="{00000000-0005-0000-0000-000041390000}"/>
    <cellStyle name="Normal 5 5 2 2 2 3" xfId="19490" xr:uid="{00000000-0005-0000-0000-000042390000}"/>
    <cellStyle name="Normal 5 5 2 2 3" xfId="19491" xr:uid="{00000000-0005-0000-0000-000043390000}"/>
    <cellStyle name="Normal 5 5 2 2 4" xfId="19492" xr:uid="{00000000-0005-0000-0000-000044390000}"/>
    <cellStyle name="Normal 5 5 2 3" xfId="8627" xr:uid="{00000000-0005-0000-0000-000045390000}"/>
    <cellStyle name="Normal 5 5 2 3 2" xfId="19493" xr:uid="{00000000-0005-0000-0000-000046390000}"/>
    <cellStyle name="Normal 5 5 2 3 2 2" xfId="19494" xr:uid="{00000000-0005-0000-0000-000047390000}"/>
    <cellStyle name="Normal 5 5 2 3 3" xfId="19495" xr:uid="{00000000-0005-0000-0000-000048390000}"/>
    <cellStyle name="Normal 5 5 2 3 4" xfId="19496" xr:uid="{00000000-0005-0000-0000-000049390000}"/>
    <cellStyle name="Normal 5 5 2 4" xfId="19497" xr:uid="{00000000-0005-0000-0000-00004A390000}"/>
    <cellStyle name="Normal 5 5 2 4 2" xfId="19498" xr:uid="{00000000-0005-0000-0000-00004B390000}"/>
    <cellStyle name="Normal 5 5 2 5" xfId="19499" xr:uid="{00000000-0005-0000-0000-00004C390000}"/>
    <cellStyle name="Normal 5 5 2 6" xfId="19500" xr:uid="{00000000-0005-0000-0000-00004D390000}"/>
    <cellStyle name="Normal 5 5 3" xfId="4602" xr:uid="{00000000-0005-0000-0000-00004E390000}"/>
    <cellStyle name="Normal 5 5 3 2" xfId="6850" xr:uid="{00000000-0005-0000-0000-00004F390000}"/>
    <cellStyle name="Normal 5 5 3 2 2" xfId="10389" xr:uid="{00000000-0005-0000-0000-000050390000}"/>
    <cellStyle name="Normal 5 5 3 2 2 2" xfId="19501" xr:uid="{00000000-0005-0000-0000-000051390000}"/>
    <cellStyle name="Normal 5 5 3 2 2 3" xfId="19502" xr:uid="{00000000-0005-0000-0000-000052390000}"/>
    <cellStyle name="Normal 5 5 3 2 3" xfId="19503" xr:uid="{00000000-0005-0000-0000-000053390000}"/>
    <cellStyle name="Normal 5 5 3 2 4" xfId="19504" xr:uid="{00000000-0005-0000-0000-000054390000}"/>
    <cellStyle name="Normal 5 5 3 3" xfId="8628" xr:uid="{00000000-0005-0000-0000-000055390000}"/>
    <cellStyle name="Normal 5 5 3 3 2" xfId="19505" xr:uid="{00000000-0005-0000-0000-000056390000}"/>
    <cellStyle name="Normal 5 5 3 3 2 2" xfId="19506" xr:uid="{00000000-0005-0000-0000-000057390000}"/>
    <cellStyle name="Normal 5 5 3 3 3" xfId="19507" xr:uid="{00000000-0005-0000-0000-000058390000}"/>
    <cellStyle name="Normal 5 5 3 3 4" xfId="19508" xr:uid="{00000000-0005-0000-0000-000059390000}"/>
    <cellStyle name="Normal 5 5 3 4" xfId="19509" xr:uid="{00000000-0005-0000-0000-00005A390000}"/>
    <cellStyle name="Normal 5 5 3 4 2" xfId="19510" xr:uid="{00000000-0005-0000-0000-00005B390000}"/>
    <cellStyle name="Normal 5 5 3 5" xfId="19511" xr:uid="{00000000-0005-0000-0000-00005C390000}"/>
    <cellStyle name="Normal 5 5 3 6" xfId="19512" xr:uid="{00000000-0005-0000-0000-00005D390000}"/>
    <cellStyle name="Normal 5 5 4" xfId="6848" xr:uid="{00000000-0005-0000-0000-00005E390000}"/>
    <cellStyle name="Normal 5 5 4 2" xfId="10387" xr:uid="{00000000-0005-0000-0000-00005F390000}"/>
    <cellStyle name="Normal 5 5 4 2 2" xfId="19513" xr:uid="{00000000-0005-0000-0000-000060390000}"/>
    <cellStyle name="Normal 5 5 4 2 3" xfId="19514" xr:uid="{00000000-0005-0000-0000-000061390000}"/>
    <cellStyle name="Normal 5 5 4 3" xfId="19515" xr:uid="{00000000-0005-0000-0000-000062390000}"/>
    <cellStyle name="Normal 5 5 4 4" xfId="19516" xr:uid="{00000000-0005-0000-0000-000063390000}"/>
    <cellStyle name="Normal 5 5 5" xfId="8626" xr:uid="{00000000-0005-0000-0000-000064390000}"/>
    <cellStyle name="Normal 5 5 5 2" xfId="19517" xr:uid="{00000000-0005-0000-0000-000065390000}"/>
    <cellStyle name="Normal 5 5 5 2 2" xfId="19518" xr:uid="{00000000-0005-0000-0000-000066390000}"/>
    <cellStyle name="Normal 5 5 5 3" xfId="19519" xr:uid="{00000000-0005-0000-0000-000067390000}"/>
    <cellStyle name="Normal 5 5 5 4" xfId="19520" xr:uid="{00000000-0005-0000-0000-000068390000}"/>
    <cellStyle name="Normal 5 5 6" xfId="19521" xr:uid="{00000000-0005-0000-0000-000069390000}"/>
    <cellStyle name="Normal 5 5 6 2" xfId="19522" xr:uid="{00000000-0005-0000-0000-00006A390000}"/>
    <cellStyle name="Normal 5 5 7" xfId="19523" xr:uid="{00000000-0005-0000-0000-00006B390000}"/>
    <cellStyle name="Normal 5 5 8" xfId="19524" xr:uid="{00000000-0005-0000-0000-00006C390000}"/>
    <cellStyle name="Normal 5 6" xfId="4603" xr:uid="{00000000-0005-0000-0000-00006D390000}"/>
    <cellStyle name="Normal 5 6 2" xfId="4604" xr:uid="{00000000-0005-0000-0000-00006E390000}"/>
    <cellStyle name="Normal 5 6 2 2" xfId="6852" xr:uid="{00000000-0005-0000-0000-00006F390000}"/>
    <cellStyle name="Normal 5 6 2 2 2" xfId="10391" xr:uid="{00000000-0005-0000-0000-000070390000}"/>
    <cellStyle name="Normal 5 6 2 2 2 2" xfId="19525" xr:uid="{00000000-0005-0000-0000-000071390000}"/>
    <cellStyle name="Normal 5 6 2 2 2 3" xfId="19526" xr:uid="{00000000-0005-0000-0000-000072390000}"/>
    <cellStyle name="Normal 5 6 2 2 3" xfId="19527" xr:uid="{00000000-0005-0000-0000-000073390000}"/>
    <cellStyle name="Normal 5 6 2 2 4" xfId="19528" xr:uid="{00000000-0005-0000-0000-000074390000}"/>
    <cellStyle name="Normal 5 6 2 3" xfId="8630" xr:uid="{00000000-0005-0000-0000-000075390000}"/>
    <cellStyle name="Normal 5 6 2 3 2" xfId="19529" xr:uid="{00000000-0005-0000-0000-000076390000}"/>
    <cellStyle name="Normal 5 6 2 3 2 2" xfId="19530" xr:uid="{00000000-0005-0000-0000-000077390000}"/>
    <cellStyle name="Normal 5 6 2 3 3" xfId="19531" xr:uid="{00000000-0005-0000-0000-000078390000}"/>
    <cellStyle name="Normal 5 6 2 3 4" xfId="19532" xr:uid="{00000000-0005-0000-0000-000079390000}"/>
    <cellStyle name="Normal 5 6 2 4" xfId="19533" xr:uid="{00000000-0005-0000-0000-00007A390000}"/>
    <cellStyle name="Normal 5 6 2 4 2" xfId="19534" xr:uid="{00000000-0005-0000-0000-00007B390000}"/>
    <cellStyle name="Normal 5 6 2 5" xfId="19535" xr:uid="{00000000-0005-0000-0000-00007C390000}"/>
    <cellStyle name="Normal 5 6 2 6" xfId="19536" xr:uid="{00000000-0005-0000-0000-00007D390000}"/>
    <cellStyle name="Normal 5 6 3" xfId="4605" xr:uid="{00000000-0005-0000-0000-00007E390000}"/>
    <cellStyle name="Normal 5 6 3 2" xfId="6853" xr:uid="{00000000-0005-0000-0000-00007F390000}"/>
    <cellStyle name="Normal 5 6 3 2 2" xfId="10392" xr:uid="{00000000-0005-0000-0000-000080390000}"/>
    <cellStyle name="Normal 5 6 3 2 2 2" xfId="19537" xr:uid="{00000000-0005-0000-0000-000081390000}"/>
    <cellStyle name="Normal 5 6 3 2 2 3" xfId="19538" xr:uid="{00000000-0005-0000-0000-000082390000}"/>
    <cellStyle name="Normal 5 6 3 2 3" xfId="19539" xr:uid="{00000000-0005-0000-0000-000083390000}"/>
    <cellStyle name="Normal 5 6 3 2 4" xfId="19540" xr:uid="{00000000-0005-0000-0000-000084390000}"/>
    <cellStyle name="Normal 5 6 3 3" xfId="8631" xr:uid="{00000000-0005-0000-0000-000085390000}"/>
    <cellStyle name="Normal 5 6 3 3 2" xfId="19541" xr:uid="{00000000-0005-0000-0000-000086390000}"/>
    <cellStyle name="Normal 5 6 3 3 2 2" xfId="19542" xr:uid="{00000000-0005-0000-0000-000087390000}"/>
    <cellStyle name="Normal 5 6 3 3 3" xfId="19543" xr:uid="{00000000-0005-0000-0000-000088390000}"/>
    <cellStyle name="Normal 5 6 3 3 4" xfId="19544" xr:uid="{00000000-0005-0000-0000-000089390000}"/>
    <cellStyle name="Normal 5 6 3 4" xfId="19545" xr:uid="{00000000-0005-0000-0000-00008A390000}"/>
    <cellStyle name="Normal 5 6 3 4 2" xfId="19546" xr:uid="{00000000-0005-0000-0000-00008B390000}"/>
    <cellStyle name="Normal 5 6 3 5" xfId="19547" xr:uid="{00000000-0005-0000-0000-00008C390000}"/>
    <cellStyle name="Normal 5 6 3 6" xfId="19548" xr:uid="{00000000-0005-0000-0000-00008D390000}"/>
    <cellStyle name="Normal 5 6 4" xfId="6851" xr:uid="{00000000-0005-0000-0000-00008E390000}"/>
    <cellStyle name="Normal 5 6 4 2" xfId="10390" xr:uid="{00000000-0005-0000-0000-00008F390000}"/>
    <cellStyle name="Normal 5 6 4 2 2" xfId="19549" xr:uid="{00000000-0005-0000-0000-000090390000}"/>
    <cellStyle name="Normal 5 6 4 2 3" xfId="19550" xr:uid="{00000000-0005-0000-0000-000091390000}"/>
    <cellStyle name="Normal 5 6 4 3" xfId="19551" xr:uid="{00000000-0005-0000-0000-000092390000}"/>
    <cellStyle name="Normal 5 6 4 4" xfId="19552" xr:uid="{00000000-0005-0000-0000-000093390000}"/>
    <cellStyle name="Normal 5 6 5" xfId="8629" xr:uid="{00000000-0005-0000-0000-000094390000}"/>
    <cellStyle name="Normal 5 6 5 2" xfId="19553" xr:uid="{00000000-0005-0000-0000-000095390000}"/>
    <cellStyle name="Normal 5 6 5 2 2" xfId="19554" xr:uid="{00000000-0005-0000-0000-000096390000}"/>
    <cellStyle name="Normal 5 6 5 3" xfId="19555" xr:uid="{00000000-0005-0000-0000-000097390000}"/>
    <cellStyle name="Normal 5 6 5 4" xfId="19556" xr:uid="{00000000-0005-0000-0000-000098390000}"/>
    <cellStyle name="Normal 5 6 6" xfId="19557" xr:uid="{00000000-0005-0000-0000-000099390000}"/>
    <cellStyle name="Normal 5 6 6 2" xfId="19558" xr:uid="{00000000-0005-0000-0000-00009A390000}"/>
    <cellStyle name="Normal 5 6 7" xfId="19559" xr:uid="{00000000-0005-0000-0000-00009B390000}"/>
    <cellStyle name="Normal 5 6 8" xfId="19560" xr:uid="{00000000-0005-0000-0000-00009C390000}"/>
    <cellStyle name="Normal 5 7" xfId="4606" xr:uid="{00000000-0005-0000-0000-00009D390000}"/>
    <cellStyle name="Normal 5 7 2" xfId="4607" xr:uid="{00000000-0005-0000-0000-00009E390000}"/>
    <cellStyle name="Normal 5 7 2 10" xfId="4608" xr:uid="{00000000-0005-0000-0000-00009F390000}"/>
    <cellStyle name="Normal 5 7 2 10 2" xfId="6856" xr:uid="{00000000-0005-0000-0000-0000A0390000}"/>
    <cellStyle name="Normal 5 7 2 10 2 2" xfId="10395" xr:uid="{00000000-0005-0000-0000-0000A1390000}"/>
    <cellStyle name="Normal 5 7 2 10 2 2 2" xfId="19561" xr:uid="{00000000-0005-0000-0000-0000A2390000}"/>
    <cellStyle name="Normal 5 7 2 10 2 2 3" xfId="19562" xr:uid="{00000000-0005-0000-0000-0000A3390000}"/>
    <cellStyle name="Normal 5 7 2 10 2 3" xfId="19563" xr:uid="{00000000-0005-0000-0000-0000A4390000}"/>
    <cellStyle name="Normal 5 7 2 10 2 4" xfId="19564" xr:uid="{00000000-0005-0000-0000-0000A5390000}"/>
    <cellStyle name="Normal 5 7 2 10 3" xfId="8634" xr:uid="{00000000-0005-0000-0000-0000A6390000}"/>
    <cellStyle name="Normal 5 7 2 10 3 2" xfId="19565" xr:uid="{00000000-0005-0000-0000-0000A7390000}"/>
    <cellStyle name="Normal 5 7 2 10 3 2 2" xfId="19566" xr:uid="{00000000-0005-0000-0000-0000A8390000}"/>
    <cellStyle name="Normal 5 7 2 10 3 3" xfId="19567" xr:uid="{00000000-0005-0000-0000-0000A9390000}"/>
    <cellStyle name="Normal 5 7 2 10 3 4" xfId="19568" xr:uid="{00000000-0005-0000-0000-0000AA390000}"/>
    <cellStyle name="Normal 5 7 2 10 4" xfId="19569" xr:uid="{00000000-0005-0000-0000-0000AB390000}"/>
    <cellStyle name="Normal 5 7 2 10 4 2" xfId="19570" xr:uid="{00000000-0005-0000-0000-0000AC390000}"/>
    <cellStyle name="Normal 5 7 2 10 5" xfId="19571" xr:uid="{00000000-0005-0000-0000-0000AD390000}"/>
    <cellStyle name="Normal 5 7 2 10 6" xfId="19572" xr:uid="{00000000-0005-0000-0000-0000AE390000}"/>
    <cellStyle name="Normal 5 7 2 11" xfId="4609" xr:uid="{00000000-0005-0000-0000-0000AF390000}"/>
    <cellStyle name="Normal 5 7 2 11 2" xfId="6857" xr:uid="{00000000-0005-0000-0000-0000B0390000}"/>
    <cellStyle name="Normal 5 7 2 11 2 2" xfId="10396" xr:uid="{00000000-0005-0000-0000-0000B1390000}"/>
    <cellStyle name="Normal 5 7 2 11 2 2 2" xfId="19573" xr:uid="{00000000-0005-0000-0000-0000B2390000}"/>
    <cellStyle name="Normal 5 7 2 11 2 2 3" xfId="19574" xr:uid="{00000000-0005-0000-0000-0000B3390000}"/>
    <cellStyle name="Normal 5 7 2 11 2 3" xfId="19575" xr:uid="{00000000-0005-0000-0000-0000B4390000}"/>
    <cellStyle name="Normal 5 7 2 11 2 4" xfId="19576" xr:uid="{00000000-0005-0000-0000-0000B5390000}"/>
    <cellStyle name="Normal 5 7 2 11 3" xfId="8635" xr:uid="{00000000-0005-0000-0000-0000B6390000}"/>
    <cellStyle name="Normal 5 7 2 11 3 2" xfId="19577" xr:uid="{00000000-0005-0000-0000-0000B7390000}"/>
    <cellStyle name="Normal 5 7 2 11 3 2 2" xfId="19578" xr:uid="{00000000-0005-0000-0000-0000B8390000}"/>
    <cellStyle name="Normal 5 7 2 11 3 3" xfId="19579" xr:uid="{00000000-0005-0000-0000-0000B9390000}"/>
    <cellStyle name="Normal 5 7 2 11 3 4" xfId="19580" xr:uid="{00000000-0005-0000-0000-0000BA390000}"/>
    <cellStyle name="Normal 5 7 2 11 4" xfId="19581" xr:uid="{00000000-0005-0000-0000-0000BB390000}"/>
    <cellStyle name="Normal 5 7 2 11 4 2" xfId="19582" xr:uid="{00000000-0005-0000-0000-0000BC390000}"/>
    <cellStyle name="Normal 5 7 2 11 5" xfId="19583" xr:uid="{00000000-0005-0000-0000-0000BD390000}"/>
    <cellStyle name="Normal 5 7 2 11 6" xfId="19584" xr:uid="{00000000-0005-0000-0000-0000BE390000}"/>
    <cellStyle name="Normal 5 7 2 12" xfId="4610" xr:uid="{00000000-0005-0000-0000-0000BF390000}"/>
    <cellStyle name="Normal 5 7 2 12 2" xfId="6858" xr:uid="{00000000-0005-0000-0000-0000C0390000}"/>
    <cellStyle name="Normal 5 7 2 12 2 2" xfId="10397" xr:uid="{00000000-0005-0000-0000-0000C1390000}"/>
    <cellStyle name="Normal 5 7 2 12 2 2 2" xfId="19585" xr:uid="{00000000-0005-0000-0000-0000C2390000}"/>
    <cellStyle name="Normal 5 7 2 12 2 2 3" xfId="19586" xr:uid="{00000000-0005-0000-0000-0000C3390000}"/>
    <cellStyle name="Normal 5 7 2 12 2 3" xfId="19587" xr:uid="{00000000-0005-0000-0000-0000C4390000}"/>
    <cellStyle name="Normal 5 7 2 12 2 4" xfId="19588" xr:uid="{00000000-0005-0000-0000-0000C5390000}"/>
    <cellStyle name="Normal 5 7 2 12 3" xfId="8636" xr:uid="{00000000-0005-0000-0000-0000C6390000}"/>
    <cellStyle name="Normal 5 7 2 12 3 2" xfId="19589" xr:uid="{00000000-0005-0000-0000-0000C7390000}"/>
    <cellStyle name="Normal 5 7 2 12 3 2 2" xfId="19590" xr:uid="{00000000-0005-0000-0000-0000C8390000}"/>
    <cellStyle name="Normal 5 7 2 12 3 3" xfId="19591" xr:uid="{00000000-0005-0000-0000-0000C9390000}"/>
    <cellStyle name="Normal 5 7 2 12 3 4" xfId="19592" xr:uid="{00000000-0005-0000-0000-0000CA390000}"/>
    <cellStyle name="Normal 5 7 2 12 4" xfId="19593" xr:uid="{00000000-0005-0000-0000-0000CB390000}"/>
    <cellStyle name="Normal 5 7 2 12 4 2" xfId="19594" xr:uid="{00000000-0005-0000-0000-0000CC390000}"/>
    <cellStyle name="Normal 5 7 2 12 5" xfId="19595" xr:uid="{00000000-0005-0000-0000-0000CD390000}"/>
    <cellStyle name="Normal 5 7 2 12 6" xfId="19596" xr:uid="{00000000-0005-0000-0000-0000CE390000}"/>
    <cellStyle name="Normal 5 7 2 13" xfId="4611" xr:uid="{00000000-0005-0000-0000-0000CF390000}"/>
    <cellStyle name="Normal 5 7 2 13 2" xfId="6859" xr:uid="{00000000-0005-0000-0000-0000D0390000}"/>
    <cellStyle name="Normal 5 7 2 13 2 2" xfId="10398" xr:uid="{00000000-0005-0000-0000-0000D1390000}"/>
    <cellStyle name="Normal 5 7 2 13 2 2 2" xfId="19597" xr:uid="{00000000-0005-0000-0000-0000D2390000}"/>
    <cellStyle name="Normal 5 7 2 13 2 2 3" xfId="19598" xr:uid="{00000000-0005-0000-0000-0000D3390000}"/>
    <cellStyle name="Normal 5 7 2 13 2 3" xfId="19599" xr:uid="{00000000-0005-0000-0000-0000D4390000}"/>
    <cellStyle name="Normal 5 7 2 13 2 4" xfId="19600" xr:uid="{00000000-0005-0000-0000-0000D5390000}"/>
    <cellStyle name="Normal 5 7 2 13 3" xfId="8637" xr:uid="{00000000-0005-0000-0000-0000D6390000}"/>
    <cellStyle name="Normal 5 7 2 13 3 2" xfId="19601" xr:uid="{00000000-0005-0000-0000-0000D7390000}"/>
    <cellStyle name="Normal 5 7 2 13 3 2 2" xfId="19602" xr:uid="{00000000-0005-0000-0000-0000D8390000}"/>
    <cellStyle name="Normal 5 7 2 13 3 3" xfId="19603" xr:uid="{00000000-0005-0000-0000-0000D9390000}"/>
    <cellStyle name="Normal 5 7 2 13 3 4" xfId="19604" xr:uid="{00000000-0005-0000-0000-0000DA390000}"/>
    <cellStyle name="Normal 5 7 2 13 4" xfId="19605" xr:uid="{00000000-0005-0000-0000-0000DB390000}"/>
    <cellStyle name="Normal 5 7 2 13 4 2" xfId="19606" xr:uid="{00000000-0005-0000-0000-0000DC390000}"/>
    <cellStyle name="Normal 5 7 2 13 5" xfId="19607" xr:uid="{00000000-0005-0000-0000-0000DD390000}"/>
    <cellStyle name="Normal 5 7 2 13 6" xfId="19608" xr:uid="{00000000-0005-0000-0000-0000DE390000}"/>
    <cellStyle name="Normal 5 7 2 14" xfId="4612" xr:uid="{00000000-0005-0000-0000-0000DF390000}"/>
    <cellStyle name="Normal 5 7 2 14 2" xfId="6860" xr:uid="{00000000-0005-0000-0000-0000E0390000}"/>
    <cellStyle name="Normal 5 7 2 14 2 2" xfId="10399" xr:uid="{00000000-0005-0000-0000-0000E1390000}"/>
    <cellStyle name="Normal 5 7 2 14 2 2 2" xfId="19609" xr:uid="{00000000-0005-0000-0000-0000E2390000}"/>
    <cellStyle name="Normal 5 7 2 14 2 2 3" xfId="19610" xr:uid="{00000000-0005-0000-0000-0000E3390000}"/>
    <cellStyle name="Normal 5 7 2 14 2 3" xfId="19611" xr:uid="{00000000-0005-0000-0000-0000E4390000}"/>
    <cellStyle name="Normal 5 7 2 14 2 4" xfId="19612" xr:uid="{00000000-0005-0000-0000-0000E5390000}"/>
    <cellStyle name="Normal 5 7 2 14 3" xfId="8638" xr:uid="{00000000-0005-0000-0000-0000E6390000}"/>
    <cellStyle name="Normal 5 7 2 14 3 2" xfId="19613" xr:uid="{00000000-0005-0000-0000-0000E7390000}"/>
    <cellStyle name="Normal 5 7 2 14 3 2 2" xfId="19614" xr:uid="{00000000-0005-0000-0000-0000E8390000}"/>
    <cellStyle name="Normal 5 7 2 14 3 3" xfId="19615" xr:uid="{00000000-0005-0000-0000-0000E9390000}"/>
    <cellStyle name="Normal 5 7 2 14 3 4" xfId="19616" xr:uid="{00000000-0005-0000-0000-0000EA390000}"/>
    <cellStyle name="Normal 5 7 2 14 4" xfId="19617" xr:uid="{00000000-0005-0000-0000-0000EB390000}"/>
    <cellStyle name="Normal 5 7 2 14 4 2" xfId="19618" xr:uid="{00000000-0005-0000-0000-0000EC390000}"/>
    <cellStyle name="Normal 5 7 2 14 5" xfId="19619" xr:uid="{00000000-0005-0000-0000-0000ED390000}"/>
    <cellStyle name="Normal 5 7 2 14 6" xfId="19620" xr:uid="{00000000-0005-0000-0000-0000EE390000}"/>
    <cellStyle name="Normal 5 7 2 15" xfId="4613" xr:uid="{00000000-0005-0000-0000-0000EF390000}"/>
    <cellStyle name="Normal 5 7 2 15 2" xfId="6861" xr:uid="{00000000-0005-0000-0000-0000F0390000}"/>
    <cellStyle name="Normal 5 7 2 15 2 2" xfId="10400" xr:uid="{00000000-0005-0000-0000-0000F1390000}"/>
    <cellStyle name="Normal 5 7 2 15 2 2 2" xfId="19621" xr:uid="{00000000-0005-0000-0000-0000F2390000}"/>
    <cellStyle name="Normal 5 7 2 15 2 2 3" xfId="19622" xr:uid="{00000000-0005-0000-0000-0000F3390000}"/>
    <cellStyle name="Normal 5 7 2 15 2 3" xfId="19623" xr:uid="{00000000-0005-0000-0000-0000F4390000}"/>
    <cellStyle name="Normal 5 7 2 15 2 4" xfId="19624" xr:uid="{00000000-0005-0000-0000-0000F5390000}"/>
    <cellStyle name="Normal 5 7 2 15 3" xfId="8639" xr:uid="{00000000-0005-0000-0000-0000F6390000}"/>
    <cellStyle name="Normal 5 7 2 15 3 2" xfId="19625" xr:uid="{00000000-0005-0000-0000-0000F7390000}"/>
    <cellStyle name="Normal 5 7 2 15 3 2 2" xfId="19626" xr:uid="{00000000-0005-0000-0000-0000F8390000}"/>
    <cellStyle name="Normal 5 7 2 15 3 3" xfId="19627" xr:uid="{00000000-0005-0000-0000-0000F9390000}"/>
    <cellStyle name="Normal 5 7 2 15 3 4" xfId="19628" xr:uid="{00000000-0005-0000-0000-0000FA390000}"/>
    <cellStyle name="Normal 5 7 2 15 4" xfId="19629" xr:uid="{00000000-0005-0000-0000-0000FB390000}"/>
    <cellStyle name="Normal 5 7 2 15 4 2" xfId="19630" xr:uid="{00000000-0005-0000-0000-0000FC390000}"/>
    <cellStyle name="Normal 5 7 2 15 5" xfId="19631" xr:uid="{00000000-0005-0000-0000-0000FD390000}"/>
    <cellStyle name="Normal 5 7 2 15 6" xfId="19632" xr:uid="{00000000-0005-0000-0000-0000FE390000}"/>
    <cellStyle name="Normal 5 7 2 16" xfId="4614" xr:uid="{00000000-0005-0000-0000-0000FF390000}"/>
    <cellStyle name="Normal 5 7 2 16 2" xfId="6862" xr:uid="{00000000-0005-0000-0000-0000003A0000}"/>
    <cellStyle name="Normal 5 7 2 16 2 2" xfId="10401" xr:uid="{00000000-0005-0000-0000-0000013A0000}"/>
    <cellStyle name="Normal 5 7 2 16 2 2 2" xfId="19633" xr:uid="{00000000-0005-0000-0000-0000023A0000}"/>
    <cellStyle name="Normal 5 7 2 16 2 2 3" xfId="19634" xr:uid="{00000000-0005-0000-0000-0000033A0000}"/>
    <cellStyle name="Normal 5 7 2 16 2 3" xfId="19635" xr:uid="{00000000-0005-0000-0000-0000043A0000}"/>
    <cellStyle name="Normal 5 7 2 16 2 4" xfId="19636" xr:uid="{00000000-0005-0000-0000-0000053A0000}"/>
    <cellStyle name="Normal 5 7 2 16 3" xfId="8640" xr:uid="{00000000-0005-0000-0000-0000063A0000}"/>
    <cellStyle name="Normal 5 7 2 16 3 2" xfId="19637" xr:uid="{00000000-0005-0000-0000-0000073A0000}"/>
    <cellStyle name="Normal 5 7 2 16 3 2 2" xfId="19638" xr:uid="{00000000-0005-0000-0000-0000083A0000}"/>
    <cellStyle name="Normal 5 7 2 16 3 3" xfId="19639" xr:uid="{00000000-0005-0000-0000-0000093A0000}"/>
    <cellStyle name="Normal 5 7 2 16 3 4" xfId="19640" xr:uid="{00000000-0005-0000-0000-00000A3A0000}"/>
    <cellStyle name="Normal 5 7 2 16 4" xfId="19641" xr:uid="{00000000-0005-0000-0000-00000B3A0000}"/>
    <cellStyle name="Normal 5 7 2 16 4 2" xfId="19642" xr:uid="{00000000-0005-0000-0000-00000C3A0000}"/>
    <cellStyle name="Normal 5 7 2 16 5" xfId="19643" xr:uid="{00000000-0005-0000-0000-00000D3A0000}"/>
    <cellStyle name="Normal 5 7 2 16 6" xfId="19644" xr:uid="{00000000-0005-0000-0000-00000E3A0000}"/>
    <cellStyle name="Normal 5 7 2 17" xfId="4615" xr:uid="{00000000-0005-0000-0000-00000F3A0000}"/>
    <cellStyle name="Normal 5 7 2 17 2" xfId="6863" xr:uid="{00000000-0005-0000-0000-0000103A0000}"/>
    <cellStyle name="Normal 5 7 2 17 2 2" xfId="10402" xr:uid="{00000000-0005-0000-0000-0000113A0000}"/>
    <cellStyle name="Normal 5 7 2 17 2 2 2" xfId="19645" xr:uid="{00000000-0005-0000-0000-0000123A0000}"/>
    <cellStyle name="Normal 5 7 2 17 2 2 3" xfId="19646" xr:uid="{00000000-0005-0000-0000-0000133A0000}"/>
    <cellStyle name="Normal 5 7 2 17 2 3" xfId="19647" xr:uid="{00000000-0005-0000-0000-0000143A0000}"/>
    <cellStyle name="Normal 5 7 2 17 2 4" xfId="19648" xr:uid="{00000000-0005-0000-0000-0000153A0000}"/>
    <cellStyle name="Normal 5 7 2 17 3" xfId="8641" xr:uid="{00000000-0005-0000-0000-0000163A0000}"/>
    <cellStyle name="Normal 5 7 2 17 3 2" xfId="19649" xr:uid="{00000000-0005-0000-0000-0000173A0000}"/>
    <cellStyle name="Normal 5 7 2 17 3 2 2" xfId="19650" xr:uid="{00000000-0005-0000-0000-0000183A0000}"/>
    <cellStyle name="Normal 5 7 2 17 3 3" xfId="19651" xr:uid="{00000000-0005-0000-0000-0000193A0000}"/>
    <cellStyle name="Normal 5 7 2 17 3 4" xfId="19652" xr:uid="{00000000-0005-0000-0000-00001A3A0000}"/>
    <cellStyle name="Normal 5 7 2 17 4" xfId="19653" xr:uid="{00000000-0005-0000-0000-00001B3A0000}"/>
    <cellStyle name="Normal 5 7 2 17 4 2" xfId="19654" xr:uid="{00000000-0005-0000-0000-00001C3A0000}"/>
    <cellStyle name="Normal 5 7 2 17 5" xfId="19655" xr:uid="{00000000-0005-0000-0000-00001D3A0000}"/>
    <cellStyle name="Normal 5 7 2 17 6" xfId="19656" xr:uid="{00000000-0005-0000-0000-00001E3A0000}"/>
    <cellStyle name="Normal 5 7 2 18" xfId="4616" xr:uid="{00000000-0005-0000-0000-00001F3A0000}"/>
    <cellStyle name="Normal 5 7 2 18 2" xfId="6864" xr:uid="{00000000-0005-0000-0000-0000203A0000}"/>
    <cellStyle name="Normal 5 7 2 18 2 2" xfId="10403" xr:uid="{00000000-0005-0000-0000-0000213A0000}"/>
    <cellStyle name="Normal 5 7 2 18 2 2 2" xfId="19657" xr:uid="{00000000-0005-0000-0000-0000223A0000}"/>
    <cellStyle name="Normal 5 7 2 18 2 2 3" xfId="19658" xr:uid="{00000000-0005-0000-0000-0000233A0000}"/>
    <cellStyle name="Normal 5 7 2 18 2 3" xfId="19659" xr:uid="{00000000-0005-0000-0000-0000243A0000}"/>
    <cellStyle name="Normal 5 7 2 18 2 4" xfId="19660" xr:uid="{00000000-0005-0000-0000-0000253A0000}"/>
    <cellStyle name="Normal 5 7 2 18 3" xfId="8642" xr:uid="{00000000-0005-0000-0000-0000263A0000}"/>
    <cellStyle name="Normal 5 7 2 18 3 2" xfId="19661" xr:uid="{00000000-0005-0000-0000-0000273A0000}"/>
    <cellStyle name="Normal 5 7 2 18 3 2 2" xfId="19662" xr:uid="{00000000-0005-0000-0000-0000283A0000}"/>
    <cellStyle name="Normal 5 7 2 18 3 3" xfId="19663" xr:uid="{00000000-0005-0000-0000-0000293A0000}"/>
    <cellStyle name="Normal 5 7 2 18 3 4" xfId="19664" xr:uid="{00000000-0005-0000-0000-00002A3A0000}"/>
    <cellStyle name="Normal 5 7 2 18 4" xfId="19665" xr:uid="{00000000-0005-0000-0000-00002B3A0000}"/>
    <cellStyle name="Normal 5 7 2 18 4 2" xfId="19666" xr:uid="{00000000-0005-0000-0000-00002C3A0000}"/>
    <cellStyle name="Normal 5 7 2 18 5" xfId="19667" xr:uid="{00000000-0005-0000-0000-00002D3A0000}"/>
    <cellStyle name="Normal 5 7 2 18 6" xfId="19668" xr:uid="{00000000-0005-0000-0000-00002E3A0000}"/>
    <cellStyle name="Normal 5 7 2 19" xfId="4617" xr:uid="{00000000-0005-0000-0000-00002F3A0000}"/>
    <cellStyle name="Normal 5 7 2 19 2" xfId="6865" xr:uid="{00000000-0005-0000-0000-0000303A0000}"/>
    <cellStyle name="Normal 5 7 2 19 2 2" xfId="10404" xr:uid="{00000000-0005-0000-0000-0000313A0000}"/>
    <cellStyle name="Normal 5 7 2 19 2 2 2" xfId="19669" xr:uid="{00000000-0005-0000-0000-0000323A0000}"/>
    <cellStyle name="Normal 5 7 2 19 2 2 3" xfId="19670" xr:uid="{00000000-0005-0000-0000-0000333A0000}"/>
    <cellStyle name="Normal 5 7 2 19 2 3" xfId="19671" xr:uid="{00000000-0005-0000-0000-0000343A0000}"/>
    <cellStyle name="Normal 5 7 2 19 2 4" xfId="19672" xr:uid="{00000000-0005-0000-0000-0000353A0000}"/>
    <cellStyle name="Normal 5 7 2 19 3" xfId="8643" xr:uid="{00000000-0005-0000-0000-0000363A0000}"/>
    <cellStyle name="Normal 5 7 2 19 3 2" xfId="19673" xr:uid="{00000000-0005-0000-0000-0000373A0000}"/>
    <cellStyle name="Normal 5 7 2 19 3 2 2" xfId="19674" xr:uid="{00000000-0005-0000-0000-0000383A0000}"/>
    <cellStyle name="Normal 5 7 2 19 3 3" xfId="19675" xr:uid="{00000000-0005-0000-0000-0000393A0000}"/>
    <cellStyle name="Normal 5 7 2 19 3 4" xfId="19676" xr:uid="{00000000-0005-0000-0000-00003A3A0000}"/>
    <cellStyle name="Normal 5 7 2 19 4" xfId="19677" xr:uid="{00000000-0005-0000-0000-00003B3A0000}"/>
    <cellStyle name="Normal 5 7 2 19 4 2" xfId="19678" xr:uid="{00000000-0005-0000-0000-00003C3A0000}"/>
    <cellStyle name="Normal 5 7 2 19 5" xfId="19679" xr:uid="{00000000-0005-0000-0000-00003D3A0000}"/>
    <cellStyle name="Normal 5 7 2 19 6" xfId="19680" xr:uid="{00000000-0005-0000-0000-00003E3A0000}"/>
    <cellStyle name="Normal 5 7 2 2" xfId="4618" xr:uid="{00000000-0005-0000-0000-00003F3A0000}"/>
    <cellStyle name="Normal 5 7 2 2 2" xfId="6866" xr:uid="{00000000-0005-0000-0000-0000403A0000}"/>
    <cellStyle name="Normal 5 7 2 2 2 2" xfId="10405" xr:uid="{00000000-0005-0000-0000-0000413A0000}"/>
    <cellStyle name="Normal 5 7 2 2 2 2 2" xfId="19681" xr:uid="{00000000-0005-0000-0000-0000423A0000}"/>
    <cellStyle name="Normal 5 7 2 2 2 2 3" xfId="19682" xr:uid="{00000000-0005-0000-0000-0000433A0000}"/>
    <cellStyle name="Normal 5 7 2 2 2 3" xfId="19683" xr:uid="{00000000-0005-0000-0000-0000443A0000}"/>
    <cellStyle name="Normal 5 7 2 2 2 4" xfId="19684" xr:uid="{00000000-0005-0000-0000-0000453A0000}"/>
    <cellStyle name="Normal 5 7 2 2 3" xfId="8644" xr:uid="{00000000-0005-0000-0000-0000463A0000}"/>
    <cellStyle name="Normal 5 7 2 2 3 2" xfId="19685" xr:uid="{00000000-0005-0000-0000-0000473A0000}"/>
    <cellStyle name="Normal 5 7 2 2 3 2 2" xfId="19686" xr:uid="{00000000-0005-0000-0000-0000483A0000}"/>
    <cellStyle name="Normal 5 7 2 2 3 3" xfId="19687" xr:uid="{00000000-0005-0000-0000-0000493A0000}"/>
    <cellStyle name="Normal 5 7 2 2 3 4" xfId="19688" xr:uid="{00000000-0005-0000-0000-00004A3A0000}"/>
    <cellStyle name="Normal 5 7 2 2 4" xfId="19689" xr:uid="{00000000-0005-0000-0000-00004B3A0000}"/>
    <cellStyle name="Normal 5 7 2 2 4 2" xfId="19690" xr:uid="{00000000-0005-0000-0000-00004C3A0000}"/>
    <cellStyle name="Normal 5 7 2 2 5" xfId="19691" xr:uid="{00000000-0005-0000-0000-00004D3A0000}"/>
    <cellStyle name="Normal 5 7 2 2 6" xfId="19692" xr:uid="{00000000-0005-0000-0000-00004E3A0000}"/>
    <cellStyle name="Normal 5 7 2 20" xfId="4619" xr:uid="{00000000-0005-0000-0000-00004F3A0000}"/>
    <cellStyle name="Normal 5 7 2 20 2" xfId="6867" xr:uid="{00000000-0005-0000-0000-0000503A0000}"/>
    <cellStyle name="Normal 5 7 2 20 2 2" xfId="10406" xr:uid="{00000000-0005-0000-0000-0000513A0000}"/>
    <cellStyle name="Normal 5 7 2 20 2 2 2" xfId="19693" xr:uid="{00000000-0005-0000-0000-0000523A0000}"/>
    <cellStyle name="Normal 5 7 2 20 2 2 3" xfId="19694" xr:uid="{00000000-0005-0000-0000-0000533A0000}"/>
    <cellStyle name="Normal 5 7 2 20 2 3" xfId="19695" xr:uid="{00000000-0005-0000-0000-0000543A0000}"/>
    <cellStyle name="Normal 5 7 2 20 2 4" xfId="19696" xr:uid="{00000000-0005-0000-0000-0000553A0000}"/>
    <cellStyle name="Normal 5 7 2 20 3" xfId="8645" xr:uid="{00000000-0005-0000-0000-0000563A0000}"/>
    <cellStyle name="Normal 5 7 2 20 3 2" xfId="19697" xr:uid="{00000000-0005-0000-0000-0000573A0000}"/>
    <cellStyle name="Normal 5 7 2 20 3 2 2" xfId="19698" xr:uid="{00000000-0005-0000-0000-0000583A0000}"/>
    <cellStyle name="Normal 5 7 2 20 3 3" xfId="19699" xr:uid="{00000000-0005-0000-0000-0000593A0000}"/>
    <cellStyle name="Normal 5 7 2 20 3 4" xfId="19700" xr:uid="{00000000-0005-0000-0000-00005A3A0000}"/>
    <cellStyle name="Normal 5 7 2 20 4" xfId="19701" xr:uid="{00000000-0005-0000-0000-00005B3A0000}"/>
    <cellStyle name="Normal 5 7 2 20 4 2" xfId="19702" xr:uid="{00000000-0005-0000-0000-00005C3A0000}"/>
    <cellStyle name="Normal 5 7 2 20 5" xfId="19703" xr:uid="{00000000-0005-0000-0000-00005D3A0000}"/>
    <cellStyle name="Normal 5 7 2 20 6" xfId="19704" xr:uid="{00000000-0005-0000-0000-00005E3A0000}"/>
    <cellStyle name="Normal 5 7 2 21" xfId="4620" xr:uid="{00000000-0005-0000-0000-00005F3A0000}"/>
    <cellStyle name="Normal 5 7 2 21 2" xfId="6868" xr:uid="{00000000-0005-0000-0000-0000603A0000}"/>
    <cellStyle name="Normal 5 7 2 21 2 2" xfId="10407" xr:uid="{00000000-0005-0000-0000-0000613A0000}"/>
    <cellStyle name="Normal 5 7 2 21 2 2 2" xfId="19705" xr:uid="{00000000-0005-0000-0000-0000623A0000}"/>
    <cellStyle name="Normal 5 7 2 21 2 2 3" xfId="19706" xr:uid="{00000000-0005-0000-0000-0000633A0000}"/>
    <cellStyle name="Normal 5 7 2 21 2 3" xfId="19707" xr:uid="{00000000-0005-0000-0000-0000643A0000}"/>
    <cellStyle name="Normal 5 7 2 21 2 4" xfId="19708" xr:uid="{00000000-0005-0000-0000-0000653A0000}"/>
    <cellStyle name="Normal 5 7 2 21 3" xfId="8646" xr:uid="{00000000-0005-0000-0000-0000663A0000}"/>
    <cellStyle name="Normal 5 7 2 21 3 2" xfId="19709" xr:uid="{00000000-0005-0000-0000-0000673A0000}"/>
    <cellStyle name="Normal 5 7 2 21 3 2 2" xfId="19710" xr:uid="{00000000-0005-0000-0000-0000683A0000}"/>
    <cellStyle name="Normal 5 7 2 21 3 3" xfId="19711" xr:uid="{00000000-0005-0000-0000-0000693A0000}"/>
    <cellStyle name="Normal 5 7 2 21 3 4" xfId="19712" xr:uid="{00000000-0005-0000-0000-00006A3A0000}"/>
    <cellStyle name="Normal 5 7 2 21 4" xfId="19713" xr:uid="{00000000-0005-0000-0000-00006B3A0000}"/>
    <cellStyle name="Normal 5 7 2 21 4 2" xfId="19714" xr:uid="{00000000-0005-0000-0000-00006C3A0000}"/>
    <cellStyle name="Normal 5 7 2 21 5" xfId="19715" xr:uid="{00000000-0005-0000-0000-00006D3A0000}"/>
    <cellStyle name="Normal 5 7 2 21 6" xfId="19716" xr:uid="{00000000-0005-0000-0000-00006E3A0000}"/>
    <cellStyle name="Normal 5 7 2 22" xfId="4621" xr:uid="{00000000-0005-0000-0000-00006F3A0000}"/>
    <cellStyle name="Normal 5 7 2 22 2" xfId="6869" xr:uid="{00000000-0005-0000-0000-0000703A0000}"/>
    <cellStyle name="Normal 5 7 2 22 2 2" xfId="10408" xr:uid="{00000000-0005-0000-0000-0000713A0000}"/>
    <cellStyle name="Normal 5 7 2 22 2 2 2" xfId="19717" xr:uid="{00000000-0005-0000-0000-0000723A0000}"/>
    <cellStyle name="Normal 5 7 2 22 2 2 3" xfId="19718" xr:uid="{00000000-0005-0000-0000-0000733A0000}"/>
    <cellStyle name="Normal 5 7 2 22 2 3" xfId="19719" xr:uid="{00000000-0005-0000-0000-0000743A0000}"/>
    <cellStyle name="Normal 5 7 2 22 2 4" xfId="19720" xr:uid="{00000000-0005-0000-0000-0000753A0000}"/>
    <cellStyle name="Normal 5 7 2 22 3" xfId="8647" xr:uid="{00000000-0005-0000-0000-0000763A0000}"/>
    <cellStyle name="Normal 5 7 2 22 3 2" xfId="19721" xr:uid="{00000000-0005-0000-0000-0000773A0000}"/>
    <cellStyle name="Normal 5 7 2 22 3 2 2" xfId="19722" xr:uid="{00000000-0005-0000-0000-0000783A0000}"/>
    <cellStyle name="Normal 5 7 2 22 3 3" xfId="19723" xr:uid="{00000000-0005-0000-0000-0000793A0000}"/>
    <cellStyle name="Normal 5 7 2 22 3 4" xfId="19724" xr:uid="{00000000-0005-0000-0000-00007A3A0000}"/>
    <cellStyle name="Normal 5 7 2 22 4" xfId="19725" xr:uid="{00000000-0005-0000-0000-00007B3A0000}"/>
    <cellStyle name="Normal 5 7 2 22 4 2" xfId="19726" xr:uid="{00000000-0005-0000-0000-00007C3A0000}"/>
    <cellStyle name="Normal 5 7 2 22 5" xfId="19727" xr:uid="{00000000-0005-0000-0000-00007D3A0000}"/>
    <cellStyle name="Normal 5 7 2 22 6" xfId="19728" xr:uid="{00000000-0005-0000-0000-00007E3A0000}"/>
    <cellStyle name="Normal 5 7 2 23" xfId="4622" xr:uid="{00000000-0005-0000-0000-00007F3A0000}"/>
    <cellStyle name="Normal 5 7 2 23 2" xfId="6870" xr:uid="{00000000-0005-0000-0000-0000803A0000}"/>
    <cellStyle name="Normal 5 7 2 23 2 2" xfId="10409" xr:uid="{00000000-0005-0000-0000-0000813A0000}"/>
    <cellStyle name="Normal 5 7 2 23 2 2 2" xfId="19729" xr:uid="{00000000-0005-0000-0000-0000823A0000}"/>
    <cellStyle name="Normal 5 7 2 23 2 2 3" xfId="19730" xr:uid="{00000000-0005-0000-0000-0000833A0000}"/>
    <cellStyle name="Normal 5 7 2 23 2 3" xfId="19731" xr:uid="{00000000-0005-0000-0000-0000843A0000}"/>
    <cellStyle name="Normal 5 7 2 23 2 4" xfId="19732" xr:uid="{00000000-0005-0000-0000-0000853A0000}"/>
    <cellStyle name="Normal 5 7 2 23 3" xfId="8648" xr:uid="{00000000-0005-0000-0000-0000863A0000}"/>
    <cellStyle name="Normal 5 7 2 23 3 2" xfId="19733" xr:uid="{00000000-0005-0000-0000-0000873A0000}"/>
    <cellStyle name="Normal 5 7 2 23 3 2 2" xfId="19734" xr:uid="{00000000-0005-0000-0000-0000883A0000}"/>
    <cellStyle name="Normal 5 7 2 23 3 3" xfId="19735" xr:uid="{00000000-0005-0000-0000-0000893A0000}"/>
    <cellStyle name="Normal 5 7 2 23 3 4" xfId="19736" xr:uid="{00000000-0005-0000-0000-00008A3A0000}"/>
    <cellStyle name="Normal 5 7 2 23 4" xfId="19737" xr:uid="{00000000-0005-0000-0000-00008B3A0000}"/>
    <cellStyle name="Normal 5 7 2 23 4 2" xfId="19738" xr:uid="{00000000-0005-0000-0000-00008C3A0000}"/>
    <cellStyle name="Normal 5 7 2 23 5" xfId="19739" xr:uid="{00000000-0005-0000-0000-00008D3A0000}"/>
    <cellStyle name="Normal 5 7 2 23 6" xfId="19740" xr:uid="{00000000-0005-0000-0000-00008E3A0000}"/>
    <cellStyle name="Normal 5 7 2 24" xfId="4623" xr:uid="{00000000-0005-0000-0000-00008F3A0000}"/>
    <cellStyle name="Normal 5 7 2 24 2" xfId="6871" xr:uid="{00000000-0005-0000-0000-0000903A0000}"/>
    <cellStyle name="Normal 5 7 2 24 2 2" xfId="10410" xr:uid="{00000000-0005-0000-0000-0000913A0000}"/>
    <cellStyle name="Normal 5 7 2 24 2 2 2" xfId="19741" xr:uid="{00000000-0005-0000-0000-0000923A0000}"/>
    <cellStyle name="Normal 5 7 2 24 2 2 3" xfId="19742" xr:uid="{00000000-0005-0000-0000-0000933A0000}"/>
    <cellStyle name="Normal 5 7 2 24 2 3" xfId="19743" xr:uid="{00000000-0005-0000-0000-0000943A0000}"/>
    <cellStyle name="Normal 5 7 2 24 2 4" xfId="19744" xr:uid="{00000000-0005-0000-0000-0000953A0000}"/>
    <cellStyle name="Normal 5 7 2 24 3" xfId="8649" xr:uid="{00000000-0005-0000-0000-0000963A0000}"/>
    <cellStyle name="Normal 5 7 2 24 3 2" xfId="19745" xr:uid="{00000000-0005-0000-0000-0000973A0000}"/>
    <cellStyle name="Normal 5 7 2 24 3 2 2" xfId="19746" xr:uid="{00000000-0005-0000-0000-0000983A0000}"/>
    <cellStyle name="Normal 5 7 2 24 3 3" xfId="19747" xr:uid="{00000000-0005-0000-0000-0000993A0000}"/>
    <cellStyle name="Normal 5 7 2 24 3 4" xfId="19748" xr:uid="{00000000-0005-0000-0000-00009A3A0000}"/>
    <cellStyle name="Normal 5 7 2 24 4" xfId="19749" xr:uid="{00000000-0005-0000-0000-00009B3A0000}"/>
    <cellStyle name="Normal 5 7 2 24 4 2" xfId="19750" xr:uid="{00000000-0005-0000-0000-00009C3A0000}"/>
    <cellStyle name="Normal 5 7 2 24 5" xfId="19751" xr:uid="{00000000-0005-0000-0000-00009D3A0000}"/>
    <cellStyle name="Normal 5 7 2 24 6" xfId="19752" xr:uid="{00000000-0005-0000-0000-00009E3A0000}"/>
    <cellStyle name="Normal 5 7 2 25" xfId="4624" xr:uid="{00000000-0005-0000-0000-00009F3A0000}"/>
    <cellStyle name="Normal 5 7 2 25 2" xfId="6872" xr:uid="{00000000-0005-0000-0000-0000A03A0000}"/>
    <cellStyle name="Normal 5 7 2 25 2 2" xfId="10411" xr:uid="{00000000-0005-0000-0000-0000A13A0000}"/>
    <cellStyle name="Normal 5 7 2 25 2 2 2" xfId="19753" xr:uid="{00000000-0005-0000-0000-0000A23A0000}"/>
    <cellStyle name="Normal 5 7 2 25 2 2 3" xfId="19754" xr:uid="{00000000-0005-0000-0000-0000A33A0000}"/>
    <cellStyle name="Normal 5 7 2 25 2 3" xfId="19755" xr:uid="{00000000-0005-0000-0000-0000A43A0000}"/>
    <cellStyle name="Normal 5 7 2 25 2 4" xfId="19756" xr:uid="{00000000-0005-0000-0000-0000A53A0000}"/>
    <cellStyle name="Normal 5 7 2 25 3" xfId="8650" xr:uid="{00000000-0005-0000-0000-0000A63A0000}"/>
    <cellStyle name="Normal 5 7 2 25 3 2" xfId="19757" xr:uid="{00000000-0005-0000-0000-0000A73A0000}"/>
    <cellStyle name="Normal 5 7 2 25 3 2 2" xfId="19758" xr:uid="{00000000-0005-0000-0000-0000A83A0000}"/>
    <cellStyle name="Normal 5 7 2 25 3 3" xfId="19759" xr:uid="{00000000-0005-0000-0000-0000A93A0000}"/>
    <cellStyle name="Normal 5 7 2 25 3 4" xfId="19760" xr:uid="{00000000-0005-0000-0000-0000AA3A0000}"/>
    <cellStyle name="Normal 5 7 2 25 4" xfId="19761" xr:uid="{00000000-0005-0000-0000-0000AB3A0000}"/>
    <cellStyle name="Normal 5 7 2 25 4 2" xfId="19762" xr:uid="{00000000-0005-0000-0000-0000AC3A0000}"/>
    <cellStyle name="Normal 5 7 2 25 5" xfId="19763" xr:uid="{00000000-0005-0000-0000-0000AD3A0000}"/>
    <cellStyle name="Normal 5 7 2 25 6" xfId="19764" xr:uid="{00000000-0005-0000-0000-0000AE3A0000}"/>
    <cellStyle name="Normal 5 7 2 26" xfId="4625" xr:uid="{00000000-0005-0000-0000-0000AF3A0000}"/>
    <cellStyle name="Normal 5 7 2 26 2" xfId="6873" xr:uid="{00000000-0005-0000-0000-0000B03A0000}"/>
    <cellStyle name="Normal 5 7 2 26 2 2" xfId="10412" xr:uid="{00000000-0005-0000-0000-0000B13A0000}"/>
    <cellStyle name="Normal 5 7 2 26 2 2 2" xfId="19765" xr:uid="{00000000-0005-0000-0000-0000B23A0000}"/>
    <cellStyle name="Normal 5 7 2 26 2 2 3" xfId="19766" xr:uid="{00000000-0005-0000-0000-0000B33A0000}"/>
    <cellStyle name="Normal 5 7 2 26 2 3" xfId="19767" xr:uid="{00000000-0005-0000-0000-0000B43A0000}"/>
    <cellStyle name="Normal 5 7 2 26 2 4" xfId="19768" xr:uid="{00000000-0005-0000-0000-0000B53A0000}"/>
    <cellStyle name="Normal 5 7 2 26 3" xfId="8651" xr:uid="{00000000-0005-0000-0000-0000B63A0000}"/>
    <cellStyle name="Normal 5 7 2 26 3 2" xfId="19769" xr:uid="{00000000-0005-0000-0000-0000B73A0000}"/>
    <cellStyle name="Normal 5 7 2 26 3 2 2" xfId="19770" xr:uid="{00000000-0005-0000-0000-0000B83A0000}"/>
    <cellStyle name="Normal 5 7 2 26 3 3" xfId="19771" xr:uid="{00000000-0005-0000-0000-0000B93A0000}"/>
    <cellStyle name="Normal 5 7 2 26 3 4" xfId="19772" xr:uid="{00000000-0005-0000-0000-0000BA3A0000}"/>
    <cellStyle name="Normal 5 7 2 26 4" xfId="19773" xr:uid="{00000000-0005-0000-0000-0000BB3A0000}"/>
    <cellStyle name="Normal 5 7 2 26 4 2" xfId="19774" xr:uid="{00000000-0005-0000-0000-0000BC3A0000}"/>
    <cellStyle name="Normal 5 7 2 26 5" xfId="19775" xr:uid="{00000000-0005-0000-0000-0000BD3A0000}"/>
    <cellStyle name="Normal 5 7 2 26 6" xfId="19776" xr:uid="{00000000-0005-0000-0000-0000BE3A0000}"/>
    <cellStyle name="Normal 5 7 2 27" xfId="4626" xr:uid="{00000000-0005-0000-0000-0000BF3A0000}"/>
    <cellStyle name="Normal 5 7 2 27 2" xfId="6874" xr:uid="{00000000-0005-0000-0000-0000C03A0000}"/>
    <cellStyle name="Normal 5 7 2 27 2 2" xfId="10413" xr:uid="{00000000-0005-0000-0000-0000C13A0000}"/>
    <cellStyle name="Normal 5 7 2 27 2 2 2" xfId="19777" xr:uid="{00000000-0005-0000-0000-0000C23A0000}"/>
    <cellStyle name="Normal 5 7 2 27 2 2 3" xfId="19778" xr:uid="{00000000-0005-0000-0000-0000C33A0000}"/>
    <cellStyle name="Normal 5 7 2 27 2 3" xfId="19779" xr:uid="{00000000-0005-0000-0000-0000C43A0000}"/>
    <cellStyle name="Normal 5 7 2 27 2 4" xfId="19780" xr:uid="{00000000-0005-0000-0000-0000C53A0000}"/>
    <cellStyle name="Normal 5 7 2 27 3" xfId="8652" xr:uid="{00000000-0005-0000-0000-0000C63A0000}"/>
    <cellStyle name="Normal 5 7 2 27 3 2" xfId="19781" xr:uid="{00000000-0005-0000-0000-0000C73A0000}"/>
    <cellStyle name="Normal 5 7 2 27 3 2 2" xfId="19782" xr:uid="{00000000-0005-0000-0000-0000C83A0000}"/>
    <cellStyle name="Normal 5 7 2 27 3 3" xfId="19783" xr:uid="{00000000-0005-0000-0000-0000C93A0000}"/>
    <cellStyle name="Normal 5 7 2 27 3 4" xfId="19784" xr:uid="{00000000-0005-0000-0000-0000CA3A0000}"/>
    <cellStyle name="Normal 5 7 2 27 4" xfId="19785" xr:uid="{00000000-0005-0000-0000-0000CB3A0000}"/>
    <cellStyle name="Normal 5 7 2 27 4 2" xfId="19786" xr:uid="{00000000-0005-0000-0000-0000CC3A0000}"/>
    <cellStyle name="Normal 5 7 2 27 5" xfId="19787" xr:uid="{00000000-0005-0000-0000-0000CD3A0000}"/>
    <cellStyle name="Normal 5 7 2 27 6" xfId="19788" xr:uid="{00000000-0005-0000-0000-0000CE3A0000}"/>
    <cellStyle name="Normal 5 7 2 28" xfId="4627" xr:uid="{00000000-0005-0000-0000-0000CF3A0000}"/>
    <cellStyle name="Normal 5 7 2 28 2" xfId="6875" xr:uid="{00000000-0005-0000-0000-0000D03A0000}"/>
    <cellStyle name="Normal 5 7 2 28 2 2" xfId="10414" xr:uid="{00000000-0005-0000-0000-0000D13A0000}"/>
    <cellStyle name="Normal 5 7 2 28 2 2 2" xfId="19789" xr:uid="{00000000-0005-0000-0000-0000D23A0000}"/>
    <cellStyle name="Normal 5 7 2 28 2 2 3" xfId="19790" xr:uid="{00000000-0005-0000-0000-0000D33A0000}"/>
    <cellStyle name="Normal 5 7 2 28 2 3" xfId="19791" xr:uid="{00000000-0005-0000-0000-0000D43A0000}"/>
    <cellStyle name="Normal 5 7 2 28 2 4" xfId="19792" xr:uid="{00000000-0005-0000-0000-0000D53A0000}"/>
    <cellStyle name="Normal 5 7 2 28 3" xfId="8653" xr:uid="{00000000-0005-0000-0000-0000D63A0000}"/>
    <cellStyle name="Normal 5 7 2 28 3 2" xfId="19793" xr:uid="{00000000-0005-0000-0000-0000D73A0000}"/>
    <cellStyle name="Normal 5 7 2 28 3 2 2" xfId="19794" xr:uid="{00000000-0005-0000-0000-0000D83A0000}"/>
    <cellStyle name="Normal 5 7 2 28 3 3" xfId="19795" xr:uid="{00000000-0005-0000-0000-0000D93A0000}"/>
    <cellStyle name="Normal 5 7 2 28 3 4" xfId="19796" xr:uid="{00000000-0005-0000-0000-0000DA3A0000}"/>
    <cellStyle name="Normal 5 7 2 28 4" xfId="19797" xr:uid="{00000000-0005-0000-0000-0000DB3A0000}"/>
    <cellStyle name="Normal 5 7 2 28 4 2" xfId="19798" xr:uid="{00000000-0005-0000-0000-0000DC3A0000}"/>
    <cellStyle name="Normal 5 7 2 28 5" xfId="19799" xr:uid="{00000000-0005-0000-0000-0000DD3A0000}"/>
    <cellStyle name="Normal 5 7 2 28 6" xfId="19800" xr:uid="{00000000-0005-0000-0000-0000DE3A0000}"/>
    <cellStyle name="Normal 5 7 2 29" xfId="4628" xr:uid="{00000000-0005-0000-0000-0000DF3A0000}"/>
    <cellStyle name="Normal 5 7 2 29 2" xfId="6876" xr:uid="{00000000-0005-0000-0000-0000E03A0000}"/>
    <cellStyle name="Normal 5 7 2 29 2 2" xfId="10415" xr:uid="{00000000-0005-0000-0000-0000E13A0000}"/>
    <cellStyle name="Normal 5 7 2 29 2 2 2" xfId="19801" xr:uid="{00000000-0005-0000-0000-0000E23A0000}"/>
    <cellStyle name="Normal 5 7 2 29 2 2 3" xfId="19802" xr:uid="{00000000-0005-0000-0000-0000E33A0000}"/>
    <cellStyle name="Normal 5 7 2 29 2 3" xfId="19803" xr:uid="{00000000-0005-0000-0000-0000E43A0000}"/>
    <cellStyle name="Normal 5 7 2 29 2 4" xfId="19804" xr:uid="{00000000-0005-0000-0000-0000E53A0000}"/>
    <cellStyle name="Normal 5 7 2 29 3" xfId="8654" xr:uid="{00000000-0005-0000-0000-0000E63A0000}"/>
    <cellStyle name="Normal 5 7 2 29 3 2" xfId="19805" xr:uid="{00000000-0005-0000-0000-0000E73A0000}"/>
    <cellStyle name="Normal 5 7 2 29 3 2 2" xfId="19806" xr:uid="{00000000-0005-0000-0000-0000E83A0000}"/>
    <cellStyle name="Normal 5 7 2 29 3 3" xfId="19807" xr:uid="{00000000-0005-0000-0000-0000E93A0000}"/>
    <cellStyle name="Normal 5 7 2 29 3 4" xfId="19808" xr:uid="{00000000-0005-0000-0000-0000EA3A0000}"/>
    <cellStyle name="Normal 5 7 2 29 4" xfId="19809" xr:uid="{00000000-0005-0000-0000-0000EB3A0000}"/>
    <cellStyle name="Normal 5 7 2 29 4 2" xfId="19810" xr:uid="{00000000-0005-0000-0000-0000EC3A0000}"/>
    <cellStyle name="Normal 5 7 2 29 5" xfId="19811" xr:uid="{00000000-0005-0000-0000-0000ED3A0000}"/>
    <cellStyle name="Normal 5 7 2 29 6" xfId="19812" xr:uid="{00000000-0005-0000-0000-0000EE3A0000}"/>
    <cellStyle name="Normal 5 7 2 3" xfId="4629" xr:uid="{00000000-0005-0000-0000-0000EF3A0000}"/>
    <cellStyle name="Normal 5 7 2 3 2" xfId="6877" xr:uid="{00000000-0005-0000-0000-0000F03A0000}"/>
    <cellStyle name="Normal 5 7 2 3 2 2" xfId="10416" xr:uid="{00000000-0005-0000-0000-0000F13A0000}"/>
    <cellStyle name="Normal 5 7 2 3 2 2 2" xfId="19813" xr:uid="{00000000-0005-0000-0000-0000F23A0000}"/>
    <cellStyle name="Normal 5 7 2 3 2 2 3" xfId="19814" xr:uid="{00000000-0005-0000-0000-0000F33A0000}"/>
    <cellStyle name="Normal 5 7 2 3 2 3" xfId="19815" xr:uid="{00000000-0005-0000-0000-0000F43A0000}"/>
    <cellStyle name="Normal 5 7 2 3 2 4" xfId="19816" xr:uid="{00000000-0005-0000-0000-0000F53A0000}"/>
    <cellStyle name="Normal 5 7 2 3 3" xfId="8655" xr:uid="{00000000-0005-0000-0000-0000F63A0000}"/>
    <cellStyle name="Normal 5 7 2 3 3 2" xfId="19817" xr:uid="{00000000-0005-0000-0000-0000F73A0000}"/>
    <cellStyle name="Normal 5 7 2 3 3 2 2" xfId="19818" xr:uid="{00000000-0005-0000-0000-0000F83A0000}"/>
    <cellStyle name="Normal 5 7 2 3 3 3" xfId="19819" xr:uid="{00000000-0005-0000-0000-0000F93A0000}"/>
    <cellStyle name="Normal 5 7 2 3 3 4" xfId="19820" xr:uid="{00000000-0005-0000-0000-0000FA3A0000}"/>
    <cellStyle name="Normal 5 7 2 3 4" xfId="19821" xr:uid="{00000000-0005-0000-0000-0000FB3A0000}"/>
    <cellStyle name="Normal 5 7 2 3 4 2" xfId="19822" xr:uid="{00000000-0005-0000-0000-0000FC3A0000}"/>
    <cellStyle name="Normal 5 7 2 3 5" xfId="19823" xr:uid="{00000000-0005-0000-0000-0000FD3A0000}"/>
    <cellStyle name="Normal 5 7 2 3 6" xfId="19824" xr:uid="{00000000-0005-0000-0000-0000FE3A0000}"/>
    <cellStyle name="Normal 5 7 2 30" xfId="4630" xr:uid="{00000000-0005-0000-0000-0000FF3A0000}"/>
    <cellStyle name="Normal 5 7 2 30 2" xfId="6878" xr:uid="{00000000-0005-0000-0000-0000003B0000}"/>
    <cellStyle name="Normal 5 7 2 30 2 2" xfId="10417" xr:uid="{00000000-0005-0000-0000-0000013B0000}"/>
    <cellStyle name="Normal 5 7 2 30 2 2 2" xfId="19825" xr:uid="{00000000-0005-0000-0000-0000023B0000}"/>
    <cellStyle name="Normal 5 7 2 30 2 2 3" xfId="19826" xr:uid="{00000000-0005-0000-0000-0000033B0000}"/>
    <cellStyle name="Normal 5 7 2 30 2 3" xfId="19827" xr:uid="{00000000-0005-0000-0000-0000043B0000}"/>
    <cellStyle name="Normal 5 7 2 30 2 4" xfId="19828" xr:uid="{00000000-0005-0000-0000-0000053B0000}"/>
    <cellStyle name="Normal 5 7 2 30 3" xfId="8656" xr:uid="{00000000-0005-0000-0000-0000063B0000}"/>
    <cellStyle name="Normal 5 7 2 30 3 2" xfId="19829" xr:uid="{00000000-0005-0000-0000-0000073B0000}"/>
    <cellStyle name="Normal 5 7 2 30 3 2 2" xfId="19830" xr:uid="{00000000-0005-0000-0000-0000083B0000}"/>
    <cellStyle name="Normal 5 7 2 30 3 3" xfId="19831" xr:uid="{00000000-0005-0000-0000-0000093B0000}"/>
    <cellStyle name="Normal 5 7 2 30 3 4" xfId="19832" xr:uid="{00000000-0005-0000-0000-00000A3B0000}"/>
    <cellStyle name="Normal 5 7 2 30 4" xfId="19833" xr:uid="{00000000-0005-0000-0000-00000B3B0000}"/>
    <cellStyle name="Normal 5 7 2 30 4 2" xfId="19834" xr:uid="{00000000-0005-0000-0000-00000C3B0000}"/>
    <cellStyle name="Normal 5 7 2 30 5" xfId="19835" xr:uid="{00000000-0005-0000-0000-00000D3B0000}"/>
    <cellStyle name="Normal 5 7 2 30 6" xfId="19836" xr:uid="{00000000-0005-0000-0000-00000E3B0000}"/>
    <cellStyle name="Normal 5 7 2 31" xfId="4631" xr:uid="{00000000-0005-0000-0000-00000F3B0000}"/>
    <cellStyle name="Normal 5 7 2 31 2" xfId="6879" xr:uid="{00000000-0005-0000-0000-0000103B0000}"/>
    <cellStyle name="Normal 5 7 2 31 2 2" xfId="10418" xr:uid="{00000000-0005-0000-0000-0000113B0000}"/>
    <cellStyle name="Normal 5 7 2 31 2 2 2" xfId="19837" xr:uid="{00000000-0005-0000-0000-0000123B0000}"/>
    <cellStyle name="Normal 5 7 2 31 2 2 3" xfId="19838" xr:uid="{00000000-0005-0000-0000-0000133B0000}"/>
    <cellStyle name="Normal 5 7 2 31 2 3" xfId="19839" xr:uid="{00000000-0005-0000-0000-0000143B0000}"/>
    <cellStyle name="Normal 5 7 2 31 2 4" xfId="19840" xr:uid="{00000000-0005-0000-0000-0000153B0000}"/>
    <cellStyle name="Normal 5 7 2 31 3" xfId="8657" xr:uid="{00000000-0005-0000-0000-0000163B0000}"/>
    <cellStyle name="Normal 5 7 2 31 3 2" xfId="19841" xr:uid="{00000000-0005-0000-0000-0000173B0000}"/>
    <cellStyle name="Normal 5 7 2 31 3 2 2" xfId="19842" xr:uid="{00000000-0005-0000-0000-0000183B0000}"/>
    <cellStyle name="Normal 5 7 2 31 3 3" xfId="19843" xr:uid="{00000000-0005-0000-0000-0000193B0000}"/>
    <cellStyle name="Normal 5 7 2 31 3 4" xfId="19844" xr:uid="{00000000-0005-0000-0000-00001A3B0000}"/>
    <cellStyle name="Normal 5 7 2 31 4" xfId="19845" xr:uid="{00000000-0005-0000-0000-00001B3B0000}"/>
    <cellStyle name="Normal 5 7 2 31 4 2" xfId="19846" xr:uid="{00000000-0005-0000-0000-00001C3B0000}"/>
    <cellStyle name="Normal 5 7 2 31 5" xfId="19847" xr:uid="{00000000-0005-0000-0000-00001D3B0000}"/>
    <cellStyle name="Normal 5 7 2 31 6" xfId="19848" xr:uid="{00000000-0005-0000-0000-00001E3B0000}"/>
    <cellStyle name="Normal 5 7 2 32" xfId="4632" xr:uid="{00000000-0005-0000-0000-00001F3B0000}"/>
    <cellStyle name="Normal 5 7 2 32 2" xfId="6880" xr:uid="{00000000-0005-0000-0000-0000203B0000}"/>
    <cellStyle name="Normal 5 7 2 32 2 2" xfId="10419" xr:uid="{00000000-0005-0000-0000-0000213B0000}"/>
    <cellStyle name="Normal 5 7 2 32 2 2 2" xfId="19849" xr:uid="{00000000-0005-0000-0000-0000223B0000}"/>
    <cellStyle name="Normal 5 7 2 32 2 2 3" xfId="19850" xr:uid="{00000000-0005-0000-0000-0000233B0000}"/>
    <cellStyle name="Normal 5 7 2 32 2 3" xfId="19851" xr:uid="{00000000-0005-0000-0000-0000243B0000}"/>
    <cellStyle name="Normal 5 7 2 32 2 4" xfId="19852" xr:uid="{00000000-0005-0000-0000-0000253B0000}"/>
    <cellStyle name="Normal 5 7 2 32 3" xfId="8658" xr:uid="{00000000-0005-0000-0000-0000263B0000}"/>
    <cellStyle name="Normal 5 7 2 32 3 2" xfId="19853" xr:uid="{00000000-0005-0000-0000-0000273B0000}"/>
    <cellStyle name="Normal 5 7 2 32 3 2 2" xfId="19854" xr:uid="{00000000-0005-0000-0000-0000283B0000}"/>
    <cellStyle name="Normal 5 7 2 32 3 3" xfId="19855" xr:uid="{00000000-0005-0000-0000-0000293B0000}"/>
    <cellStyle name="Normal 5 7 2 32 3 4" xfId="19856" xr:uid="{00000000-0005-0000-0000-00002A3B0000}"/>
    <cellStyle name="Normal 5 7 2 32 4" xfId="19857" xr:uid="{00000000-0005-0000-0000-00002B3B0000}"/>
    <cellStyle name="Normal 5 7 2 32 4 2" xfId="19858" xr:uid="{00000000-0005-0000-0000-00002C3B0000}"/>
    <cellStyle name="Normal 5 7 2 32 5" xfId="19859" xr:uid="{00000000-0005-0000-0000-00002D3B0000}"/>
    <cellStyle name="Normal 5 7 2 32 6" xfId="19860" xr:uid="{00000000-0005-0000-0000-00002E3B0000}"/>
    <cellStyle name="Normal 5 7 2 33" xfId="4633" xr:uid="{00000000-0005-0000-0000-00002F3B0000}"/>
    <cellStyle name="Normal 5 7 2 33 2" xfId="6881" xr:uid="{00000000-0005-0000-0000-0000303B0000}"/>
    <cellStyle name="Normal 5 7 2 33 2 2" xfId="10420" xr:uid="{00000000-0005-0000-0000-0000313B0000}"/>
    <cellStyle name="Normal 5 7 2 33 2 2 2" xfId="19861" xr:uid="{00000000-0005-0000-0000-0000323B0000}"/>
    <cellStyle name="Normal 5 7 2 33 2 2 3" xfId="19862" xr:uid="{00000000-0005-0000-0000-0000333B0000}"/>
    <cellStyle name="Normal 5 7 2 33 2 3" xfId="19863" xr:uid="{00000000-0005-0000-0000-0000343B0000}"/>
    <cellStyle name="Normal 5 7 2 33 2 4" xfId="19864" xr:uid="{00000000-0005-0000-0000-0000353B0000}"/>
    <cellStyle name="Normal 5 7 2 33 3" xfId="8659" xr:uid="{00000000-0005-0000-0000-0000363B0000}"/>
    <cellStyle name="Normal 5 7 2 33 3 2" xfId="19865" xr:uid="{00000000-0005-0000-0000-0000373B0000}"/>
    <cellStyle name="Normal 5 7 2 33 3 2 2" xfId="19866" xr:uid="{00000000-0005-0000-0000-0000383B0000}"/>
    <cellStyle name="Normal 5 7 2 33 3 3" xfId="19867" xr:uid="{00000000-0005-0000-0000-0000393B0000}"/>
    <cellStyle name="Normal 5 7 2 33 3 4" xfId="19868" xr:uid="{00000000-0005-0000-0000-00003A3B0000}"/>
    <cellStyle name="Normal 5 7 2 33 4" xfId="19869" xr:uid="{00000000-0005-0000-0000-00003B3B0000}"/>
    <cellStyle name="Normal 5 7 2 33 4 2" xfId="19870" xr:uid="{00000000-0005-0000-0000-00003C3B0000}"/>
    <cellStyle name="Normal 5 7 2 33 5" xfId="19871" xr:uid="{00000000-0005-0000-0000-00003D3B0000}"/>
    <cellStyle name="Normal 5 7 2 33 6" xfId="19872" xr:uid="{00000000-0005-0000-0000-00003E3B0000}"/>
    <cellStyle name="Normal 5 7 2 34" xfId="4634" xr:uid="{00000000-0005-0000-0000-00003F3B0000}"/>
    <cellStyle name="Normal 5 7 2 34 2" xfId="6882" xr:uid="{00000000-0005-0000-0000-0000403B0000}"/>
    <cellStyle name="Normal 5 7 2 34 2 2" xfId="10421" xr:uid="{00000000-0005-0000-0000-0000413B0000}"/>
    <cellStyle name="Normal 5 7 2 34 2 2 2" xfId="19873" xr:uid="{00000000-0005-0000-0000-0000423B0000}"/>
    <cellStyle name="Normal 5 7 2 34 2 2 3" xfId="19874" xr:uid="{00000000-0005-0000-0000-0000433B0000}"/>
    <cellStyle name="Normal 5 7 2 34 2 3" xfId="19875" xr:uid="{00000000-0005-0000-0000-0000443B0000}"/>
    <cellStyle name="Normal 5 7 2 34 2 4" xfId="19876" xr:uid="{00000000-0005-0000-0000-0000453B0000}"/>
    <cellStyle name="Normal 5 7 2 34 3" xfId="8660" xr:uid="{00000000-0005-0000-0000-0000463B0000}"/>
    <cellStyle name="Normal 5 7 2 34 3 2" xfId="19877" xr:uid="{00000000-0005-0000-0000-0000473B0000}"/>
    <cellStyle name="Normal 5 7 2 34 3 2 2" xfId="19878" xr:uid="{00000000-0005-0000-0000-0000483B0000}"/>
    <cellStyle name="Normal 5 7 2 34 3 3" xfId="19879" xr:uid="{00000000-0005-0000-0000-0000493B0000}"/>
    <cellStyle name="Normal 5 7 2 34 3 4" xfId="19880" xr:uid="{00000000-0005-0000-0000-00004A3B0000}"/>
    <cellStyle name="Normal 5 7 2 34 4" xfId="19881" xr:uid="{00000000-0005-0000-0000-00004B3B0000}"/>
    <cellStyle name="Normal 5 7 2 34 4 2" xfId="19882" xr:uid="{00000000-0005-0000-0000-00004C3B0000}"/>
    <cellStyle name="Normal 5 7 2 34 5" xfId="19883" xr:uid="{00000000-0005-0000-0000-00004D3B0000}"/>
    <cellStyle name="Normal 5 7 2 34 6" xfId="19884" xr:uid="{00000000-0005-0000-0000-00004E3B0000}"/>
    <cellStyle name="Normal 5 7 2 35" xfId="4635" xr:uid="{00000000-0005-0000-0000-00004F3B0000}"/>
    <cellStyle name="Normal 5 7 2 35 2" xfId="6883" xr:uid="{00000000-0005-0000-0000-0000503B0000}"/>
    <cellStyle name="Normal 5 7 2 35 2 2" xfId="10422" xr:uid="{00000000-0005-0000-0000-0000513B0000}"/>
    <cellStyle name="Normal 5 7 2 35 2 2 2" xfId="19885" xr:uid="{00000000-0005-0000-0000-0000523B0000}"/>
    <cellStyle name="Normal 5 7 2 35 2 2 3" xfId="19886" xr:uid="{00000000-0005-0000-0000-0000533B0000}"/>
    <cellStyle name="Normal 5 7 2 35 2 3" xfId="19887" xr:uid="{00000000-0005-0000-0000-0000543B0000}"/>
    <cellStyle name="Normal 5 7 2 35 2 4" xfId="19888" xr:uid="{00000000-0005-0000-0000-0000553B0000}"/>
    <cellStyle name="Normal 5 7 2 35 3" xfId="8661" xr:uid="{00000000-0005-0000-0000-0000563B0000}"/>
    <cellStyle name="Normal 5 7 2 35 3 2" xfId="19889" xr:uid="{00000000-0005-0000-0000-0000573B0000}"/>
    <cellStyle name="Normal 5 7 2 35 3 2 2" xfId="19890" xr:uid="{00000000-0005-0000-0000-0000583B0000}"/>
    <cellStyle name="Normal 5 7 2 35 3 3" xfId="19891" xr:uid="{00000000-0005-0000-0000-0000593B0000}"/>
    <cellStyle name="Normal 5 7 2 35 3 4" xfId="19892" xr:uid="{00000000-0005-0000-0000-00005A3B0000}"/>
    <cellStyle name="Normal 5 7 2 35 4" xfId="19893" xr:uid="{00000000-0005-0000-0000-00005B3B0000}"/>
    <cellStyle name="Normal 5 7 2 35 4 2" xfId="19894" xr:uid="{00000000-0005-0000-0000-00005C3B0000}"/>
    <cellStyle name="Normal 5 7 2 35 5" xfId="19895" xr:uid="{00000000-0005-0000-0000-00005D3B0000}"/>
    <cellStyle name="Normal 5 7 2 35 6" xfId="19896" xr:uid="{00000000-0005-0000-0000-00005E3B0000}"/>
    <cellStyle name="Normal 5 7 2 36" xfId="4636" xr:uid="{00000000-0005-0000-0000-00005F3B0000}"/>
    <cellStyle name="Normal 5 7 2 36 2" xfId="6884" xr:uid="{00000000-0005-0000-0000-0000603B0000}"/>
    <cellStyle name="Normal 5 7 2 36 2 2" xfId="10423" xr:uid="{00000000-0005-0000-0000-0000613B0000}"/>
    <cellStyle name="Normal 5 7 2 36 2 2 2" xfId="19897" xr:uid="{00000000-0005-0000-0000-0000623B0000}"/>
    <cellStyle name="Normal 5 7 2 36 2 2 3" xfId="19898" xr:uid="{00000000-0005-0000-0000-0000633B0000}"/>
    <cellStyle name="Normal 5 7 2 36 2 3" xfId="19899" xr:uid="{00000000-0005-0000-0000-0000643B0000}"/>
    <cellStyle name="Normal 5 7 2 36 2 4" xfId="19900" xr:uid="{00000000-0005-0000-0000-0000653B0000}"/>
    <cellStyle name="Normal 5 7 2 36 3" xfId="8662" xr:uid="{00000000-0005-0000-0000-0000663B0000}"/>
    <cellStyle name="Normal 5 7 2 36 3 2" xfId="19901" xr:uid="{00000000-0005-0000-0000-0000673B0000}"/>
    <cellStyle name="Normal 5 7 2 36 3 2 2" xfId="19902" xr:uid="{00000000-0005-0000-0000-0000683B0000}"/>
    <cellStyle name="Normal 5 7 2 36 3 3" xfId="19903" xr:uid="{00000000-0005-0000-0000-0000693B0000}"/>
    <cellStyle name="Normal 5 7 2 36 3 4" xfId="19904" xr:uid="{00000000-0005-0000-0000-00006A3B0000}"/>
    <cellStyle name="Normal 5 7 2 36 4" xfId="19905" xr:uid="{00000000-0005-0000-0000-00006B3B0000}"/>
    <cellStyle name="Normal 5 7 2 36 4 2" xfId="19906" xr:uid="{00000000-0005-0000-0000-00006C3B0000}"/>
    <cellStyle name="Normal 5 7 2 36 5" xfId="19907" xr:uid="{00000000-0005-0000-0000-00006D3B0000}"/>
    <cellStyle name="Normal 5 7 2 36 6" xfId="19908" xr:uid="{00000000-0005-0000-0000-00006E3B0000}"/>
    <cellStyle name="Normal 5 7 2 37" xfId="4637" xr:uid="{00000000-0005-0000-0000-00006F3B0000}"/>
    <cellStyle name="Normal 5 7 2 37 2" xfId="6885" xr:uid="{00000000-0005-0000-0000-0000703B0000}"/>
    <cellStyle name="Normal 5 7 2 37 2 2" xfId="10424" xr:uid="{00000000-0005-0000-0000-0000713B0000}"/>
    <cellStyle name="Normal 5 7 2 37 2 2 2" xfId="19909" xr:uid="{00000000-0005-0000-0000-0000723B0000}"/>
    <cellStyle name="Normal 5 7 2 37 2 2 3" xfId="19910" xr:uid="{00000000-0005-0000-0000-0000733B0000}"/>
    <cellStyle name="Normal 5 7 2 37 2 3" xfId="19911" xr:uid="{00000000-0005-0000-0000-0000743B0000}"/>
    <cellStyle name="Normal 5 7 2 37 2 4" xfId="19912" xr:uid="{00000000-0005-0000-0000-0000753B0000}"/>
    <cellStyle name="Normal 5 7 2 37 3" xfId="8663" xr:uid="{00000000-0005-0000-0000-0000763B0000}"/>
    <cellStyle name="Normal 5 7 2 37 3 2" xfId="19913" xr:uid="{00000000-0005-0000-0000-0000773B0000}"/>
    <cellStyle name="Normal 5 7 2 37 3 2 2" xfId="19914" xr:uid="{00000000-0005-0000-0000-0000783B0000}"/>
    <cellStyle name="Normal 5 7 2 37 3 3" xfId="19915" xr:uid="{00000000-0005-0000-0000-0000793B0000}"/>
    <cellStyle name="Normal 5 7 2 37 3 4" xfId="19916" xr:uid="{00000000-0005-0000-0000-00007A3B0000}"/>
    <cellStyle name="Normal 5 7 2 37 4" xfId="19917" xr:uid="{00000000-0005-0000-0000-00007B3B0000}"/>
    <cellStyle name="Normal 5 7 2 37 4 2" xfId="19918" xr:uid="{00000000-0005-0000-0000-00007C3B0000}"/>
    <cellStyle name="Normal 5 7 2 37 5" xfId="19919" xr:uid="{00000000-0005-0000-0000-00007D3B0000}"/>
    <cellStyle name="Normal 5 7 2 37 6" xfId="19920" xr:uid="{00000000-0005-0000-0000-00007E3B0000}"/>
    <cellStyle name="Normal 5 7 2 38" xfId="4638" xr:uid="{00000000-0005-0000-0000-00007F3B0000}"/>
    <cellStyle name="Normal 5 7 2 38 2" xfId="6886" xr:uid="{00000000-0005-0000-0000-0000803B0000}"/>
    <cellStyle name="Normal 5 7 2 38 2 2" xfId="10425" xr:uid="{00000000-0005-0000-0000-0000813B0000}"/>
    <cellStyle name="Normal 5 7 2 38 2 2 2" xfId="19921" xr:uid="{00000000-0005-0000-0000-0000823B0000}"/>
    <cellStyle name="Normal 5 7 2 38 2 2 3" xfId="19922" xr:uid="{00000000-0005-0000-0000-0000833B0000}"/>
    <cellStyle name="Normal 5 7 2 38 2 3" xfId="19923" xr:uid="{00000000-0005-0000-0000-0000843B0000}"/>
    <cellStyle name="Normal 5 7 2 38 2 4" xfId="19924" xr:uid="{00000000-0005-0000-0000-0000853B0000}"/>
    <cellStyle name="Normal 5 7 2 38 3" xfId="8664" xr:uid="{00000000-0005-0000-0000-0000863B0000}"/>
    <cellStyle name="Normal 5 7 2 38 3 2" xfId="19925" xr:uid="{00000000-0005-0000-0000-0000873B0000}"/>
    <cellStyle name="Normal 5 7 2 38 3 2 2" xfId="19926" xr:uid="{00000000-0005-0000-0000-0000883B0000}"/>
    <cellStyle name="Normal 5 7 2 38 3 3" xfId="19927" xr:uid="{00000000-0005-0000-0000-0000893B0000}"/>
    <cellStyle name="Normal 5 7 2 38 3 4" xfId="19928" xr:uid="{00000000-0005-0000-0000-00008A3B0000}"/>
    <cellStyle name="Normal 5 7 2 38 4" xfId="19929" xr:uid="{00000000-0005-0000-0000-00008B3B0000}"/>
    <cellStyle name="Normal 5 7 2 38 4 2" xfId="19930" xr:uid="{00000000-0005-0000-0000-00008C3B0000}"/>
    <cellStyle name="Normal 5 7 2 38 5" xfId="19931" xr:uid="{00000000-0005-0000-0000-00008D3B0000}"/>
    <cellStyle name="Normal 5 7 2 38 6" xfId="19932" xr:uid="{00000000-0005-0000-0000-00008E3B0000}"/>
    <cellStyle name="Normal 5 7 2 39" xfId="4639" xr:uid="{00000000-0005-0000-0000-00008F3B0000}"/>
    <cellStyle name="Normal 5 7 2 39 2" xfId="6887" xr:uid="{00000000-0005-0000-0000-0000903B0000}"/>
    <cellStyle name="Normal 5 7 2 39 2 2" xfId="10426" xr:uid="{00000000-0005-0000-0000-0000913B0000}"/>
    <cellStyle name="Normal 5 7 2 39 2 2 2" xfId="19933" xr:uid="{00000000-0005-0000-0000-0000923B0000}"/>
    <cellStyle name="Normal 5 7 2 39 2 2 3" xfId="19934" xr:uid="{00000000-0005-0000-0000-0000933B0000}"/>
    <cellStyle name="Normal 5 7 2 39 2 3" xfId="19935" xr:uid="{00000000-0005-0000-0000-0000943B0000}"/>
    <cellStyle name="Normal 5 7 2 39 2 4" xfId="19936" xr:uid="{00000000-0005-0000-0000-0000953B0000}"/>
    <cellStyle name="Normal 5 7 2 39 3" xfId="8665" xr:uid="{00000000-0005-0000-0000-0000963B0000}"/>
    <cellStyle name="Normal 5 7 2 39 3 2" xfId="19937" xr:uid="{00000000-0005-0000-0000-0000973B0000}"/>
    <cellStyle name="Normal 5 7 2 39 3 2 2" xfId="19938" xr:uid="{00000000-0005-0000-0000-0000983B0000}"/>
    <cellStyle name="Normal 5 7 2 39 3 3" xfId="19939" xr:uid="{00000000-0005-0000-0000-0000993B0000}"/>
    <cellStyle name="Normal 5 7 2 39 3 4" xfId="19940" xr:uid="{00000000-0005-0000-0000-00009A3B0000}"/>
    <cellStyle name="Normal 5 7 2 39 4" xfId="19941" xr:uid="{00000000-0005-0000-0000-00009B3B0000}"/>
    <cellStyle name="Normal 5 7 2 39 4 2" xfId="19942" xr:uid="{00000000-0005-0000-0000-00009C3B0000}"/>
    <cellStyle name="Normal 5 7 2 39 5" xfId="19943" xr:uid="{00000000-0005-0000-0000-00009D3B0000}"/>
    <cellStyle name="Normal 5 7 2 39 6" xfId="19944" xr:uid="{00000000-0005-0000-0000-00009E3B0000}"/>
    <cellStyle name="Normal 5 7 2 4" xfId="4640" xr:uid="{00000000-0005-0000-0000-00009F3B0000}"/>
    <cellStyle name="Normal 5 7 2 4 2" xfId="6888" xr:uid="{00000000-0005-0000-0000-0000A03B0000}"/>
    <cellStyle name="Normal 5 7 2 4 2 2" xfId="10427" xr:uid="{00000000-0005-0000-0000-0000A13B0000}"/>
    <cellStyle name="Normal 5 7 2 4 2 2 2" xfId="19945" xr:uid="{00000000-0005-0000-0000-0000A23B0000}"/>
    <cellStyle name="Normal 5 7 2 4 2 2 3" xfId="19946" xr:uid="{00000000-0005-0000-0000-0000A33B0000}"/>
    <cellStyle name="Normal 5 7 2 4 2 3" xfId="19947" xr:uid="{00000000-0005-0000-0000-0000A43B0000}"/>
    <cellStyle name="Normal 5 7 2 4 2 4" xfId="19948" xr:uid="{00000000-0005-0000-0000-0000A53B0000}"/>
    <cellStyle name="Normal 5 7 2 4 3" xfId="8666" xr:uid="{00000000-0005-0000-0000-0000A63B0000}"/>
    <cellStyle name="Normal 5 7 2 4 3 2" xfId="19949" xr:uid="{00000000-0005-0000-0000-0000A73B0000}"/>
    <cellStyle name="Normal 5 7 2 4 3 2 2" xfId="19950" xr:uid="{00000000-0005-0000-0000-0000A83B0000}"/>
    <cellStyle name="Normal 5 7 2 4 3 3" xfId="19951" xr:uid="{00000000-0005-0000-0000-0000A93B0000}"/>
    <cellStyle name="Normal 5 7 2 4 3 4" xfId="19952" xr:uid="{00000000-0005-0000-0000-0000AA3B0000}"/>
    <cellStyle name="Normal 5 7 2 4 4" xfId="19953" xr:uid="{00000000-0005-0000-0000-0000AB3B0000}"/>
    <cellStyle name="Normal 5 7 2 4 4 2" xfId="19954" xr:uid="{00000000-0005-0000-0000-0000AC3B0000}"/>
    <cellStyle name="Normal 5 7 2 4 5" xfId="19955" xr:uid="{00000000-0005-0000-0000-0000AD3B0000}"/>
    <cellStyle name="Normal 5 7 2 4 6" xfId="19956" xr:uid="{00000000-0005-0000-0000-0000AE3B0000}"/>
    <cellStyle name="Normal 5 7 2 40" xfId="4641" xr:uid="{00000000-0005-0000-0000-0000AF3B0000}"/>
    <cellStyle name="Normal 5 7 2 40 2" xfId="6889" xr:uid="{00000000-0005-0000-0000-0000B03B0000}"/>
    <cellStyle name="Normal 5 7 2 40 2 2" xfId="10428" xr:uid="{00000000-0005-0000-0000-0000B13B0000}"/>
    <cellStyle name="Normal 5 7 2 40 2 2 2" xfId="19957" xr:uid="{00000000-0005-0000-0000-0000B23B0000}"/>
    <cellStyle name="Normal 5 7 2 40 2 2 3" xfId="19958" xr:uid="{00000000-0005-0000-0000-0000B33B0000}"/>
    <cellStyle name="Normal 5 7 2 40 2 3" xfId="19959" xr:uid="{00000000-0005-0000-0000-0000B43B0000}"/>
    <cellStyle name="Normal 5 7 2 40 2 4" xfId="19960" xr:uid="{00000000-0005-0000-0000-0000B53B0000}"/>
    <cellStyle name="Normal 5 7 2 40 3" xfId="8667" xr:uid="{00000000-0005-0000-0000-0000B63B0000}"/>
    <cellStyle name="Normal 5 7 2 40 3 2" xfId="19961" xr:uid="{00000000-0005-0000-0000-0000B73B0000}"/>
    <cellStyle name="Normal 5 7 2 40 3 2 2" xfId="19962" xr:uid="{00000000-0005-0000-0000-0000B83B0000}"/>
    <cellStyle name="Normal 5 7 2 40 3 3" xfId="19963" xr:uid="{00000000-0005-0000-0000-0000B93B0000}"/>
    <cellStyle name="Normal 5 7 2 40 3 4" xfId="19964" xr:uid="{00000000-0005-0000-0000-0000BA3B0000}"/>
    <cellStyle name="Normal 5 7 2 40 4" xfId="19965" xr:uid="{00000000-0005-0000-0000-0000BB3B0000}"/>
    <cellStyle name="Normal 5 7 2 40 4 2" xfId="19966" xr:uid="{00000000-0005-0000-0000-0000BC3B0000}"/>
    <cellStyle name="Normal 5 7 2 40 5" xfId="19967" xr:uid="{00000000-0005-0000-0000-0000BD3B0000}"/>
    <cellStyle name="Normal 5 7 2 40 6" xfId="19968" xr:uid="{00000000-0005-0000-0000-0000BE3B0000}"/>
    <cellStyle name="Normal 5 7 2 41" xfId="4642" xr:uid="{00000000-0005-0000-0000-0000BF3B0000}"/>
    <cellStyle name="Normal 5 7 2 41 2" xfId="6890" xr:uid="{00000000-0005-0000-0000-0000C03B0000}"/>
    <cellStyle name="Normal 5 7 2 41 2 2" xfId="10429" xr:uid="{00000000-0005-0000-0000-0000C13B0000}"/>
    <cellStyle name="Normal 5 7 2 41 2 2 2" xfId="19969" xr:uid="{00000000-0005-0000-0000-0000C23B0000}"/>
    <cellStyle name="Normal 5 7 2 41 2 2 3" xfId="19970" xr:uid="{00000000-0005-0000-0000-0000C33B0000}"/>
    <cellStyle name="Normal 5 7 2 41 2 3" xfId="19971" xr:uid="{00000000-0005-0000-0000-0000C43B0000}"/>
    <cellStyle name="Normal 5 7 2 41 2 4" xfId="19972" xr:uid="{00000000-0005-0000-0000-0000C53B0000}"/>
    <cellStyle name="Normal 5 7 2 41 3" xfId="8668" xr:uid="{00000000-0005-0000-0000-0000C63B0000}"/>
    <cellStyle name="Normal 5 7 2 41 3 2" xfId="19973" xr:uid="{00000000-0005-0000-0000-0000C73B0000}"/>
    <cellStyle name="Normal 5 7 2 41 3 2 2" xfId="19974" xr:uid="{00000000-0005-0000-0000-0000C83B0000}"/>
    <cellStyle name="Normal 5 7 2 41 3 3" xfId="19975" xr:uid="{00000000-0005-0000-0000-0000C93B0000}"/>
    <cellStyle name="Normal 5 7 2 41 3 4" xfId="19976" xr:uid="{00000000-0005-0000-0000-0000CA3B0000}"/>
    <cellStyle name="Normal 5 7 2 41 4" xfId="19977" xr:uid="{00000000-0005-0000-0000-0000CB3B0000}"/>
    <cellStyle name="Normal 5 7 2 41 4 2" xfId="19978" xr:uid="{00000000-0005-0000-0000-0000CC3B0000}"/>
    <cellStyle name="Normal 5 7 2 41 5" xfId="19979" xr:uid="{00000000-0005-0000-0000-0000CD3B0000}"/>
    <cellStyle name="Normal 5 7 2 41 6" xfId="19980" xr:uid="{00000000-0005-0000-0000-0000CE3B0000}"/>
    <cellStyle name="Normal 5 7 2 42" xfId="4643" xr:uid="{00000000-0005-0000-0000-0000CF3B0000}"/>
    <cellStyle name="Normal 5 7 2 42 2" xfId="6891" xr:uid="{00000000-0005-0000-0000-0000D03B0000}"/>
    <cellStyle name="Normal 5 7 2 42 2 2" xfId="10430" xr:uid="{00000000-0005-0000-0000-0000D13B0000}"/>
    <cellStyle name="Normal 5 7 2 42 2 2 2" xfId="19981" xr:uid="{00000000-0005-0000-0000-0000D23B0000}"/>
    <cellStyle name="Normal 5 7 2 42 2 2 3" xfId="19982" xr:uid="{00000000-0005-0000-0000-0000D33B0000}"/>
    <cellStyle name="Normal 5 7 2 42 2 3" xfId="19983" xr:uid="{00000000-0005-0000-0000-0000D43B0000}"/>
    <cellStyle name="Normal 5 7 2 42 2 4" xfId="19984" xr:uid="{00000000-0005-0000-0000-0000D53B0000}"/>
    <cellStyle name="Normal 5 7 2 42 3" xfId="8669" xr:uid="{00000000-0005-0000-0000-0000D63B0000}"/>
    <cellStyle name="Normal 5 7 2 42 3 2" xfId="19985" xr:uid="{00000000-0005-0000-0000-0000D73B0000}"/>
    <cellStyle name="Normal 5 7 2 42 3 2 2" xfId="19986" xr:uid="{00000000-0005-0000-0000-0000D83B0000}"/>
    <cellStyle name="Normal 5 7 2 42 3 3" xfId="19987" xr:uid="{00000000-0005-0000-0000-0000D93B0000}"/>
    <cellStyle name="Normal 5 7 2 42 3 4" xfId="19988" xr:uid="{00000000-0005-0000-0000-0000DA3B0000}"/>
    <cellStyle name="Normal 5 7 2 42 4" xfId="19989" xr:uid="{00000000-0005-0000-0000-0000DB3B0000}"/>
    <cellStyle name="Normal 5 7 2 42 4 2" xfId="19990" xr:uid="{00000000-0005-0000-0000-0000DC3B0000}"/>
    <cellStyle name="Normal 5 7 2 42 5" xfId="19991" xr:uid="{00000000-0005-0000-0000-0000DD3B0000}"/>
    <cellStyle name="Normal 5 7 2 42 6" xfId="19992" xr:uid="{00000000-0005-0000-0000-0000DE3B0000}"/>
    <cellStyle name="Normal 5 7 2 43" xfId="4644" xr:uid="{00000000-0005-0000-0000-0000DF3B0000}"/>
    <cellStyle name="Normal 5 7 2 43 2" xfId="6892" xr:uid="{00000000-0005-0000-0000-0000E03B0000}"/>
    <cellStyle name="Normal 5 7 2 43 2 2" xfId="10431" xr:uid="{00000000-0005-0000-0000-0000E13B0000}"/>
    <cellStyle name="Normal 5 7 2 43 2 2 2" xfId="19993" xr:uid="{00000000-0005-0000-0000-0000E23B0000}"/>
    <cellStyle name="Normal 5 7 2 43 2 2 3" xfId="19994" xr:uid="{00000000-0005-0000-0000-0000E33B0000}"/>
    <cellStyle name="Normal 5 7 2 43 2 3" xfId="19995" xr:uid="{00000000-0005-0000-0000-0000E43B0000}"/>
    <cellStyle name="Normal 5 7 2 43 2 4" xfId="19996" xr:uid="{00000000-0005-0000-0000-0000E53B0000}"/>
    <cellStyle name="Normal 5 7 2 43 3" xfId="8670" xr:uid="{00000000-0005-0000-0000-0000E63B0000}"/>
    <cellStyle name="Normal 5 7 2 43 3 2" xfId="19997" xr:uid="{00000000-0005-0000-0000-0000E73B0000}"/>
    <cellStyle name="Normal 5 7 2 43 3 2 2" xfId="19998" xr:uid="{00000000-0005-0000-0000-0000E83B0000}"/>
    <cellStyle name="Normal 5 7 2 43 3 3" xfId="19999" xr:uid="{00000000-0005-0000-0000-0000E93B0000}"/>
    <cellStyle name="Normal 5 7 2 43 3 4" xfId="20000" xr:uid="{00000000-0005-0000-0000-0000EA3B0000}"/>
    <cellStyle name="Normal 5 7 2 43 4" xfId="20001" xr:uid="{00000000-0005-0000-0000-0000EB3B0000}"/>
    <cellStyle name="Normal 5 7 2 43 4 2" xfId="20002" xr:uid="{00000000-0005-0000-0000-0000EC3B0000}"/>
    <cellStyle name="Normal 5 7 2 43 5" xfId="20003" xr:uid="{00000000-0005-0000-0000-0000ED3B0000}"/>
    <cellStyle name="Normal 5 7 2 43 6" xfId="20004" xr:uid="{00000000-0005-0000-0000-0000EE3B0000}"/>
    <cellStyle name="Normal 5 7 2 44" xfId="4645" xr:uid="{00000000-0005-0000-0000-0000EF3B0000}"/>
    <cellStyle name="Normal 5 7 2 44 2" xfId="6893" xr:uid="{00000000-0005-0000-0000-0000F03B0000}"/>
    <cellStyle name="Normal 5 7 2 44 2 2" xfId="10432" xr:uid="{00000000-0005-0000-0000-0000F13B0000}"/>
    <cellStyle name="Normal 5 7 2 44 2 2 2" xfId="20005" xr:uid="{00000000-0005-0000-0000-0000F23B0000}"/>
    <cellStyle name="Normal 5 7 2 44 2 2 3" xfId="20006" xr:uid="{00000000-0005-0000-0000-0000F33B0000}"/>
    <cellStyle name="Normal 5 7 2 44 2 3" xfId="20007" xr:uid="{00000000-0005-0000-0000-0000F43B0000}"/>
    <cellStyle name="Normal 5 7 2 44 2 4" xfId="20008" xr:uid="{00000000-0005-0000-0000-0000F53B0000}"/>
    <cellStyle name="Normal 5 7 2 44 3" xfId="8671" xr:uid="{00000000-0005-0000-0000-0000F63B0000}"/>
    <cellStyle name="Normal 5 7 2 44 3 2" xfId="20009" xr:uid="{00000000-0005-0000-0000-0000F73B0000}"/>
    <cellStyle name="Normal 5 7 2 44 3 2 2" xfId="20010" xr:uid="{00000000-0005-0000-0000-0000F83B0000}"/>
    <cellStyle name="Normal 5 7 2 44 3 3" xfId="20011" xr:uid="{00000000-0005-0000-0000-0000F93B0000}"/>
    <cellStyle name="Normal 5 7 2 44 3 4" xfId="20012" xr:uid="{00000000-0005-0000-0000-0000FA3B0000}"/>
    <cellStyle name="Normal 5 7 2 44 4" xfId="20013" xr:uid="{00000000-0005-0000-0000-0000FB3B0000}"/>
    <cellStyle name="Normal 5 7 2 44 4 2" xfId="20014" xr:uid="{00000000-0005-0000-0000-0000FC3B0000}"/>
    <cellStyle name="Normal 5 7 2 44 5" xfId="20015" xr:uid="{00000000-0005-0000-0000-0000FD3B0000}"/>
    <cellStyle name="Normal 5 7 2 44 6" xfId="20016" xr:uid="{00000000-0005-0000-0000-0000FE3B0000}"/>
    <cellStyle name="Normal 5 7 2 45" xfId="4646" xr:uid="{00000000-0005-0000-0000-0000FF3B0000}"/>
    <cellStyle name="Normal 5 7 2 45 2" xfId="6894" xr:uid="{00000000-0005-0000-0000-0000003C0000}"/>
    <cellStyle name="Normal 5 7 2 45 2 2" xfId="10433" xr:uid="{00000000-0005-0000-0000-0000013C0000}"/>
    <cellStyle name="Normal 5 7 2 45 2 2 2" xfId="20017" xr:uid="{00000000-0005-0000-0000-0000023C0000}"/>
    <cellStyle name="Normal 5 7 2 45 2 2 3" xfId="20018" xr:uid="{00000000-0005-0000-0000-0000033C0000}"/>
    <cellStyle name="Normal 5 7 2 45 2 3" xfId="20019" xr:uid="{00000000-0005-0000-0000-0000043C0000}"/>
    <cellStyle name="Normal 5 7 2 45 2 4" xfId="20020" xr:uid="{00000000-0005-0000-0000-0000053C0000}"/>
    <cellStyle name="Normal 5 7 2 45 3" xfId="8672" xr:uid="{00000000-0005-0000-0000-0000063C0000}"/>
    <cellStyle name="Normal 5 7 2 45 3 2" xfId="20021" xr:uid="{00000000-0005-0000-0000-0000073C0000}"/>
    <cellStyle name="Normal 5 7 2 45 3 2 2" xfId="20022" xr:uid="{00000000-0005-0000-0000-0000083C0000}"/>
    <cellStyle name="Normal 5 7 2 45 3 3" xfId="20023" xr:uid="{00000000-0005-0000-0000-0000093C0000}"/>
    <cellStyle name="Normal 5 7 2 45 3 4" xfId="20024" xr:uid="{00000000-0005-0000-0000-00000A3C0000}"/>
    <cellStyle name="Normal 5 7 2 45 4" xfId="20025" xr:uid="{00000000-0005-0000-0000-00000B3C0000}"/>
    <cellStyle name="Normal 5 7 2 45 4 2" xfId="20026" xr:uid="{00000000-0005-0000-0000-00000C3C0000}"/>
    <cellStyle name="Normal 5 7 2 45 5" xfId="20027" xr:uid="{00000000-0005-0000-0000-00000D3C0000}"/>
    <cellStyle name="Normal 5 7 2 45 6" xfId="20028" xr:uid="{00000000-0005-0000-0000-00000E3C0000}"/>
    <cellStyle name="Normal 5 7 2 46" xfId="6855" xr:uid="{00000000-0005-0000-0000-00000F3C0000}"/>
    <cellStyle name="Normal 5 7 2 46 2" xfId="10394" xr:uid="{00000000-0005-0000-0000-0000103C0000}"/>
    <cellStyle name="Normal 5 7 2 46 2 2" xfId="20029" xr:uid="{00000000-0005-0000-0000-0000113C0000}"/>
    <cellStyle name="Normal 5 7 2 46 2 3" xfId="20030" xr:uid="{00000000-0005-0000-0000-0000123C0000}"/>
    <cellStyle name="Normal 5 7 2 46 3" xfId="20031" xr:uid="{00000000-0005-0000-0000-0000133C0000}"/>
    <cellStyle name="Normal 5 7 2 46 4" xfId="20032" xr:uid="{00000000-0005-0000-0000-0000143C0000}"/>
    <cellStyle name="Normal 5 7 2 47" xfId="8633" xr:uid="{00000000-0005-0000-0000-0000153C0000}"/>
    <cellStyle name="Normal 5 7 2 47 2" xfId="20033" xr:uid="{00000000-0005-0000-0000-0000163C0000}"/>
    <cellStyle name="Normal 5 7 2 47 2 2" xfId="20034" xr:uid="{00000000-0005-0000-0000-0000173C0000}"/>
    <cellStyle name="Normal 5 7 2 47 3" xfId="20035" xr:uid="{00000000-0005-0000-0000-0000183C0000}"/>
    <cellStyle name="Normal 5 7 2 47 4" xfId="20036" xr:uid="{00000000-0005-0000-0000-0000193C0000}"/>
    <cellStyle name="Normal 5 7 2 48" xfId="20037" xr:uid="{00000000-0005-0000-0000-00001A3C0000}"/>
    <cellStyle name="Normal 5 7 2 48 2" xfId="20038" xr:uid="{00000000-0005-0000-0000-00001B3C0000}"/>
    <cellStyle name="Normal 5 7 2 49" xfId="20039" xr:uid="{00000000-0005-0000-0000-00001C3C0000}"/>
    <cellStyle name="Normal 5 7 2 5" xfId="4647" xr:uid="{00000000-0005-0000-0000-00001D3C0000}"/>
    <cellStyle name="Normal 5 7 2 5 2" xfId="6895" xr:uid="{00000000-0005-0000-0000-00001E3C0000}"/>
    <cellStyle name="Normal 5 7 2 5 2 2" xfId="10434" xr:uid="{00000000-0005-0000-0000-00001F3C0000}"/>
    <cellStyle name="Normal 5 7 2 5 2 2 2" xfId="20040" xr:uid="{00000000-0005-0000-0000-0000203C0000}"/>
    <cellStyle name="Normal 5 7 2 5 2 2 3" xfId="20041" xr:uid="{00000000-0005-0000-0000-0000213C0000}"/>
    <cellStyle name="Normal 5 7 2 5 2 3" xfId="20042" xr:uid="{00000000-0005-0000-0000-0000223C0000}"/>
    <cellStyle name="Normal 5 7 2 5 2 4" xfId="20043" xr:uid="{00000000-0005-0000-0000-0000233C0000}"/>
    <cellStyle name="Normal 5 7 2 5 3" xfId="8673" xr:uid="{00000000-0005-0000-0000-0000243C0000}"/>
    <cellStyle name="Normal 5 7 2 5 3 2" xfId="20044" xr:uid="{00000000-0005-0000-0000-0000253C0000}"/>
    <cellStyle name="Normal 5 7 2 5 3 2 2" xfId="20045" xr:uid="{00000000-0005-0000-0000-0000263C0000}"/>
    <cellStyle name="Normal 5 7 2 5 3 3" xfId="20046" xr:uid="{00000000-0005-0000-0000-0000273C0000}"/>
    <cellStyle name="Normal 5 7 2 5 3 4" xfId="20047" xr:uid="{00000000-0005-0000-0000-0000283C0000}"/>
    <cellStyle name="Normal 5 7 2 5 4" xfId="20048" xr:uid="{00000000-0005-0000-0000-0000293C0000}"/>
    <cellStyle name="Normal 5 7 2 5 4 2" xfId="20049" xr:uid="{00000000-0005-0000-0000-00002A3C0000}"/>
    <cellStyle name="Normal 5 7 2 5 5" xfId="20050" xr:uid="{00000000-0005-0000-0000-00002B3C0000}"/>
    <cellStyle name="Normal 5 7 2 5 6" xfId="20051" xr:uid="{00000000-0005-0000-0000-00002C3C0000}"/>
    <cellStyle name="Normal 5 7 2 50" xfId="20052" xr:uid="{00000000-0005-0000-0000-00002D3C0000}"/>
    <cellStyle name="Normal 5 7 2 6" xfId="4648" xr:uid="{00000000-0005-0000-0000-00002E3C0000}"/>
    <cellStyle name="Normal 5 7 2 6 2" xfId="6896" xr:uid="{00000000-0005-0000-0000-00002F3C0000}"/>
    <cellStyle name="Normal 5 7 2 6 2 2" xfId="10435" xr:uid="{00000000-0005-0000-0000-0000303C0000}"/>
    <cellStyle name="Normal 5 7 2 6 2 2 2" xfId="20053" xr:uid="{00000000-0005-0000-0000-0000313C0000}"/>
    <cellStyle name="Normal 5 7 2 6 2 2 3" xfId="20054" xr:uid="{00000000-0005-0000-0000-0000323C0000}"/>
    <cellStyle name="Normal 5 7 2 6 2 3" xfId="20055" xr:uid="{00000000-0005-0000-0000-0000333C0000}"/>
    <cellStyle name="Normal 5 7 2 6 2 4" xfId="20056" xr:uid="{00000000-0005-0000-0000-0000343C0000}"/>
    <cellStyle name="Normal 5 7 2 6 3" xfId="8674" xr:uid="{00000000-0005-0000-0000-0000353C0000}"/>
    <cellStyle name="Normal 5 7 2 6 3 2" xfId="20057" xr:uid="{00000000-0005-0000-0000-0000363C0000}"/>
    <cellStyle name="Normal 5 7 2 6 3 2 2" xfId="20058" xr:uid="{00000000-0005-0000-0000-0000373C0000}"/>
    <cellStyle name="Normal 5 7 2 6 3 3" xfId="20059" xr:uid="{00000000-0005-0000-0000-0000383C0000}"/>
    <cellStyle name="Normal 5 7 2 6 3 4" xfId="20060" xr:uid="{00000000-0005-0000-0000-0000393C0000}"/>
    <cellStyle name="Normal 5 7 2 6 4" xfId="20061" xr:uid="{00000000-0005-0000-0000-00003A3C0000}"/>
    <cellStyle name="Normal 5 7 2 6 4 2" xfId="20062" xr:uid="{00000000-0005-0000-0000-00003B3C0000}"/>
    <cellStyle name="Normal 5 7 2 6 5" xfId="20063" xr:uid="{00000000-0005-0000-0000-00003C3C0000}"/>
    <cellStyle name="Normal 5 7 2 6 6" xfId="20064" xr:uid="{00000000-0005-0000-0000-00003D3C0000}"/>
    <cellStyle name="Normal 5 7 2 7" xfId="4649" xr:uid="{00000000-0005-0000-0000-00003E3C0000}"/>
    <cellStyle name="Normal 5 7 2 7 2" xfId="6897" xr:uid="{00000000-0005-0000-0000-00003F3C0000}"/>
    <cellStyle name="Normal 5 7 2 7 2 2" xfId="10436" xr:uid="{00000000-0005-0000-0000-0000403C0000}"/>
    <cellStyle name="Normal 5 7 2 7 2 2 2" xfId="20065" xr:uid="{00000000-0005-0000-0000-0000413C0000}"/>
    <cellStyle name="Normal 5 7 2 7 2 2 3" xfId="20066" xr:uid="{00000000-0005-0000-0000-0000423C0000}"/>
    <cellStyle name="Normal 5 7 2 7 2 3" xfId="20067" xr:uid="{00000000-0005-0000-0000-0000433C0000}"/>
    <cellStyle name="Normal 5 7 2 7 2 4" xfId="20068" xr:uid="{00000000-0005-0000-0000-0000443C0000}"/>
    <cellStyle name="Normal 5 7 2 7 3" xfId="8675" xr:uid="{00000000-0005-0000-0000-0000453C0000}"/>
    <cellStyle name="Normal 5 7 2 7 3 2" xfId="20069" xr:uid="{00000000-0005-0000-0000-0000463C0000}"/>
    <cellStyle name="Normal 5 7 2 7 3 2 2" xfId="20070" xr:uid="{00000000-0005-0000-0000-0000473C0000}"/>
    <cellStyle name="Normal 5 7 2 7 3 3" xfId="20071" xr:uid="{00000000-0005-0000-0000-0000483C0000}"/>
    <cellStyle name="Normal 5 7 2 7 3 4" xfId="20072" xr:uid="{00000000-0005-0000-0000-0000493C0000}"/>
    <cellStyle name="Normal 5 7 2 7 4" xfId="20073" xr:uid="{00000000-0005-0000-0000-00004A3C0000}"/>
    <cellStyle name="Normal 5 7 2 7 4 2" xfId="20074" xr:uid="{00000000-0005-0000-0000-00004B3C0000}"/>
    <cellStyle name="Normal 5 7 2 7 5" xfId="20075" xr:uid="{00000000-0005-0000-0000-00004C3C0000}"/>
    <cellStyle name="Normal 5 7 2 7 6" xfId="20076" xr:uid="{00000000-0005-0000-0000-00004D3C0000}"/>
    <cellStyle name="Normal 5 7 2 8" xfId="4650" xr:uid="{00000000-0005-0000-0000-00004E3C0000}"/>
    <cellStyle name="Normal 5 7 2 8 2" xfId="6898" xr:uid="{00000000-0005-0000-0000-00004F3C0000}"/>
    <cellStyle name="Normal 5 7 2 8 2 2" xfId="10437" xr:uid="{00000000-0005-0000-0000-0000503C0000}"/>
    <cellStyle name="Normal 5 7 2 8 2 2 2" xfId="20077" xr:uid="{00000000-0005-0000-0000-0000513C0000}"/>
    <cellStyle name="Normal 5 7 2 8 2 2 3" xfId="20078" xr:uid="{00000000-0005-0000-0000-0000523C0000}"/>
    <cellStyle name="Normal 5 7 2 8 2 3" xfId="20079" xr:uid="{00000000-0005-0000-0000-0000533C0000}"/>
    <cellStyle name="Normal 5 7 2 8 2 4" xfId="20080" xr:uid="{00000000-0005-0000-0000-0000543C0000}"/>
    <cellStyle name="Normal 5 7 2 8 3" xfId="8676" xr:uid="{00000000-0005-0000-0000-0000553C0000}"/>
    <cellStyle name="Normal 5 7 2 8 3 2" xfId="20081" xr:uid="{00000000-0005-0000-0000-0000563C0000}"/>
    <cellStyle name="Normal 5 7 2 8 3 2 2" xfId="20082" xr:uid="{00000000-0005-0000-0000-0000573C0000}"/>
    <cellStyle name="Normal 5 7 2 8 3 3" xfId="20083" xr:uid="{00000000-0005-0000-0000-0000583C0000}"/>
    <cellStyle name="Normal 5 7 2 8 3 4" xfId="20084" xr:uid="{00000000-0005-0000-0000-0000593C0000}"/>
    <cellStyle name="Normal 5 7 2 8 4" xfId="20085" xr:uid="{00000000-0005-0000-0000-00005A3C0000}"/>
    <cellStyle name="Normal 5 7 2 8 4 2" xfId="20086" xr:uid="{00000000-0005-0000-0000-00005B3C0000}"/>
    <cellStyle name="Normal 5 7 2 8 5" xfId="20087" xr:uid="{00000000-0005-0000-0000-00005C3C0000}"/>
    <cellStyle name="Normal 5 7 2 8 6" xfId="20088" xr:uid="{00000000-0005-0000-0000-00005D3C0000}"/>
    <cellStyle name="Normal 5 7 2 9" xfId="4651" xr:uid="{00000000-0005-0000-0000-00005E3C0000}"/>
    <cellStyle name="Normal 5 7 2 9 2" xfId="6899" xr:uid="{00000000-0005-0000-0000-00005F3C0000}"/>
    <cellStyle name="Normal 5 7 2 9 2 2" xfId="10438" xr:uid="{00000000-0005-0000-0000-0000603C0000}"/>
    <cellStyle name="Normal 5 7 2 9 2 2 2" xfId="20089" xr:uid="{00000000-0005-0000-0000-0000613C0000}"/>
    <cellStyle name="Normal 5 7 2 9 2 2 3" xfId="20090" xr:uid="{00000000-0005-0000-0000-0000623C0000}"/>
    <cellStyle name="Normal 5 7 2 9 2 3" xfId="20091" xr:uid="{00000000-0005-0000-0000-0000633C0000}"/>
    <cellStyle name="Normal 5 7 2 9 2 4" xfId="20092" xr:uid="{00000000-0005-0000-0000-0000643C0000}"/>
    <cellStyle name="Normal 5 7 2 9 3" xfId="8677" xr:uid="{00000000-0005-0000-0000-0000653C0000}"/>
    <cellStyle name="Normal 5 7 2 9 3 2" xfId="20093" xr:uid="{00000000-0005-0000-0000-0000663C0000}"/>
    <cellStyle name="Normal 5 7 2 9 3 2 2" xfId="20094" xr:uid="{00000000-0005-0000-0000-0000673C0000}"/>
    <cellStyle name="Normal 5 7 2 9 3 3" xfId="20095" xr:uid="{00000000-0005-0000-0000-0000683C0000}"/>
    <cellStyle name="Normal 5 7 2 9 3 4" xfId="20096" xr:uid="{00000000-0005-0000-0000-0000693C0000}"/>
    <cellStyle name="Normal 5 7 2 9 4" xfId="20097" xr:uid="{00000000-0005-0000-0000-00006A3C0000}"/>
    <cellStyle name="Normal 5 7 2 9 4 2" xfId="20098" xr:uid="{00000000-0005-0000-0000-00006B3C0000}"/>
    <cellStyle name="Normal 5 7 2 9 5" xfId="20099" xr:uid="{00000000-0005-0000-0000-00006C3C0000}"/>
    <cellStyle name="Normal 5 7 2 9 6" xfId="20100" xr:uid="{00000000-0005-0000-0000-00006D3C0000}"/>
    <cellStyle name="Normal 5 7 3" xfId="4652" xr:uid="{00000000-0005-0000-0000-00006E3C0000}"/>
    <cellStyle name="Normal 5 7 4" xfId="6854" xr:uid="{00000000-0005-0000-0000-00006F3C0000}"/>
    <cellStyle name="Normal 5 7 4 2" xfId="10393" xr:uid="{00000000-0005-0000-0000-0000703C0000}"/>
    <cellStyle name="Normal 5 7 4 2 2" xfId="20101" xr:uid="{00000000-0005-0000-0000-0000713C0000}"/>
    <cellStyle name="Normal 5 7 4 2 3" xfId="20102" xr:uid="{00000000-0005-0000-0000-0000723C0000}"/>
    <cellStyle name="Normal 5 7 4 3" xfId="20103" xr:uid="{00000000-0005-0000-0000-0000733C0000}"/>
    <cellStyle name="Normal 5 7 4 4" xfId="20104" xr:uid="{00000000-0005-0000-0000-0000743C0000}"/>
    <cellStyle name="Normal 5 7 5" xfId="8632" xr:uid="{00000000-0005-0000-0000-0000753C0000}"/>
    <cellStyle name="Normal 5 7 5 2" xfId="20105" xr:uid="{00000000-0005-0000-0000-0000763C0000}"/>
    <cellStyle name="Normal 5 7 5 2 2" xfId="20106" xr:uid="{00000000-0005-0000-0000-0000773C0000}"/>
    <cellStyle name="Normal 5 7 5 3" xfId="20107" xr:uid="{00000000-0005-0000-0000-0000783C0000}"/>
    <cellStyle name="Normal 5 7 5 4" xfId="20108" xr:uid="{00000000-0005-0000-0000-0000793C0000}"/>
    <cellStyle name="Normal 5 7 6" xfId="20109" xr:uid="{00000000-0005-0000-0000-00007A3C0000}"/>
    <cellStyle name="Normal 5 7 6 2" xfId="20110" xr:uid="{00000000-0005-0000-0000-00007B3C0000}"/>
    <cellStyle name="Normal 5 7 7" xfId="20111" xr:uid="{00000000-0005-0000-0000-00007C3C0000}"/>
    <cellStyle name="Normal 5 7 8" xfId="20112" xr:uid="{00000000-0005-0000-0000-00007D3C0000}"/>
    <cellStyle name="Normal 5 8" xfId="4653" xr:uid="{00000000-0005-0000-0000-00007E3C0000}"/>
    <cellStyle name="Normal 5 8 10" xfId="4654" xr:uid="{00000000-0005-0000-0000-00007F3C0000}"/>
    <cellStyle name="Normal 5 8 10 2" xfId="6901" xr:uid="{00000000-0005-0000-0000-0000803C0000}"/>
    <cellStyle name="Normal 5 8 10 2 2" xfId="10440" xr:uid="{00000000-0005-0000-0000-0000813C0000}"/>
    <cellStyle name="Normal 5 8 10 2 2 2" xfId="20113" xr:uid="{00000000-0005-0000-0000-0000823C0000}"/>
    <cellStyle name="Normal 5 8 10 2 2 3" xfId="20114" xr:uid="{00000000-0005-0000-0000-0000833C0000}"/>
    <cellStyle name="Normal 5 8 10 2 3" xfId="20115" xr:uid="{00000000-0005-0000-0000-0000843C0000}"/>
    <cellStyle name="Normal 5 8 10 2 4" xfId="20116" xr:uid="{00000000-0005-0000-0000-0000853C0000}"/>
    <cellStyle name="Normal 5 8 10 3" xfId="8679" xr:uid="{00000000-0005-0000-0000-0000863C0000}"/>
    <cellStyle name="Normal 5 8 10 3 2" xfId="20117" xr:uid="{00000000-0005-0000-0000-0000873C0000}"/>
    <cellStyle name="Normal 5 8 10 3 2 2" xfId="20118" xr:uid="{00000000-0005-0000-0000-0000883C0000}"/>
    <cellStyle name="Normal 5 8 10 3 3" xfId="20119" xr:uid="{00000000-0005-0000-0000-0000893C0000}"/>
    <cellStyle name="Normal 5 8 10 3 4" xfId="20120" xr:uid="{00000000-0005-0000-0000-00008A3C0000}"/>
    <cellStyle name="Normal 5 8 10 4" xfId="20121" xr:uid="{00000000-0005-0000-0000-00008B3C0000}"/>
    <cellStyle name="Normal 5 8 10 4 2" xfId="20122" xr:uid="{00000000-0005-0000-0000-00008C3C0000}"/>
    <cellStyle name="Normal 5 8 10 5" xfId="20123" xr:uid="{00000000-0005-0000-0000-00008D3C0000}"/>
    <cellStyle name="Normal 5 8 10 6" xfId="20124" xr:uid="{00000000-0005-0000-0000-00008E3C0000}"/>
    <cellStyle name="Normal 5 8 11" xfId="4655" xr:uid="{00000000-0005-0000-0000-00008F3C0000}"/>
    <cellStyle name="Normal 5 8 11 2" xfId="6902" xr:uid="{00000000-0005-0000-0000-0000903C0000}"/>
    <cellStyle name="Normal 5 8 11 2 2" xfId="10441" xr:uid="{00000000-0005-0000-0000-0000913C0000}"/>
    <cellStyle name="Normal 5 8 11 2 2 2" xfId="20125" xr:uid="{00000000-0005-0000-0000-0000923C0000}"/>
    <cellStyle name="Normal 5 8 11 2 2 3" xfId="20126" xr:uid="{00000000-0005-0000-0000-0000933C0000}"/>
    <cellStyle name="Normal 5 8 11 2 3" xfId="20127" xr:uid="{00000000-0005-0000-0000-0000943C0000}"/>
    <cellStyle name="Normal 5 8 11 2 4" xfId="20128" xr:uid="{00000000-0005-0000-0000-0000953C0000}"/>
    <cellStyle name="Normal 5 8 11 3" xfId="8680" xr:uid="{00000000-0005-0000-0000-0000963C0000}"/>
    <cellStyle name="Normal 5 8 11 3 2" xfId="20129" xr:uid="{00000000-0005-0000-0000-0000973C0000}"/>
    <cellStyle name="Normal 5 8 11 3 2 2" xfId="20130" xr:uid="{00000000-0005-0000-0000-0000983C0000}"/>
    <cellStyle name="Normal 5 8 11 3 3" xfId="20131" xr:uid="{00000000-0005-0000-0000-0000993C0000}"/>
    <cellStyle name="Normal 5 8 11 3 4" xfId="20132" xr:uid="{00000000-0005-0000-0000-00009A3C0000}"/>
    <cellStyle name="Normal 5 8 11 4" xfId="20133" xr:uid="{00000000-0005-0000-0000-00009B3C0000}"/>
    <cellStyle name="Normal 5 8 11 4 2" xfId="20134" xr:uid="{00000000-0005-0000-0000-00009C3C0000}"/>
    <cellStyle name="Normal 5 8 11 5" xfId="20135" xr:uid="{00000000-0005-0000-0000-00009D3C0000}"/>
    <cellStyle name="Normal 5 8 11 6" xfId="20136" xr:uid="{00000000-0005-0000-0000-00009E3C0000}"/>
    <cellStyle name="Normal 5 8 12" xfId="4656" xr:uid="{00000000-0005-0000-0000-00009F3C0000}"/>
    <cellStyle name="Normal 5 8 12 2" xfId="6903" xr:uid="{00000000-0005-0000-0000-0000A03C0000}"/>
    <cellStyle name="Normal 5 8 12 2 2" xfId="10442" xr:uid="{00000000-0005-0000-0000-0000A13C0000}"/>
    <cellStyle name="Normal 5 8 12 2 2 2" xfId="20137" xr:uid="{00000000-0005-0000-0000-0000A23C0000}"/>
    <cellStyle name="Normal 5 8 12 2 2 3" xfId="20138" xr:uid="{00000000-0005-0000-0000-0000A33C0000}"/>
    <cellStyle name="Normal 5 8 12 2 3" xfId="20139" xr:uid="{00000000-0005-0000-0000-0000A43C0000}"/>
    <cellStyle name="Normal 5 8 12 2 4" xfId="20140" xr:uid="{00000000-0005-0000-0000-0000A53C0000}"/>
    <cellStyle name="Normal 5 8 12 3" xfId="8681" xr:uid="{00000000-0005-0000-0000-0000A63C0000}"/>
    <cellStyle name="Normal 5 8 12 3 2" xfId="20141" xr:uid="{00000000-0005-0000-0000-0000A73C0000}"/>
    <cellStyle name="Normal 5 8 12 3 2 2" xfId="20142" xr:uid="{00000000-0005-0000-0000-0000A83C0000}"/>
    <cellStyle name="Normal 5 8 12 3 3" xfId="20143" xr:uid="{00000000-0005-0000-0000-0000A93C0000}"/>
    <cellStyle name="Normal 5 8 12 3 4" xfId="20144" xr:uid="{00000000-0005-0000-0000-0000AA3C0000}"/>
    <cellStyle name="Normal 5 8 12 4" xfId="20145" xr:uid="{00000000-0005-0000-0000-0000AB3C0000}"/>
    <cellStyle name="Normal 5 8 12 4 2" xfId="20146" xr:uid="{00000000-0005-0000-0000-0000AC3C0000}"/>
    <cellStyle name="Normal 5 8 12 5" xfId="20147" xr:uid="{00000000-0005-0000-0000-0000AD3C0000}"/>
    <cellStyle name="Normal 5 8 12 6" xfId="20148" xr:uid="{00000000-0005-0000-0000-0000AE3C0000}"/>
    <cellStyle name="Normal 5 8 13" xfId="4657" xr:uid="{00000000-0005-0000-0000-0000AF3C0000}"/>
    <cellStyle name="Normal 5 8 13 2" xfId="6904" xr:uid="{00000000-0005-0000-0000-0000B03C0000}"/>
    <cellStyle name="Normal 5 8 13 2 2" xfId="10443" xr:uid="{00000000-0005-0000-0000-0000B13C0000}"/>
    <cellStyle name="Normal 5 8 13 2 2 2" xfId="20149" xr:uid="{00000000-0005-0000-0000-0000B23C0000}"/>
    <cellStyle name="Normal 5 8 13 2 2 3" xfId="20150" xr:uid="{00000000-0005-0000-0000-0000B33C0000}"/>
    <cellStyle name="Normal 5 8 13 2 3" xfId="20151" xr:uid="{00000000-0005-0000-0000-0000B43C0000}"/>
    <cellStyle name="Normal 5 8 13 2 4" xfId="20152" xr:uid="{00000000-0005-0000-0000-0000B53C0000}"/>
    <cellStyle name="Normal 5 8 13 3" xfId="8682" xr:uid="{00000000-0005-0000-0000-0000B63C0000}"/>
    <cellStyle name="Normal 5 8 13 3 2" xfId="20153" xr:uid="{00000000-0005-0000-0000-0000B73C0000}"/>
    <cellStyle name="Normal 5 8 13 3 2 2" xfId="20154" xr:uid="{00000000-0005-0000-0000-0000B83C0000}"/>
    <cellStyle name="Normal 5 8 13 3 3" xfId="20155" xr:uid="{00000000-0005-0000-0000-0000B93C0000}"/>
    <cellStyle name="Normal 5 8 13 3 4" xfId="20156" xr:uid="{00000000-0005-0000-0000-0000BA3C0000}"/>
    <cellStyle name="Normal 5 8 13 4" xfId="20157" xr:uid="{00000000-0005-0000-0000-0000BB3C0000}"/>
    <cellStyle name="Normal 5 8 13 4 2" xfId="20158" xr:uid="{00000000-0005-0000-0000-0000BC3C0000}"/>
    <cellStyle name="Normal 5 8 13 5" xfId="20159" xr:uid="{00000000-0005-0000-0000-0000BD3C0000}"/>
    <cellStyle name="Normal 5 8 13 6" xfId="20160" xr:uid="{00000000-0005-0000-0000-0000BE3C0000}"/>
    <cellStyle name="Normal 5 8 14" xfId="4658" xr:uid="{00000000-0005-0000-0000-0000BF3C0000}"/>
    <cellStyle name="Normal 5 8 14 2" xfId="6905" xr:uid="{00000000-0005-0000-0000-0000C03C0000}"/>
    <cellStyle name="Normal 5 8 14 2 2" xfId="10444" xr:uid="{00000000-0005-0000-0000-0000C13C0000}"/>
    <cellStyle name="Normal 5 8 14 2 2 2" xfId="20161" xr:uid="{00000000-0005-0000-0000-0000C23C0000}"/>
    <cellStyle name="Normal 5 8 14 2 2 3" xfId="20162" xr:uid="{00000000-0005-0000-0000-0000C33C0000}"/>
    <cellStyle name="Normal 5 8 14 2 3" xfId="20163" xr:uid="{00000000-0005-0000-0000-0000C43C0000}"/>
    <cellStyle name="Normal 5 8 14 2 4" xfId="20164" xr:uid="{00000000-0005-0000-0000-0000C53C0000}"/>
    <cellStyle name="Normal 5 8 14 3" xfId="8683" xr:uid="{00000000-0005-0000-0000-0000C63C0000}"/>
    <cellStyle name="Normal 5 8 14 3 2" xfId="20165" xr:uid="{00000000-0005-0000-0000-0000C73C0000}"/>
    <cellStyle name="Normal 5 8 14 3 2 2" xfId="20166" xr:uid="{00000000-0005-0000-0000-0000C83C0000}"/>
    <cellStyle name="Normal 5 8 14 3 3" xfId="20167" xr:uid="{00000000-0005-0000-0000-0000C93C0000}"/>
    <cellStyle name="Normal 5 8 14 3 4" xfId="20168" xr:uid="{00000000-0005-0000-0000-0000CA3C0000}"/>
    <cellStyle name="Normal 5 8 14 4" xfId="20169" xr:uid="{00000000-0005-0000-0000-0000CB3C0000}"/>
    <cellStyle name="Normal 5 8 14 4 2" xfId="20170" xr:uid="{00000000-0005-0000-0000-0000CC3C0000}"/>
    <cellStyle name="Normal 5 8 14 5" xfId="20171" xr:uid="{00000000-0005-0000-0000-0000CD3C0000}"/>
    <cellStyle name="Normal 5 8 14 6" xfId="20172" xr:uid="{00000000-0005-0000-0000-0000CE3C0000}"/>
    <cellStyle name="Normal 5 8 15" xfId="4659" xr:uid="{00000000-0005-0000-0000-0000CF3C0000}"/>
    <cellStyle name="Normal 5 8 15 2" xfId="6906" xr:uid="{00000000-0005-0000-0000-0000D03C0000}"/>
    <cellStyle name="Normal 5 8 15 2 2" xfId="10445" xr:uid="{00000000-0005-0000-0000-0000D13C0000}"/>
    <cellStyle name="Normal 5 8 15 2 2 2" xfId="20173" xr:uid="{00000000-0005-0000-0000-0000D23C0000}"/>
    <cellStyle name="Normal 5 8 15 2 2 3" xfId="20174" xr:uid="{00000000-0005-0000-0000-0000D33C0000}"/>
    <cellStyle name="Normal 5 8 15 2 3" xfId="20175" xr:uid="{00000000-0005-0000-0000-0000D43C0000}"/>
    <cellStyle name="Normal 5 8 15 2 4" xfId="20176" xr:uid="{00000000-0005-0000-0000-0000D53C0000}"/>
    <cellStyle name="Normal 5 8 15 3" xfId="8684" xr:uid="{00000000-0005-0000-0000-0000D63C0000}"/>
    <cellStyle name="Normal 5 8 15 3 2" xfId="20177" xr:uid="{00000000-0005-0000-0000-0000D73C0000}"/>
    <cellStyle name="Normal 5 8 15 3 2 2" xfId="20178" xr:uid="{00000000-0005-0000-0000-0000D83C0000}"/>
    <cellStyle name="Normal 5 8 15 3 3" xfId="20179" xr:uid="{00000000-0005-0000-0000-0000D93C0000}"/>
    <cellStyle name="Normal 5 8 15 3 4" xfId="20180" xr:uid="{00000000-0005-0000-0000-0000DA3C0000}"/>
    <cellStyle name="Normal 5 8 15 4" xfId="20181" xr:uid="{00000000-0005-0000-0000-0000DB3C0000}"/>
    <cellStyle name="Normal 5 8 15 4 2" xfId="20182" xr:uid="{00000000-0005-0000-0000-0000DC3C0000}"/>
    <cellStyle name="Normal 5 8 15 5" xfId="20183" xr:uid="{00000000-0005-0000-0000-0000DD3C0000}"/>
    <cellStyle name="Normal 5 8 15 6" xfId="20184" xr:uid="{00000000-0005-0000-0000-0000DE3C0000}"/>
    <cellStyle name="Normal 5 8 16" xfId="4660" xr:uid="{00000000-0005-0000-0000-0000DF3C0000}"/>
    <cellStyle name="Normal 5 8 16 2" xfId="6907" xr:uid="{00000000-0005-0000-0000-0000E03C0000}"/>
    <cellStyle name="Normal 5 8 16 2 2" xfId="10446" xr:uid="{00000000-0005-0000-0000-0000E13C0000}"/>
    <cellStyle name="Normal 5 8 16 2 2 2" xfId="20185" xr:uid="{00000000-0005-0000-0000-0000E23C0000}"/>
    <cellStyle name="Normal 5 8 16 2 2 3" xfId="20186" xr:uid="{00000000-0005-0000-0000-0000E33C0000}"/>
    <cellStyle name="Normal 5 8 16 2 3" xfId="20187" xr:uid="{00000000-0005-0000-0000-0000E43C0000}"/>
    <cellStyle name="Normal 5 8 16 2 4" xfId="20188" xr:uid="{00000000-0005-0000-0000-0000E53C0000}"/>
    <cellStyle name="Normal 5 8 16 3" xfId="8685" xr:uid="{00000000-0005-0000-0000-0000E63C0000}"/>
    <cellStyle name="Normal 5 8 16 3 2" xfId="20189" xr:uid="{00000000-0005-0000-0000-0000E73C0000}"/>
    <cellStyle name="Normal 5 8 16 3 2 2" xfId="20190" xr:uid="{00000000-0005-0000-0000-0000E83C0000}"/>
    <cellStyle name="Normal 5 8 16 3 3" xfId="20191" xr:uid="{00000000-0005-0000-0000-0000E93C0000}"/>
    <cellStyle name="Normal 5 8 16 3 4" xfId="20192" xr:uid="{00000000-0005-0000-0000-0000EA3C0000}"/>
    <cellStyle name="Normal 5 8 16 4" xfId="20193" xr:uid="{00000000-0005-0000-0000-0000EB3C0000}"/>
    <cellStyle name="Normal 5 8 16 4 2" xfId="20194" xr:uid="{00000000-0005-0000-0000-0000EC3C0000}"/>
    <cellStyle name="Normal 5 8 16 5" xfId="20195" xr:uid="{00000000-0005-0000-0000-0000ED3C0000}"/>
    <cellStyle name="Normal 5 8 16 6" xfId="20196" xr:uid="{00000000-0005-0000-0000-0000EE3C0000}"/>
    <cellStyle name="Normal 5 8 17" xfId="4661" xr:uid="{00000000-0005-0000-0000-0000EF3C0000}"/>
    <cellStyle name="Normal 5 8 17 2" xfId="6908" xr:uid="{00000000-0005-0000-0000-0000F03C0000}"/>
    <cellStyle name="Normal 5 8 17 2 2" xfId="10447" xr:uid="{00000000-0005-0000-0000-0000F13C0000}"/>
    <cellStyle name="Normal 5 8 17 2 2 2" xfId="20197" xr:uid="{00000000-0005-0000-0000-0000F23C0000}"/>
    <cellStyle name="Normal 5 8 17 2 2 3" xfId="20198" xr:uid="{00000000-0005-0000-0000-0000F33C0000}"/>
    <cellStyle name="Normal 5 8 17 2 3" xfId="20199" xr:uid="{00000000-0005-0000-0000-0000F43C0000}"/>
    <cellStyle name="Normal 5 8 17 2 4" xfId="20200" xr:uid="{00000000-0005-0000-0000-0000F53C0000}"/>
    <cellStyle name="Normal 5 8 17 3" xfId="8686" xr:uid="{00000000-0005-0000-0000-0000F63C0000}"/>
    <cellStyle name="Normal 5 8 17 3 2" xfId="20201" xr:uid="{00000000-0005-0000-0000-0000F73C0000}"/>
    <cellStyle name="Normal 5 8 17 3 2 2" xfId="20202" xr:uid="{00000000-0005-0000-0000-0000F83C0000}"/>
    <cellStyle name="Normal 5 8 17 3 3" xfId="20203" xr:uid="{00000000-0005-0000-0000-0000F93C0000}"/>
    <cellStyle name="Normal 5 8 17 3 4" xfId="20204" xr:uid="{00000000-0005-0000-0000-0000FA3C0000}"/>
    <cellStyle name="Normal 5 8 17 4" xfId="20205" xr:uid="{00000000-0005-0000-0000-0000FB3C0000}"/>
    <cellStyle name="Normal 5 8 17 4 2" xfId="20206" xr:uid="{00000000-0005-0000-0000-0000FC3C0000}"/>
    <cellStyle name="Normal 5 8 17 5" xfId="20207" xr:uid="{00000000-0005-0000-0000-0000FD3C0000}"/>
    <cellStyle name="Normal 5 8 17 6" xfId="20208" xr:uid="{00000000-0005-0000-0000-0000FE3C0000}"/>
    <cellStyle name="Normal 5 8 18" xfId="4662" xr:uid="{00000000-0005-0000-0000-0000FF3C0000}"/>
    <cellStyle name="Normal 5 8 18 2" xfId="6909" xr:uid="{00000000-0005-0000-0000-0000003D0000}"/>
    <cellStyle name="Normal 5 8 18 2 2" xfId="10448" xr:uid="{00000000-0005-0000-0000-0000013D0000}"/>
    <cellStyle name="Normal 5 8 18 2 2 2" xfId="20209" xr:uid="{00000000-0005-0000-0000-0000023D0000}"/>
    <cellStyle name="Normal 5 8 18 2 2 3" xfId="20210" xr:uid="{00000000-0005-0000-0000-0000033D0000}"/>
    <cellStyle name="Normal 5 8 18 2 3" xfId="20211" xr:uid="{00000000-0005-0000-0000-0000043D0000}"/>
    <cellStyle name="Normal 5 8 18 2 4" xfId="20212" xr:uid="{00000000-0005-0000-0000-0000053D0000}"/>
    <cellStyle name="Normal 5 8 18 3" xfId="8687" xr:uid="{00000000-0005-0000-0000-0000063D0000}"/>
    <cellStyle name="Normal 5 8 18 3 2" xfId="20213" xr:uid="{00000000-0005-0000-0000-0000073D0000}"/>
    <cellStyle name="Normal 5 8 18 3 2 2" xfId="20214" xr:uid="{00000000-0005-0000-0000-0000083D0000}"/>
    <cellStyle name="Normal 5 8 18 3 3" xfId="20215" xr:uid="{00000000-0005-0000-0000-0000093D0000}"/>
    <cellStyle name="Normal 5 8 18 3 4" xfId="20216" xr:uid="{00000000-0005-0000-0000-00000A3D0000}"/>
    <cellStyle name="Normal 5 8 18 4" xfId="20217" xr:uid="{00000000-0005-0000-0000-00000B3D0000}"/>
    <cellStyle name="Normal 5 8 18 4 2" xfId="20218" xr:uid="{00000000-0005-0000-0000-00000C3D0000}"/>
    <cellStyle name="Normal 5 8 18 5" xfId="20219" xr:uid="{00000000-0005-0000-0000-00000D3D0000}"/>
    <cellStyle name="Normal 5 8 18 6" xfId="20220" xr:uid="{00000000-0005-0000-0000-00000E3D0000}"/>
    <cellStyle name="Normal 5 8 19" xfId="4663" xr:uid="{00000000-0005-0000-0000-00000F3D0000}"/>
    <cellStyle name="Normal 5 8 19 2" xfId="6910" xr:uid="{00000000-0005-0000-0000-0000103D0000}"/>
    <cellStyle name="Normal 5 8 19 2 2" xfId="10449" xr:uid="{00000000-0005-0000-0000-0000113D0000}"/>
    <cellStyle name="Normal 5 8 19 2 2 2" xfId="20221" xr:uid="{00000000-0005-0000-0000-0000123D0000}"/>
    <cellStyle name="Normal 5 8 19 2 2 3" xfId="20222" xr:uid="{00000000-0005-0000-0000-0000133D0000}"/>
    <cellStyle name="Normal 5 8 19 2 3" xfId="20223" xr:uid="{00000000-0005-0000-0000-0000143D0000}"/>
    <cellStyle name="Normal 5 8 19 2 4" xfId="20224" xr:uid="{00000000-0005-0000-0000-0000153D0000}"/>
    <cellStyle name="Normal 5 8 19 3" xfId="8688" xr:uid="{00000000-0005-0000-0000-0000163D0000}"/>
    <cellStyle name="Normal 5 8 19 3 2" xfId="20225" xr:uid="{00000000-0005-0000-0000-0000173D0000}"/>
    <cellStyle name="Normal 5 8 19 3 2 2" xfId="20226" xr:uid="{00000000-0005-0000-0000-0000183D0000}"/>
    <cellStyle name="Normal 5 8 19 3 3" xfId="20227" xr:uid="{00000000-0005-0000-0000-0000193D0000}"/>
    <cellStyle name="Normal 5 8 19 3 4" xfId="20228" xr:uid="{00000000-0005-0000-0000-00001A3D0000}"/>
    <cellStyle name="Normal 5 8 19 4" xfId="20229" xr:uid="{00000000-0005-0000-0000-00001B3D0000}"/>
    <cellStyle name="Normal 5 8 19 4 2" xfId="20230" xr:uid="{00000000-0005-0000-0000-00001C3D0000}"/>
    <cellStyle name="Normal 5 8 19 5" xfId="20231" xr:uid="{00000000-0005-0000-0000-00001D3D0000}"/>
    <cellStyle name="Normal 5 8 19 6" xfId="20232" xr:uid="{00000000-0005-0000-0000-00001E3D0000}"/>
    <cellStyle name="Normal 5 8 2" xfId="4664" xr:uid="{00000000-0005-0000-0000-00001F3D0000}"/>
    <cellStyle name="Normal 5 8 2 2" xfId="6911" xr:uid="{00000000-0005-0000-0000-0000203D0000}"/>
    <cellStyle name="Normal 5 8 2 2 2" xfId="10450" xr:uid="{00000000-0005-0000-0000-0000213D0000}"/>
    <cellStyle name="Normal 5 8 2 2 2 2" xfId="20233" xr:uid="{00000000-0005-0000-0000-0000223D0000}"/>
    <cellStyle name="Normal 5 8 2 2 2 3" xfId="20234" xr:uid="{00000000-0005-0000-0000-0000233D0000}"/>
    <cellStyle name="Normal 5 8 2 2 3" xfId="20235" xr:uid="{00000000-0005-0000-0000-0000243D0000}"/>
    <cellStyle name="Normal 5 8 2 2 4" xfId="20236" xr:uid="{00000000-0005-0000-0000-0000253D0000}"/>
    <cellStyle name="Normal 5 8 2 3" xfId="8689" xr:uid="{00000000-0005-0000-0000-0000263D0000}"/>
    <cellStyle name="Normal 5 8 2 3 2" xfId="20237" xr:uid="{00000000-0005-0000-0000-0000273D0000}"/>
    <cellStyle name="Normal 5 8 2 3 2 2" xfId="20238" xr:uid="{00000000-0005-0000-0000-0000283D0000}"/>
    <cellStyle name="Normal 5 8 2 3 3" xfId="20239" xr:uid="{00000000-0005-0000-0000-0000293D0000}"/>
    <cellStyle name="Normal 5 8 2 3 4" xfId="20240" xr:uid="{00000000-0005-0000-0000-00002A3D0000}"/>
    <cellStyle name="Normal 5 8 2 4" xfId="20241" xr:uid="{00000000-0005-0000-0000-00002B3D0000}"/>
    <cellStyle name="Normal 5 8 2 4 2" xfId="20242" xr:uid="{00000000-0005-0000-0000-00002C3D0000}"/>
    <cellStyle name="Normal 5 8 2 5" xfId="20243" xr:uid="{00000000-0005-0000-0000-00002D3D0000}"/>
    <cellStyle name="Normal 5 8 2 6" xfId="20244" xr:uid="{00000000-0005-0000-0000-00002E3D0000}"/>
    <cellStyle name="Normal 5 8 20" xfId="4665" xr:uid="{00000000-0005-0000-0000-00002F3D0000}"/>
    <cellStyle name="Normal 5 8 20 2" xfId="6912" xr:uid="{00000000-0005-0000-0000-0000303D0000}"/>
    <cellStyle name="Normal 5 8 20 2 2" xfId="10451" xr:uid="{00000000-0005-0000-0000-0000313D0000}"/>
    <cellStyle name="Normal 5 8 20 2 2 2" xfId="20245" xr:uid="{00000000-0005-0000-0000-0000323D0000}"/>
    <cellStyle name="Normal 5 8 20 2 2 3" xfId="20246" xr:uid="{00000000-0005-0000-0000-0000333D0000}"/>
    <cellStyle name="Normal 5 8 20 2 3" xfId="20247" xr:uid="{00000000-0005-0000-0000-0000343D0000}"/>
    <cellStyle name="Normal 5 8 20 2 4" xfId="20248" xr:uid="{00000000-0005-0000-0000-0000353D0000}"/>
    <cellStyle name="Normal 5 8 20 3" xfId="8690" xr:uid="{00000000-0005-0000-0000-0000363D0000}"/>
    <cellStyle name="Normal 5 8 20 3 2" xfId="20249" xr:uid="{00000000-0005-0000-0000-0000373D0000}"/>
    <cellStyle name="Normal 5 8 20 3 2 2" xfId="20250" xr:uid="{00000000-0005-0000-0000-0000383D0000}"/>
    <cellStyle name="Normal 5 8 20 3 3" xfId="20251" xr:uid="{00000000-0005-0000-0000-0000393D0000}"/>
    <cellStyle name="Normal 5 8 20 3 4" xfId="20252" xr:uid="{00000000-0005-0000-0000-00003A3D0000}"/>
    <cellStyle name="Normal 5 8 20 4" xfId="20253" xr:uid="{00000000-0005-0000-0000-00003B3D0000}"/>
    <cellStyle name="Normal 5 8 20 4 2" xfId="20254" xr:uid="{00000000-0005-0000-0000-00003C3D0000}"/>
    <cellStyle name="Normal 5 8 20 5" xfId="20255" xr:uid="{00000000-0005-0000-0000-00003D3D0000}"/>
    <cellStyle name="Normal 5 8 20 6" xfId="20256" xr:uid="{00000000-0005-0000-0000-00003E3D0000}"/>
    <cellStyle name="Normal 5 8 21" xfId="4666" xr:uid="{00000000-0005-0000-0000-00003F3D0000}"/>
    <cellStyle name="Normal 5 8 21 2" xfId="6913" xr:uid="{00000000-0005-0000-0000-0000403D0000}"/>
    <cellStyle name="Normal 5 8 21 2 2" xfId="10452" xr:uid="{00000000-0005-0000-0000-0000413D0000}"/>
    <cellStyle name="Normal 5 8 21 2 2 2" xfId="20257" xr:uid="{00000000-0005-0000-0000-0000423D0000}"/>
    <cellStyle name="Normal 5 8 21 2 2 3" xfId="20258" xr:uid="{00000000-0005-0000-0000-0000433D0000}"/>
    <cellStyle name="Normal 5 8 21 2 3" xfId="20259" xr:uid="{00000000-0005-0000-0000-0000443D0000}"/>
    <cellStyle name="Normal 5 8 21 2 4" xfId="20260" xr:uid="{00000000-0005-0000-0000-0000453D0000}"/>
    <cellStyle name="Normal 5 8 21 3" xfId="8691" xr:uid="{00000000-0005-0000-0000-0000463D0000}"/>
    <cellStyle name="Normal 5 8 21 3 2" xfId="20261" xr:uid="{00000000-0005-0000-0000-0000473D0000}"/>
    <cellStyle name="Normal 5 8 21 3 2 2" xfId="20262" xr:uid="{00000000-0005-0000-0000-0000483D0000}"/>
    <cellStyle name="Normal 5 8 21 3 3" xfId="20263" xr:uid="{00000000-0005-0000-0000-0000493D0000}"/>
    <cellStyle name="Normal 5 8 21 3 4" xfId="20264" xr:uid="{00000000-0005-0000-0000-00004A3D0000}"/>
    <cellStyle name="Normal 5 8 21 4" xfId="20265" xr:uid="{00000000-0005-0000-0000-00004B3D0000}"/>
    <cellStyle name="Normal 5 8 21 4 2" xfId="20266" xr:uid="{00000000-0005-0000-0000-00004C3D0000}"/>
    <cellStyle name="Normal 5 8 21 5" xfId="20267" xr:uid="{00000000-0005-0000-0000-00004D3D0000}"/>
    <cellStyle name="Normal 5 8 21 6" xfId="20268" xr:uid="{00000000-0005-0000-0000-00004E3D0000}"/>
    <cellStyle name="Normal 5 8 22" xfId="4667" xr:uid="{00000000-0005-0000-0000-00004F3D0000}"/>
    <cellStyle name="Normal 5 8 22 2" xfId="6914" xr:uid="{00000000-0005-0000-0000-0000503D0000}"/>
    <cellStyle name="Normal 5 8 22 2 2" xfId="10453" xr:uid="{00000000-0005-0000-0000-0000513D0000}"/>
    <cellStyle name="Normal 5 8 22 2 2 2" xfId="20269" xr:uid="{00000000-0005-0000-0000-0000523D0000}"/>
    <cellStyle name="Normal 5 8 22 2 2 3" xfId="20270" xr:uid="{00000000-0005-0000-0000-0000533D0000}"/>
    <cellStyle name="Normal 5 8 22 2 3" xfId="20271" xr:uid="{00000000-0005-0000-0000-0000543D0000}"/>
    <cellStyle name="Normal 5 8 22 2 4" xfId="20272" xr:uid="{00000000-0005-0000-0000-0000553D0000}"/>
    <cellStyle name="Normal 5 8 22 3" xfId="8692" xr:uid="{00000000-0005-0000-0000-0000563D0000}"/>
    <cellStyle name="Normal 5 8 22 3 2" xfId="20273" xr:uid="{00000000-0005-0000-0000-0000573D0000}"/>
    <cellStyle name="Normal 5 8 22 3 2 2" xfId="20274" xr:uid="{00000000-0005-0000-0000-0000583D0000}"/>
    <cellStyle name="Normal 5 8 22 3 3" xfId="20275" xr:uid="{00000000-0005-0000-0000-0000593D0000}"/>
    <cellStyle name="Normal 5 8 22 3 4" xfId="20276" xr:uid="{00000000-0005-0000-0000-00005A3D0000}"/>
    <cellStyle name="Normal 5 8 22 4" xfId="20277" xr:uid="{00000000-0005-0000-0000-00005B3D0000}"/>
    <cellStyle name="Normal 5 8 22 4 2" xfId="20278" xr:uid="{00000000-0005-0000-0000-00005C3D0000}"/>
    <cellStyle name="Normal 5 8 22 5" xfId="20279" xr:uid="{00000000-0005-0000-0000-00005D3D0000}"/>
    <cellStyle name="Normal 5 8 22 6" xfId="20280" xr:uid="{00000000-0005-0000-0000-00005E3D0000}"/>
    <cellStyle name="Normal 5 8 23" xfId="4668" xr:uid="{00000000-0005-0000-0000-00005F3D0000}"/>
    <cellStyle name="Normal 5 8 23 2" xfId="6915" xr:uid="{00000000-0005-0000-0000-0000603D0000}"/>
    <cellStyle name="Normal 5 8 23 2 2" xfId="10454" xr:uid="{00000000-0005-0000-0000-0000613D0000}"/>
    <cellStyle name="Normal 5 8 23 2 2 2" xfId="20281" xr:uid="{00000000-0005-0000-0000-0000623D0000}"/>
    <cellStyle name="Normal 5 8 23 2 2 3" xfId="20282" xr:uid="{00000000-0005-0000-0000-0000633D0000}"/>
    <cellStyle name="Normal 5 8 23 2 3" xfId="20283" xr:uid="{00000000-0005-0000-0000-0000643D0000}"/>
    <cellStyle name="Normal 5 8 23 2 4" xfId="20284" xr:uid="{00000000-0005-0000-0000-0000653D0000}"/>
    <cellStyle name="Normal 5 8 23 3" xfId="8693" xr:uid="{00000000-0005-0000-0000-0000663D0000}"/>
    <cellStyle name="Normal 5 8 23 3 2" xfId="20285" xr:uid="{00000000-0005-0000-0000-0000673D0000}"/>
    <cellStyle name="Normal 5 8 23 3 2 2" xfId="20286" xr:uid="{00000000-0005-0000-0000-0000683D0000}"/>
    <cellStyle name="Normal 5 8 23 3 3" xfId="20287" xr:uid="{00000000-0005-0000-0000-0000693D0000}"/>
    <cellStyle name="Normal 5 8 23 3 4" xfId="20288" xr:uid="{00000000-0005-0000-0000-00006A3D0000}"/>
    <cellStyle name="Normal 5 8 23 4" xfId="20289" xr:uid="{00000000-0005-0000-0000-00006B3D0000}"/>
    <cellStyle name="Normal 5 8 23 4 2" xfId="20290" xr:uid="{00000000-0005-0000-0000-00006C3D0000}"/>
    <cellStyle name="Normal 5 8 23 5" xfId="20291" xr:uid="{00000000-0005-0000-0000-00006D3D0000}"/>
    <cellStyle name="Normal 5 8 23 6" xfId="20292" xr:uid="{00000000-0005-0000-0000-00006E3D0000}"/>
    <cellStyle name="Normal 5 8 24" xfId="4669" xr:uid="{00000000-0005-0000-0000-00006F3D0000}"/>
    <cellStyle name="Normal 5 8 24 2" xfId="6916" xr:uid="{00000000-0005-0000-0000-0000703D0000}"/>
    <cellStyle name="Normal 5 8 24 2 2" xfId="10455" xr:uid="{00000000-0005-0000-0000-0000713D0000}"/>
    <cellStyle name="Normal 5 8 24 2 2 2" xfId="20293" xr:uid="{00000000-0005-0000-0000-0000723D0000}"/>
    <cellStyle name="Normal 5 8 24 2 2 3" xfId="20294" xr:uid="{00000000-0005-0000-0000-0000733D0000}"/>
    <cellStyle name="Normal 5 8 24 2 3" xfId="20295" xr:uid="{00000000-0005-0000-0000-0000743D0000}"/>
    <cellStyle name="Normal 5 8 24 2 4" xfId="20296" xr:uid="{00000000-0005-0000-0000-0000753D0000}"/>
    <cellStyle name="Normal 5 8 24 3" xfId="8694" xr:uid="{00000000-0005-0000-0000-0000763D0000}"/>
    <cellStyle name="Normal 5 8 24 3 2" xfId="20297" xr:uid="{00000000-0005-0000-0000-0000773D0000}"/>
    <cellStyle name="Normal 5 8 24 3 2 2" xfId="20298" xr:uid="{00000000-0005-0000-0000-0000783D0000}"/>
    <cellStyle name="Normal 5 8 24 3 3" xfId="20299" xr:uid="{00000000-0005-0000-0000-0000793D0000}"/>
    <cellStyle name="Normal 5 8 24 3 4" xfId="20300" xr:uid="{00000000-0005-0000-0000-00007A3D0000}"/>
    <cellStyle name="Normal 5 8 24 4" xfId="20301" xr:uid="{00000000-0005-0000-0000-00007B3D0000}"/>
    <cellStyle name="Normal 5 8 24 4 2" xfId="20302" xr:uid="{00000000-0005-0000-0000-00007C3D0000}"/>
    <cellStyle name="Normal 5 8 24 5" xfId="20303" xr:uid="{00000000-0005-0000-0000-00007D3D0000}"/>
    <cellStyle name="Normal 5 8 24 6" xfId="20304" xr:uid="{00000000-0005-0000-0000-00007E3D0000}"/>
    <cellStyle name="Normal 5 8 25" xfId="4670" xr:uid="{00000000-0005-0000-0000-00007F3D0000}"/>
    <cellStyle name="Normal 5 8 25 2" xfId="6917" xr:uid="{00000000-0005-0000-0000-0000803D0000}"/>
    <cellStyle name="Normal 5 8 25 2 2" xfId="10456" xr:uid="{00000000-0005-0000-0000-0000813D0000}"/>
    <cellStyle name="Normal 5 8 25 2 2 2" xfId="20305" xr:uid="{00000000-0005-0000-0000-0000823D0000}"/>
    <cellStyle name="Normal 5 8 25 2 2 3" xfId="20306" xr:uid="{00000000-0005-0000-0000-0000833D0000}"/>
    <cellStyle name="Normal 5 8 25 2 3" xfId="20307" xr:uid="{00000000-0005-0000-0000-0000843D0000}"/>
    <cellStyle name="Normal 5 8 25 2 4" xfId="20308" xr:uid="{00000000-0005-0000-0000-0000853D0000}"/>
    <cellStyle name="Normal 5 8 25 3" xfId="8695" xr:uid="{00000000-0005-0000-0000-0000863D0000}"/>
    <cellStyle name="Normal 5 8 25 3 2" xfId="20309" xr:uid="{00000000-0005-0000-0000-0000873D0000}"/>
    <cellStyle name="Normal 5 8 25 3 2 2" xfId="20310" xr:uid="{00000000-0005-0000-0000-0000883D0000}"/>
    <cellStyle name="Normal 5 8 25 3 3" xfId="20311" xr:uid="{00000000-0005-0000-0000-0000893D0000}"/>
    <cellStyle name="Normal 5 8 25 3 4" xfId="20312" xr:uid="{00000000-0005-0000-0000-00008A3D0000}"/>
    <cellStyle name="Normal 5 8 25 4" xfId="20313" xr:uid="{00000000-0005-0000-0000-00008B3D0000}"/>
    <cellStyle name="Normal 5 8 25 4 2" xfId="20314" xr:uid="{00000000-0005-0000-0000-00008C3D0000}"/>
    <cellStyle name="Normal 5 8 25 5" xfId="20315" xr:uid="{00000000-0005-0000-0000-00008D3D0000}"/>
    <cellStyle name="Normal 5 8 25 6" xfId="20316" xr:uid="{00000000-0005-0000-0000-00008E3D0000}"/>
    <cellStyle name="Normal 5 8 26" xfId="4671" xr:uid="{00000000-0005-0000-0000-00008F3D0000}"/>
    <cellStyle name="Normal 5 8 26 2" xfId="6918" xr:uid="{00000000-0005-0000-0000-0000903D0000}"/>
    <cellStyle name="Normal 5 8 26 2 2" xfId="10457" xr:uid="{00000000-0005-0000-0000-0000913D0000}"/>
    <cellStyle name="Normal 5 8 26 2 2 2" xfId="20317" xr:uid="{00000000-0005-0000-0000-0000923D0000}"/>
    <cellStyle name="Normal 5 8 26 2 2 3" xfId="20318" xr:uid="{00000000-0005-0000-0000-0000933D0000}"/>
    <cellStyle name="Normal 5 8 26 2 3" xfId="20319" xr:uid="{00000000-0005-0000-0000-0000943D0000}"/>
    <cellStyle name="Normal 5 8 26 2 4" xfId="20320" xr:uid="{00000000-0005-0000-0000-0000953D0000}"/>
    <cellStyle name="Normal 5 8 26 3" xfId="8696" xr:uid="{00000000-0005-0000-0000-0000963D0000}"/>
    <cellStyle name="Normal 5 8 26 3 2" xfId="20321" xr:uid="{00000000-0005-0000-0000-0000973D0000}"/>
    <cellStyle name="Normal 5 8 26 3 2 2" xfId="20322" xr:uid="{00000000-0005-0000-0000-0000983D0000}"/>
    <cellStyle name="Normal 5 8 26 3 3" xfId="20323" xr:uid="{00000000-0005-0000-0000-0000993D0000}"/>
    <cellStyle name="Normal 5 8 26 3 4" xfId="20324" xr:uid="{00000000-0005-0000-0000-00009A3D0000}"/>
    <cellStyle name="Normal 5 8 26 4" xfId="20325" xr:uid="{00000000-0005-0000-0000-00009B3D0000}"/>
    <cellStyle name="Normal 5 8 26 4 2" xfId="20326" xr:uid="{00000000-0005-0000-0000-00009C3D0000}"/>
    <cellStyle name="Normal 5 8 26 5" xfId="20327" xr:uid="{00000000-0005-0000-0000-00009D3D0000}"/>
    <cellStyle name="Normal 5 8 26 6" xfId="20328" xr:uid="{00000000-0005-0000-0000-00009E3D0000}"/>
    <cellStyle name="Normal 5 8 27" xfId="4672" xr:uid="{00000000-0005-0000-0000-00009F3D0000}"/>
    <cellStyle name="Normal 5 8 27 2" xfId="6919" xr:uid="{00000000-0005-0000-0000-0000A03D0000}"/>
    <cellStyle name="Normal 5 8 27 2 2" xfId="10458" xr:uid="{00000000-0005-0000-0000-0000A13D0000}"/>
    <cellStyle name="Normal 5 8 27 2 2 2" xfId="20329" xr:uid="{00000000-0005-0000-0000-0000A23D0000}"/>
    <cellStyle name="Normal 5 8 27 2 2 3" xfId="20330" xr:uid="{00000000-0005-0000-0000-0000A33D0000}"/>
    <cellStyle name="Normal 5 8 27 2 3" xfId="20331" xr:uid="{00000000-0005-0000-0000-0000A43D0000}"/>
    <cellStyle name="Normal 5 8 27 2 4" xfId="20332" xr:uid="{00000000-0005-0000-0000-0000A53D0000}"/>
    <cellStyle name="Normal 5 8 27 3" xfId="8697" xr:uid="{00000000-0005-0000-0000-0000A63D0000}"/>
    <cellStyle name="Normal 5 8 27 3 2" xfId="20333" xr:uid="{00000000-0005-0000-0000-0000A73D0000}"/>
    <cellStyle name="Normal 5 8 27 3 2 2" xfId="20334" xr:uid="{00000000-0005-0000-0000-0000A83D0000}"/>
    <cellStyle name="Normal 5 8 27 3 3" xfId="20335" xr:uid="{00000000-0005-0000-0000-0000A93D0000}"/>
    <cellStyle name="Normal 5 8 27 3 4" xfId="20336" xr:uid="{00000000-0005-0000-0000-0000AA3D0000}"/>
    <cellStyle name="Normal 5 8 27 4" xfId="20337" xr:uid="{00000000-0005-0000-0000-0000AB3D0000}"/>
    <cellStyle name="Normal 5 8 27 4 2" xfId="20338" xr:uid="{00000000-0005-0000-0000-0000AC3D0000}"/>
    <cellStyle name="Normal 5 8 27 5" xfId="20339" xr:uid="{00000000-0005-0000-0000-0000AD3D0000}"/>
    <cellStyle name="Normal 5 8 27 6" xfId="20340" xr:uid="{00000000-0005-0000-0000-0000AE3D0000}"/>
    <cellStyle name="Normal 5 8 28" xfId="4673" xr:uid="{00000000-0005-0000-0000-0000AF3D0000}"/>
    <cellStyle name="Normal 5 8 28 2" xfId="6920" xr:uid="{00000000-0005-0000-0000-0000B03D0000}"/>
    <cellStyle name="Normal 5 8 28 2 2" xfId="10459" xr:uid="{00000000-0005-0000-0000-0000B13D0000}"/>
    <cellStyle name="Normal 5 8 28 2 2 2" xfId="20341" xr:uid="{00000000-0005-0000-0000-0000B23D0000}"/>
    <cellStyle name="Normal 5 8 28 2 2 3" xfId="20342" xr:uid="{00000000-0005-0000-0000-0000B33D0000}"/>
    <cellStyle name="Normal 5 8 28 2 3" xfId="20343" xr:uid="{00000000-0005-0000-0000-0000B43D0000}"/>
    <cellStyle name="Normal 5 8 28 2 4" xfId="20344" xr:uid="{00000000-0005-0000-0000-0000B53D0000}"/>
    <cellStyle name="Normal 5 8 28 3" xfId="8698" xr:uid="{00000000-0005-0000-0000-0000B63D0000}"/>
    <cellStyle name="Normal 5 8 28 3 2" xfId="20345" xr:uid="{00000000-0005-0000-0000-0000B73D0000}"/>
    <cellStyle name="Normal 5 8 28 3 2 2" xfId="20346" xr:uid="{00000000-0005-0000-0000-0000B83D0000}"/>
    <cellStyle name="Normal 5 8 28 3 3" xfId="20347" xr:uid="{00000000-0005-0000-0000-0000B93D0000}"/>
    <cellStyle name="Normal 5 8 28 3 4" xfId="20348" xr:uid="{00000000-0005-0000-0000-0000BA3D0000}"/>
    <cellStyle name="Normal 5 8 28 4" xfId="20349" xr:uid="{00000000-0005-0000-0000-0000BB3D0000}"/>
    <cellStyle name="Normal 5 8 28 4 2" xfId="20350" xr:uid="{00000000-0005-0000-0000-0000BC3D0000}"/>
    <cellStyle name="Normal 5 8 28 5" xfId="20351" xr:uid="{00000000-0005-0000-0000-0000BD3D0000}"/>
    <cellStyle name="Normal 5 8 28 6" xfId="20352" xr:uid="{00000000-0005-0000-0000-0000BE3D0000}"/>
    <cellStyle name="Normal 5 8 29" xfId="4674" xr:uid="{00000000-0005-0000-0000-0000BF3D0000}"/>
    <cellStyle name="Normal 5 8 29 2" xfId="6921" xr:uid="{00000000-0005-0000-0000-0000C03D0000}"/>
    <cellStyle name="Normal 5 8 29 2 2" xfId="10460" xr:uid="{00000000-0005-0000-0000-0000C13D0000}"/>
    <cellStyle name="Normal 5 8 29 2 2 2" xfId="20353" xr:uid="{00000000-0005-0000-0000-0000C23D0000}"/>
    <cellStyle name="Normal 5 8 29 2 2 3" xfId="20354" xr:uid="{00000000-0005-0000-0000-0000C33D0000}"/>
    <cellStyle name="Normal 5 8 29 2 3" xfId="20355" xr:uid="{00000000-0005-0000-0000-0000C43D0000}"/>
    <cellStyle name="Normal 5 8 29 2 4" xfId="20356" xr:uid="{00000000-0005-0000-0000-0000C53D0000}"/>
    <cellStyle name="Normal 5 8 29 3" xfId="8699" xr:uid="{00000000-0005-0000-0000-0000C63D0000}"/>
    <cellStyle name="Normal 5 8 29 3 2" xfId="20357" xr:uid="{00000000-0005-0000-0000-0000C73D0000}"/>
    <cellStyle name="Normal 5 8 29 3 2 2" xfId="20358" xr:uid="{00000000-0005-0000-0000-0000C83D0000}"/>
    <cellStyle name="Normal 5 8 29 3 3" xfId="20359" xr:uid="{00000000-0005-0000-0000-0000C93D0000}"/>
    <cellStyle name="Normal 5 8 29 3 4" xfId="20360" xr:uid="{00000000-0005-0000-0000-0000CA3D0000}"/>
    <cellStyle name="Normal 5 8 29 4" xfId="20361" xr:uid="{00000000-0005-0000-0000-0000CB3D0000}"/>
    <cellStyle name="Normal 5 8 29 4 2" xfId="20362" xr:uid="{00000000-0005-0000-0000-0000CC3D0000}"/>
    <cellStyle name="Normal 5 8 29 5" xfId="20363" xr:uid="{00000000-0005-0000-0000-0000CD3D0000}"/>
    <cellStyle name="Normal 5 8 29 6" xfId="20364" xr:uid="{00000000-0005-0000-0000-0000CE3D0000}"/>
    <cellStyle name="Normal 5 8 3" xfId="4675" xr:uid="{00000000-0005-0000-0000-0000CF3D0000}"/>
    <cellStyle name="Normal 5 8 3 2" xfId="6922" xr:uid="{00000000-0005-0000-0000-0000D03D0000}"/>
    <cellStyle name="Normal 5 8 3 2 2" xfId="10461" xr:uid="{00000000-0005-0000-0000-0000D13D0000}"/>
    <cellStyle name="Normal 5 8 3 2 2 2" xfId="20365" xr:uid="{00000000-0005-0000-0000-0000D23D0000}"/>
    <cellStyle name="Normal 5 8 3 2 2 3" xfId="20366" xr:uid="{00000000-0005-0000-0000-0000D33D0000}"/>
    <cellStyle name="Normal 5 8 3 2 3" xfId="20367" xr:uid="{00000000-0005-0000-0000-0000D43D0000}"/>
    <cellStyle name="Normal 5 8 3 2 4" xfId="20368" xr:uid="{00000000-0005-0000-0000-0000D53D0000}"/>
    <cellStyle name="Normal 5 8 3 3" xfId="8700" xr:uid="{00000000-0005-0000-0000-0000D63D0000}"/>
    <cellStyle name="Normal 5 8 3 3 2" xfId="20369" xr:uid="{00000000-0005-0000-0000-0000D73D0000}"/>
    <cellStyle name="Normal 5 8 3 3 2 2" xfId="20370" xr:uid="{00000000-0005-0000-0000-0000D83D0000}"/>
    <cellStyle name="Normal 5 8 3 3 3" xfId="20371" xr:uid="{00000000-0005-0000-0000-0000D93D0000}"/>
    <cellStyle name="Normal 5 8 3 3 4" xfId="20372" xr:uid="{00000000-0005-0000-0000-0000DA3D0000}"/>
    <cellStyle name="Normal 5 8 3 4" xfId="20373" xr:uid="{00000000-0005-0000-0000-0000DB3D0000}"/>
    <cellStyle name="Normal 5 8 3 4 2" xfId="20374" xr:uid="{00000000-0005-0000-0000-0000DC3D0000}"/>
    <cellStyle name="Normal 5 8 3 5" xfId="20375" xr:uid="{00000000-0005-0000-0000-0000DD3D0000}"/>
    <cellStyle name="Normal 5 8 3 6" xfId="20376" xr:uid="{00000000-0005-0000-0000-0000DE3D0000}"/>
    <cellStyle name="Normal 5 8 30" xfId="4676" xr:uid="{00000000-0005-0000-0000-0000DF3D0000}"/>
    <cellStyle name="Normal 5 8 30 2" xfId="6923" xr:uid="{00000000-0005-0000-0000-0000E03D0000}"/>
    <cellStyle name="Normal 5 8 30 2 2" xfId="10462" xr:uid="{00000000-0005-0000-0000-0000E13D0000}"/>
    <cellStyle name="Normal 5 8 30 2 2 2" xfId="20377" xr:uid="{00000000-0005-0000-0000-0000E23D0000}"/>
    <cellStyle name="Normal 5 8 30 2 2 3" xfId="20378" xr:uid="{00000000-0005-0000-0000-0000E33D0000}"/>
    <cellStyle name="Normal 5 8 30 2 3" xfId="20379" xr:uid="{00000000-0005-0000-0000-0000E43D0000}"/>
    <cellStyle name="Normal 5 8 30 2 4" xfId="20380" xr:uid="{00000000-0005-0000-0000-0000E53D0000}"/>
    <cellStyle name="Normal 5 8 30 3" xfId="8701" xr:uid="{00000000-0005-0000-0000-0000E63D0000}"/>
    <cellStyle name="Normal 5 8 30 3 2" xfId="20381" xr:uid="{00000000-0005-0000-0000-0000E73D0000}"/>
    <cellStyle name="Normal 5 8 30 3 2 2" xfId="20382" xr:uid="{00000000-0005-0000-0000-0000E83D0000}"/>
    <cellStyle name="Normal 5 8 30 3 3" xfId="20383" xr:uid="{00000000-0005-0000-0000-0000E93D0000}"/>
    <cellStyle name="Normal 5 8 30 3 4" xfId="20384" xr:uid="{00000000-0005-0000-0000-0000EA3D0000}"/>
    <cellStyle name="Normal 5 8 30 4" xfId="20385" xr:uid="{00000000-0005-0000-0000-0000EB3D0000}"/>
    <cellStyle name="Normal 5 8 30 4 2" xfId="20386" xr:uid="{00000000-0005-0000-0000-0000EC3D0000}"/>
    <cellStyle name="Normal 5 8 30 5" xfId="20387" xr:uid="{00000000-0005-0000-0000-0000ED3D0000}"/>
    <cellStyle name="Normal 5 8 30 6" xfId="20388" xr:uid="{00000000-0005-0000-0000-0000EE3D0000}"/>
    <cellStyle name="Normal 5 8 31" xfId="4677" xr:uid="{00000000-0005-0000-0000-0000EF3D0000}"/>
    <cellStyle name="Normal 5 8 31 2" xfId="6924" xr:uid="{00000000-0005-0000-0000-0000F03D0000}"/>
    <cellStyle name="Normal 5 8 31 2 2" xfId="10463" xr:uid="{00000000-0005-0000-0000-0000F13D0000}"/>
    <cellStyle name="Normal 5 8 31 2 2 2" xfId="20389" xr:uid="{00000000-0005-0000-0000-0000F23D0000}"/>
    <cellStyle name="Normal 5 8 31 2 2 3" xfId="20390" xr:uid="{00000000-0005-0000-0000-0000F33D0000}"/>
    <cellStyle name="Normal 5 8 31 2 3" xfId="20391" xr:uid="{00000000-0005-0000-0000-0000F43D0000}"/>
    <cellStyle name="Normal 5 8 31 2 4" xfId="20392" xr:uid="{00000000-0005-0000-0000-0000F53D0000}"/>
    <cellStyle name="Normal 5 8 31 3" xfId="8702" xr:uid="{00000000-0005-0000-0000-0000F63D0000}"/>
    <cellStyle name="Normal 5 8 31 3 2" xfId="20393" xr:uid="{00000000-0005-0000-0000-0000F73D0000}"/>
    <cellStyle name="Normal 5 8 31 3 2 2" xfId="20394" xr:uid="{00000000-0005-0000-0000-0000F83D0000}"/>
    <cellStyle name="Normal 5 8 31 3 3" xfId="20395" xr:uid="{00000000-0005-0000-0000-0000F93D0000}"/>
    <cellStyle name="Normal 5 8 31 3 4" xfId="20396" xr:uid="{00000000-0005-0000-0000-0000FA3D0000}"/>
    <cellStyle name="Normal 5 8 31 4" xfId="20397" xr:uid="{00000000-0005-0000-0000-0000FB3D0000}"/>
    <cellStyle name="Normal 5 8 31 4 2" xfId="20398" xr:uid="{00000000-0005-0000-0000-0000FC3D0000}"/>
    <cellStyle name="Normal 5 8 31 5" xfId="20399" xr:uid="{00000000-0005-0000-0000-0000FD3D0000}"/>
    <cellStyle name="Normal 5 8 31 6" xfId="20400" xr:uid="{00000000-0005-0000-0000-0000FE3D0000}"/>
    <cellStyle name="Normal 5 8 32" xfId="4678" xr:uid="{00000000-0005-0000-0000-0000FF3D0000}"/>
    <cellStyle name="Normal 5 8 32 2" xfId="6925" xr:uid="{00000000-0005-0000-0000-0000003E0000}"/>
    <cellStyle name="Normal 5 8 32 2 2" xfId="10464" xr:uid="{00000000-0005-0000-0000-0000013E0000}"/>
    <cellStyle name="Normal 5 8 32 2 2 2" xfId="20401" xr:uid="{00000000-0005-0000-0000-0000023E0000}"/>
    <cellStyle name="Normal 5 8 32 2 2 3" xfId="20402" xr:uid="{00000000-0005-0000-0000-0000033E0000}"/>
    <cellStyle name="Normal 5 8 32 2 3" xfId="20403" xr:uid="{00000000-0005-0000-0000-0000043E0000}"/>
    <cellStyle name="Normal 5 8 32 2 4" xfId="20404" xr:uid="{00000000-0005-0000-0000-0000053E0000}"/>
    <cellStyle name="Normal 5 8 32 3" xfId="8703" xr:uid="{00000000-0005-0000-0000-0000063E0000}"/>
    <cellStyle name="Normal 5 8 32 3 2" xfId="20405" xr:uid="{00000000-0005-0000-0000-0000073E0000}"/>
    <cellStyle name="Normal 5 8 32 3 2 2" xfId="20406" xr:uid="{00000000-0005-0000-0000-0000083E0000}"/>
    <cellStyle name="Normal 5 8 32 3 3" xfId="20407" xr:uid="{00000000-0005-0000-0000-0000093E0000}"/>
    <cellStyle name="Normal 5 8 32 3 4" xfId="20408" xr:uid="{00000000-0005-0000-0000-00000A3E0000}"/>
    <cellStyle name="Normal 5 8 32 4" xfId="20409" xr:uid="{00000000-0005-0000-0000-00000B3E0000}"/>
    <cellStyle name="Normal 5 8 32 4 2" xfId="20410" xr:uid="{00000000-0005-0000-0000-00000C3E0000}"/>
    <cellStyle name="Normal 5 8 32 5" xfId="20411" xr:uid="{00000000-0005-0000-0000-00000D3E0000}"/>
    <cellStyle name="Normal 5 8 32 6" xfId="20412" xr:uid="{00000000-0005-0000-0000-00000E3E0000}"/>
    <cellStyle name="Normal 5 8 33" xfId="4679" xr:uid="{00000000-0005-0000-0000-00000F3E0000}"/>
    <cellStyle name="Normal 5 8 33 2" xfId="6926" xr:uid="{00000000-0005-0000-0000-0000103E0000}"/>
    <cellStyle name="Normal 5 8 33 2 2" xfId="10465" xr:uid="{00000000-0005-0000-0000-0000113E0000}"/>
    <cellStyle name="Normal 5 8 33 2 2 2" xfId="20413" xr:uid="{00000000-0005-0000-0000-0000123E0000}"/>
    <cellStyle name="Normal 5 8 33 2 2 3" xfId="20414" xr:uid="{00000000-0005-0000-0000-0000133E0000}"/>
    <cellStyle name="Normal 5 8 33 2 3" xfId="20415" xr:uid="{00000000-0005-0000-0000-0000143E0000}"/>
    <cellStyle name="Normal 5 8 33 2 4" xfId="20416" xr:uid="{00000000-0005-0000-0000-0000153E0000}"/>
    <cellStyle name="Normal 5 8 33 3" xfId="8704" xr:uid="{00000000-0005-0000-0000-0000163E0000}"/>
    <cellStyle name="Normal 5 8 33 3 2" xfId="20417" xr:uid="{00000000-0005-0000-0000-0000173E0000}"/>
    <cellStyle name="Normal 5 8 33 3 2 2" xfId="20418" xr:uid="{00000000-0005-0000-0000-0000183E0000}"/>
    <cellStyle name="Normal 5 8 33 3 3" xfId="20419" xr:uid="{00000000-0005-0000-0000-0000193E0000}"/>
    <cellStyle name="Normal 5 8 33 3 4" xfId="20420" xr:uid="{00000000-0005-0000-0000-00001A3E0000}"/>
    <cellStyle name="Normal 5 8 33 4" xfId="20421" xr:uid="{00000000-0005-0000-0000-00001B3E0000}"/>
    <cellStyle name="Normal 5 8 33 4 2" xfId="20422" xr:uid="{00000000-0005-0000-0000-00001C3E0000}"/>
    <cellStyle name="Normal 5 8 33 5" xfId="20423" xr:uid="{00000000-0005-0000-0000-00001D3E0000}"/>
    <cellStyle name="Normal 5 8 33 6" xfId="20424" xr:uid="{00000000-0005-0000-0000-00001E3E0000}"/>
    <cellStyle name="Normal 5 8 34" xfId="4680" xr:uid="{00000000-0005-0000-0000-00001F3E0000}"/>
    <cellStyle name="Normal 5 8 34 2" xfId="6927" xr:uid="{00000000-0005-0000-0000-0000203E0000}"/>
    <cellStyle name="Normal 5 8 34 2 2" xfId="10466" xr:uid="{00000000-0005-0000-0000-0000213E0000}"/>
    <cellStyle name="Normal 5 8 34 2 2 2" xfId="20425" xr:uid="{00000000-0005-0000-0000-0000223E0000}"/>
    <cellStyle name="Normal 5 8 34 2 2 3" xfId="20426" xr:uid="{00000000-0005-0000-0000-0000233E0000}"/>
    <cellStyle name="Normal 5 8 34 2 3" xfId="20427" xr:uid="{00000000-0005-0000-0000-0000243E0000}"/>
    <cellStyle name="Normal 5 8 34 2 4" xfId="20428" xr:uid="{00000000-0005-0000-0000-0000253E0000}"/>
    <cellStyle name="Normal 5 8 34 3" xfId="8705" xr:uid="{00000000-0005-0000-0000-0000263E0000}"/>
    <cellStyle name="Normal 5 8 34 3 2" xfId="20429" xr:uid="{00000000-0005-0000-0000-0000273E0000}"/>
    <cellStyle name="Normal 5 8 34 3 2 2" xfId="20430" xr:uid="{00000000-0005-0000-0000-0000283E0000}"/>
    <cellStyle name="Normal 5 8 34 3 3" xfId="20431" xr:uid="{00000000-0005-0000-0000-0000293E0000}"/>
    <cellStyle name="Normal 5 8 34 3 4" xfId="20432" xr:uid="{00000000-0005-0000-0000-00002A3E0000}"/>
    <cellStyle name="Normal 5 8 34 4" xfId="20433" xr:uid="{00000000-0005-0000-0000-00002B3E0000}"/>
    <cellStyle name="Normal 5 8 34 4 2" xfId="20434" xr:uid="{00000000-0005-0000-0000-00002C3E0000}"/>
    <cellStyle name="Normal 5 8 34 5" xfId="20435" xr:uid="{00000000-0005-0000-0000-00002D3E0000}"/>
    <cellStyle name="Normal 5 8 34 6" xfId="20436" xr:uid="{00000000-0005-0000-0000-00002E3E0000}"/>
    <cellStyle name="Normal 5 8 35" xfId="4681" xr:uid="{00000000-0005-0000-0000-00002F3E0000}"/>
    <cellStyle name="Normal 5 8 35 2" xfId="6928" xr:uid="{00000000-0005-0000-0000-0000303E0000}"/>
    <cellStyle name="Normal 5 8 35 2 2" xfId="10467" xr:uid="{00000000-0005-0000-0000-0000313E0000}"/>
    <cellStyle name="Normal 5 8 35 2 2 2" xfId="20437" xr:uid="{00000000-0005-0000-0000-0000323E0000}"/>
    <cellStyle name="Normal 5 8 35 2 2 3" xfId="20438" xr:uid="{00000000-0005-0000-0000-0000333E0000}"/>
    <cellStyle name="Normal 5 8 35 2 3" xfId="20439" xr:uid="{00000000-0005-0000-0000-0000343E0000}"/>
    <cellStyle name="Normal 5 8 35 2 4" xfId="20440" xr:uid="{00000000-0005-0000-0000-0000353E0000}"/>
    <cellStyle name="Normal 5 8 35 3" xfId="8706" xr:uid="{00000000-0005-0000-0000-0000363E0000}"/>
    <cellStyle name="Normal 5 8 35 3 2" xfId="20441" xr:uid="{00000000-0005-0000-0000-0000373E0000}"/>
    <cellStyle name="Normal 5 8 35 3 2 2" xfId="20442" xr:uid="{00000000-0005-0000-0000-0000383E0000}"/>
    <cellStyle name="Normal 5 8 35 3 3" xfId="20443" xr:uid="{00000000-0005-0000-0000-0000393E0000}"/>
    <cellStyle name="Normal 5 8 35 3 4" xfId="20444" xr:uid="{00000000-0005-0000-0000-00003A3E0000}"/>
    <cellStyle name="Normal 5 8 35 4" xfId="20445" xr:uid="{00000000-0005-0000-0000-00003B3E0000}"/>
    <cellStyle name="Normal 5 8 35 4 2" xfId="20446" xr:uid="{00000000-0005-0000-0000-00003C3E0000}"/>
    <cellStyle name="Normal 5 8 35 5" xfId="20447" xr:uid="{00000000-0005-0000-0000-00003D3E0000}"/>
    <cellStyle name="Normal 5 8 35 6" xfId="20448" xr:uid="{00000000-0005-0000-0000-00003E3E0000}"/>
    <cellStyle name="Normal 5 8 36" xfId="4682" xr:uid="{00000000-0005-0000-0000-00003F3E0000}"/>
    <cellStyle name="Normal 5 8 36 2" xfId="6929" xr:uid="{00000000-0005-0000-0000-0000403E0000}"/>
    <cellStyle name="Normal 5 8 36 2 2" xfId="10468" xr:uid="{00000000-0005-0000-0000-0000413E0000}"/>
    <cellStyle name="Normal 5 8 36 2 2 2" xfId="20449" xr:uid="{00000000-0005-0000-0000-0000423E0000}"/>
    <cellStyle name="Normal 5 8 36 2 2 3" xfId="20450" xr:uid="{00000000-0005-0000-0000-0000433E0000}"/>
    <cellStyle name="Normal 5 8 36 2 3" xfId="20451" xr:uid="{00000000-0005-0000-0000-0000443E0000}"/>
    <cellStyle name="Normal 5 8 36 2 4" xfId="20452" xr:uid="{00000000-0005-0000-0000-0000453E0000}"/>
    <cellStyle name="Normal 5 8 36 3" xfId="8707" xr:uid="{00000000-0005-0000-0000-0000463E0000}"/>
    <cellStyle name="Normal 5 8 36 3 2" xfId="20453" xr:uid="{00000000-0005-0000-0000-0000473E0000}"/>
    <cellStyle name="Normal 5 8 36 3 2 2" xfId="20454" xr:uid="{00000000-0005-0000-0000-0000483E0000}"/>
    <cellStyle name="Normal 5 8 36 3 3" xfId="20455" xr:uid="{00000000-0005-0000-0000-0000493E0000}"/>
    <cellStyle name="Normal 5 8 36 3 4" xfId="20456" xr:uid="{00000000-0005-0000-0000-00004A3E0000}"/>
    <cellStyle name="Normal 5 8 36 4" xfId="20457" xr:uid="{00000000-0005-0000-0000-00004B3E0000}"/>
    <cellStyle name="Normal 5 8 36 4 2" xfId="20458" xr:uid="{00000000-0005-0000-0000-00004C3E0000}"/>
    <cellStyle name="Normal 5 8 36 5" xfId="20459" xr:uid="{00000000-0005-0000-0000-00004D3E0000}"/>
    <cellStyle name="Normal 5 8 36 6" xfId="20460" xr:uid="{00000000-0005-0000-0000-00004E3E0000}"/>
    <cellStyle name="Normal 5 8 37" xfId="4683" xr:uid="{00000000-0005-0000-0000-00004F3E0000}"/>
    <cellStyle name="Normal 5 8 37 2" xfId="6930" xr:uid="{00000000-0005-0000-0000-0000503E0000}"/>
    <cellStyle name="Normal 5 8 37 2 2" xfId="10469" xr:uid="{00000000-0005-0000-0000-0000513E0000}"/>
    <cellStyle name="Normal 5 8 37 2 2 2" xfId="20461" xr:uid="{00000000-0005-0000-0000-0000523E0000}"/>
    <cellStyle name="Normal 5 8 37 2 2 3" xfId="20462" xr:uid="{00000000-0005-0000-0000-0000533E0000}"/>
    <cellStyle name="Normal 5 8 37 2 3" xfId="20463" xr:uid="{00000000-0005-0000-0000-0000543E0000}"/>
    <cellStyle name="Normal 5 8 37 2 4" xfId="20464" xr:uid="{00000000-0005-0000-0000-0000553E0000}"/>
    <cellStyle name="Normal 5 8 37 3" xfId="8708" xr:uid="{00000000-0005-0000-0000-0000563E0000}"/>
    <cellStyle name="Normal 5 8 37 3 2" xfId="20465" xr:uid="{00000000-0005-0000-0000-0000573E0000}"/>
    <cellStyle name="Normal 5 8 37 3 2 2" xfId="20466" xr:uid="{00000000-0005-0000-0000-0000583E0000}"/>
    <cellStyle name="Normal 5 8 37 3 3" xfId="20467" xr:uid="{00000000-0005-0000-0000-0000593E0000}"/>
    <cellStyle name="Normal 5 8 37 3 4" xfId="20468" xr:uid="{00000000-0005-0000-0000-00005A3E0000}"/>
    <cellStyle name="Normal 5 8 37 4" xfId="20469" xr:uid="{00000000-0005-0000-0000-00005B3E0000}"/>
    <cellStyle name="Normal 5 8 37 4 2" xfId="20470" xr:uid="{00000000-0005-0000-0000-00005C3E0000}"/>
    <cellStyle name="Normal 5 8 37 5" xfId="20471" xr:uid="{00000000-0005-0000-0000-00005D3E0000}"/>
    <cellStyle name="Normal 5 8 37 6" xfId="20472" xr:uid="{00000000-0005-0000-0000-00005E3E0000}"/>
    <cellStyle name="Normal 5 8 38" xfId="4684" xr:uid="{00000000-0005-0000-0000-00005F3E0000}"/>
    <cellStyle name="Normal 5 8 38 2" xfId="6931" xr:uid="{00000000-0005-0000-0000-0000603E0000}"/>
    <cellStyle name="Normal 5 8 38 2 2" xfId="10470" xr:uid="{00000000-0005-0000-0000-0000613E0000}"/>
    <cellStyle name="Normal 5 8 38 2 2 2" xfId="20473" xr:uid="{00000000-0005-0000-0000-0000623E0000}"/>
    <cellStyle name="Normal 5 8 38 2 2 3" xfId="20474" xr:uid="{00000000-0005-0000-0000-0000633E0000}"/>
    <cellStyle name="Normal 5 8 38 2 3" xfId="20475" xr:uid="{00000000-0005-0000-0000-0000643E0000}"/>
    <cellStyle name="Normal 5 8 38 2 4" xfId="20476" xr:uid="{00000000-0005-0000-0000-0000653E0000}"/>
    <cellStyle name="Normal 5 8 38 3" xfId="8709" xr:uid="{00000000-0005-0000-0000-0000663E0000}"/>
    <cellStyle name="Normal 5 8 38 3 2" xfId="20477" xr:uid="{00000000-0005-0000-0000-0000673E0000}"/>
    <cellStyle name="Normal 5 8 38 3 2 2" xfId="20478" xr:uid="{00000000-0005-0000-0000-0000683E0000}"/>
    <cellStyle name="Normal 5 8 38 3 3" xfId="20479" xr:uid="{00000000-0005-0000-0000-0000693E0000}"/>
    <cellStyle name="Normal 5 8 38 3 4" xfId="20480" xr:uid="{00000000-0005-0000-0000-00006A3E0000}"/>
    <cellStyle name="Normal 5 8 38 4" xfId="20481" xr:uid="{00000000-0005-0000-0000-00006B3E0000}"/>
    <cellStyle name="Normal 5 8 38 4 2" xfId="20482" xr:uid="{00000000-0005-0000-0000-00006C3E0000}"/>
    <cellStyle name="Normal 5 8 38 5" xfId="20483" xr:uid="{00000000-0005-0000-0000-00006D3E0000}"/>
    <cellStyle name="Normal 5 8 38 6" xfId="20484" xr:uid="{00000000-0005-0000-0000-00006E3E0000}"/>
    <cellStyle name="Normal 5 8 39" xfId="4685" xr:uid="{00000000-0005-0000-0000-00006F3E0000}"/>
    <cellStyle name="Normal 5 8 39 2" xfId="6932" xr:uid="{00000000-0005-0000-0000-0000703E0000}"/>
    <cellStyle name="Normal 5 8 39 2 2" xfId="10471" xr:uid="{00000000-0005-0000-0000-0000713E0000}"/>
    <cellStyle name="Normal 5 8 39 2 2 2" xfId="20485" xr:uid="{00000000-0005-0000-0000-0000723E0000}"/>
    <cellStyle name="Normal 5 8 39 2 2 3" xfId="20486" xr:uid="{00000000-0005-0000-0000-0000733E0000}"/>
    <cellStyle name="Normal 5 8 39 2 3" xfId="20487" xr:uid="{00000000-0005-0000-0000-0000743E0000}"/>
    <cellStyle name="Normal 5 8 39 2 4" xfId="20488" xr:uid="{00000000-0005-0000-0000-0000753E0000}"/>
    <cellStyle name="Normal 5 8 39 3" xfId="8710" xr:uid="{00000000-0005-0000-0000-0000763E0000}"/>
    <cellStyle name="Normal 5 8 39 3 2" xfId="20489" xr:uid="{00000000-0005-0000-0000-0000773E0000}"/>
    <cellStyle name="Normal 5 8 39 3 2 2" xfId="20490" xr:uid="{00000000-0005-0000-0000-0000783E0000}"/>
    <cellStyle name="Normal 5 8 39 3 3" xfId="20491" xr:uid="{00000000-0005-0000-0000-0000793E0000}"/>
    <cellStyle name="Normal 5 8 39 3 4" xfId="20492" xr:uid="{00000000-0005-0000-0000-00007A3E0000}"/>
    <cellStyle name="Normal 5 8 39 4" xfId="20493" xr:uid="{00000000-0005-0000-0000-00007B3E0000}"/>
    <cellStyle name="Normal 5 8 39 4 2" xfId="20494" xr:uid="{00000000-0005-0000-0000-00007C3E0000}"/>
    <cellStyle name="Normal 5 8 39 5" xfId="20495" xr:uid="{00000000-0005-0000-0000-00007D3E0000}"/>
    <cellStyle name="Normal 5 8 39 6" xfId="20496" xr:uid="{00000000-0005-0000-0000-00007E3E0000}"/>
    <cellStyle name="Normal 5 8 4" xfId="4686" xr:uid="{00000000-0005-0000-0000-00007F3E0000}"/>
    <cellStyle name="Normal 5 8 4 2" xfId="6933" xr:uid="{00000000-0005-0000-0000-0000803E0000}"/>
    <cellStyle name="Normal 5 8 4 2 2" xfId="10472" xr:uid="{00000000-0005-0000-0000-0000813E0000}"/>
    <cellStyle name="Normal 5 8 4 2 2 2" xfId="20497" xr:uid="{00000000-0005-0000-0000-0000823E0000}"/>
    <cellStyle name="Normal 5 8 4 2 2 3" xfId="20498" xr:uid="{00000000-0005-0000-0000-0000833E0000}"/>
    <cellStyle name="Normal 5 8 4 2 3" xfId="20499" xr:uid="{00000000-0005-0000-0000-0000843E0000}"/>
    <cellStyle name="Normal 5 8 4 2 4" xfId="20500" xr:uid="{00000000-0005-0000-0000-0000853E0000}"/>
    <cellStyle name="Normal 5 8 4 3" xfId="8711" xr:uid="{00000000-0005-0000-0000-0000863E0000}"/>
    <cellStyle name="Normal 5 8 4 3 2" xfId="20501" xr:uid="{00000000-0005-0000-0000-0000873E0000}"/>
    <cellStyle name="Normal 5 8 4 3 2 2" xfId="20502" xr:uid="{00000000-0005-0000-0000-0000883E0000}"/>
    <cellStyle name="Normal 5 8 4 3 3" xfId="20503" xr:uid="{00000000-0005-0000-0000-0000893E0000}"/>
    <cellStyle name="Normal 5 8 4 3 4" xfId="20504" xr:uid="{00000000-0005-0000-0000-00008A3E0000}"/>
    <cellStyle name="Normal 5 8 4 4" xfId="20505" xr:uid="{00000000-0005-0000-0000-00008B3E0000}"/>
    <cellStyle name="Normal 5 8 4 4 2" xfId="20506" xr:uid="{00000000-0005-0000-0000-00008C3E0000}"/>
    <cellStyle name="Normal 5 8 4 5" xfId="20507" xr:uid="{00000000-0005-0000-0000-00008D3E0000}"/>
    <cellStyle name="Normal 5 8 4 6" xfId="20508" xr:uid="{00000000-0005-0000-0000-00008E3E0000}"/>
    <cellStyle name="Normal 5 8 40" xfId="4687" xr:uid="{00000000-0005-0000-0000-00008F3E0000}"/>
    <cellStyle name="Normal 5 8 40 2" xfId="6934" xr:uid="{00000000-0005-0000-0000-0000903E0000}"/>
    <cellStyle name="Normal 5 8 40 2 2" xfId="10473" xr:uid="{00000000-0005-0000-0000-0000913E0000}"/>
    <cellStyle name="Normal 5 8 40 2 2 2" xfId="20509" xr:uid="{00000000-0005-0000-0000-0000923E0000}"/>
    <cellStyle name="Normal 5 8 40 2 2 3" xfId="20510" xr:uid="{00000000-0005-0000-0000-0000933E0000}"/>
    <cellStyle name="Normal 5 8 40 2 3" xfId="20511" xr:uid="{00000000-0005-0000-0000-0000943E0000}"/>
    <cellStyle name="Normal 5 8 40 2 4" xfId="20512" xr:uid="{00000000-0005-0000-0000-0000953E0000}"/>
    <cellStyle name="Normal 5 8 40 3" xfId="8712" xr:uid="{00000000-0005-0000-0000-0000963E0000}"/>
    <cellStyle name="Normal 5 8 40 3 2" xfId="20513" xr:uid="{00000000-0005-0000-0000-0000973E0000}"/>
    <cellStyle name="Normal 5 8 40 3 2 2" xfId="20514" xr:uid="{00000000-0005-0000-0000-0000983E0000}"/>
    <cellStyle name="Normal 5 8 40 3 3" xfId="20515" xr:uid="{00000000-0005-0000-0000-0000993E0000}"/>
    <cellStyle name="Normal 5 8 40 3 4" xfId="20516" xr:uid="{00000000-0005-0000-0000-00009A3E0000}"/>
    <cellStyle name="Normal 5 8 40 4" xfId="20517" xr:uid="{00000000-0005-0000-0000-00009B3E0000}"/>
    <cellStyle name="Normal 5 8 40 4 2" xfId="20518" xr:uid="{00000000-0005-0000-0000-00009C3E0000}"/>
    <cellStyle name="Normal 5 8 40 5" xfId="20519" xr:uid="{00000000-0005-0000-0000-00009D3E0000}"/>
    <cellStyle name="Normal 5 8 40 6" xfId="20520" xr:uid="{00000000-0005-0000-0000-00009E3E0000}"/>
    <cellStyle name="Normal 5 8 41" xfId="4688" xr:uid="{00000000-0005-0000-0000-00009F3E0000}"/>
    <cellStyle name="Normal 5 8 41 2" xfId="6935" xr:uid="{00000000-0005-0000-0000-0000A03E0000}"/>
    <cellStyle name="Normal 5 8 41 2 2" xfId="10474" xr:uid="{00000000-0005-0000-0000-0000A13E0000}"/>
    <cellStyle name="Normal 5 8 41 2 2 2" xfId="20521" xr:uid="{00000000-0005-0000-0000-0000A23E0000}"/>
    <cellStyle name="Normal 5 8 41 2 2 3" xfId="20522" xr:uid="{00000000-0005-0000-0000-0000A33E0000}"/>
    <cellStyle name="Normal 5 8 41 2 3" xfId="20523" xr:uid="{00000000-0005-0000-0000-0000A43E0000}"/>
    <cellStyle name="Normal 5 8 41 2 4" xfId="20524" xr:uid="{00000000-0005-0000-0000-0000A53E0000}"/>
    <cellStyle name="Normal 5 8 41 3" xfId="8713" xr:uid="{00000000-0005-0000-0000-0000A63E0000}"/>
    <cellStyle name="Normal 5 8 41 3 2" xfId="20525" xr:uid="{00000000-0005-0000-0000-0000A73E0000}"/>
    <cellStyle name="Normal 5 8 41 3 2 2" xfId="20526" xr:uid="{00000000-0005-0000-0000-0000A83E0000}"/>
    <cellStyle name="Normal 5 8 41 3 3" xfId="20527" xr:uid="{00000000-0005-0000-0000-0000A93E0000}"/>
    <cellStyle name="Normal 5 8 41 3 4" xfId="20528" xr:uid="{00000000-0005-0000-0000-0000AA3E0000}"/>
    <cellStyle name="Normal 5 8 41 4" xfId="20529" xr:uid="{00000000-0005-0000-0000-0000AB3E0000}"/>
    <cellStyle name="Normal 5 8 41 4 2" xfId="20530" xr:uid="{00000000-0005-0000-0000-0000AC3E0000}"/>
    <cellStyle name="Normal 5 8 41 5" xfId="20531" xr:uid="{00000000-0005-0000-0000-0000AD3E0000}"/>
    <cellStyle name="Normal 5 8 41 6" xfId="20532" xr:uid="{00000000-0005-0000-0000-0000AE3E0000}"/>
    <cellStyle name="Normal 5 8 42" xfId="4689" xr:uid="{00000000-0005-0000-0000-0000AF3E0000}"/>
    <cellStyle name="Normal 5 8 42 2" xfId="6936" xr:uid="{00000000-0005-0000-0000-0000B03E0000}"/>
    <cellStyle name="Normal 5 8 42 2 2" xfId="10475" xr:uid="{00000000-0005-0000-0000-0000B13E0000}"/>
    <cellStyle name="Normal 5 8 42 2 2 2" xfId="20533" xr:uid="{00000000-0005-0000-0000-0000B23E0000}"/>
    <cellStyle name="Normal 5 8 42 2 2 3" xfId="20534" xr:uid="{00000000-0005-0000-0000-0000B33E0000}"/>
    <cellStyle name="Normal 5 8 42 2 3" xfId="20535" xr:uid="{00000000-0005-0000-0000-0000B43E0000}"/>
    <cellStyle name="Normal 5 8 42 2 4" xfId="20536" xr:uid="{00000000-0005-0000-0000-0000B53E0000}"/>
    <cellStyle name="Normal 5 8 42 3" xfId="8714" xr:uid="{00000000-0005-0000-0000-0000B63E0000}"/>
    <cellStyle name="Normal 5 8 42 3 2" xfId="20537" xr:uid="{00000000-0005-0000-0000-0000B73E0000}"/>
    <cellStyle name="Normal 5 8 42 3 2 2" xfId="20538" xr:uid="{00000000-0005-0000-0000-0000B83E0000}"/>
    <cellStyle name="Normal 5 8 42 3 3" xfId="20539" xr:uid="{00000000-0005-0000-0000-0000B93E0000}"/>
    <cellStyle name="Normal 5 8 42 3 4" xfId="20540" xr:uid="{00000000-0005-0000-0000-0000BA3E0000}"/>
    <cellStyle name="Normal 5 8 42 4" xfId="20541" xr:uid="{00000000-0005-0000-0000-0000BB3E0000}"/>
    <cellStyle name="Normal 5 8 42 4 2" xfId="20542" xr:uid="{00000000-0005-0000-0000-0000BC3E0000}"/>
    <cellStyle name="Normal 5 8 42 5" xfId="20543" xr:uid="{00000000-0005-0000-0000-0000BD3E0000}"/>
    <cellStyle name="Normal 5 8 42 6" xfId="20544" xr:uid="{00000000-0005-0000-0000-0000BE3E0000}"/>
    <cellStyle name="Normal 5 8 43" xfId="4690" xr:uid="{00000000-0005-0000-0000-0000BF3E0000}"/>
    <cellStyle name="Normal 5 8 43 2" xfId="6937" xr:uid="{00000000-0005-0000-0000-0000C03E0000}"/>
    <cellStyle name="Normal 5 8 43 2 2" xfId="10476" xr:uid="{00000000-0005-0000-0000-0000C13E0000}"/>
    <cellStyle name="Normal 5 8 43 2 2 2" xfId="20545" xr:uid="{00000000-0005-0000-0000-0000C23E0000}"/>
    <cellStyle name="Normal 5 8 43 2 2 3" xfId="20546" xr:uid="{00000000-0005-0000-0000-0000C33E0000}"/>
    <cellStyle name="Normal 5 8 43 2 3" xfId="20547" xr:uid="{00000000-0005-0000-0000-0000C43E0000}"/>
    <cellStyle name="Normal 5 8 43 2 4" xfId="20548" xr:uid="{00000000-0005-0000-0000-0000C53E0000}"/>
    <cellStyle name="Normal 5 8 43 3" xfId="8715" xr:uid="{00000000-0005-0000-0000-0000C63E0000}"/>
    <cellStyle name="Normal 5 8 43 3 2" xfId="20549" xr:uid="{00000000-0005-0000-0000-0000C73E0000}"/>
    <cellStyle name="Normal 5 8 43 3 2 2" xfId="20550" xr:uid="{00000000-0005-0000-0000-0000C83E0000}"/>
    <cellStyle name="Normal 5 8 43 3 3" xfId="20551" xr:uid="{00000000-0005-0000-0000-0000C93E0000}"/>
    <cellStyle name="Normal 5 8 43 3 4" xfId="20552" xr:uid="{00000000-0005-0000-0000-0000CA3E0000}"/>
    <cellStyle name="Normal 5 8 43 4" xfId="20553" xr:uid="{00000000-0005-0000-0000-0000CB3E0000}"/>
    <cellStyle name="Normal 5 8 43 4 2" xfId="20554" xr:uid="{00000000-0005-0000-0000-0000CC3E0000}"/>
    <cellStyle name="Normal 5 8 43 5" xfId="20555" xr:uid="{00000000-0005-0000-0000-0000CD3E0000}"/>
    <cellStyle name="Normal 5 8 43 6" xfId="20556" xr:uid="{00000000-0005-0000-0000-0000CE3E0000}"/>
    <cellStyle name="Normal 5 8 44" xfId="4691" xr:uid="{00000000-0005-0000-0000-0000CF3E0000}"/>
    <cellStyle name="Normal 5 8 44 2" xfId="6938" xr:uid="{00000000-0005-0000-0000-0000D03E0000}"/>
    <cellStyle name="Normal 5 8 44 2 2" xfId="10477" xr:uid="{00000000-0005-0000-0000-0000D13E0000}"/>
    <cellStyle name="Normal 5 8 44 2 2 2" xfId="20557" xr:uid="{00000000-0005-0000-0000-0000D23E0000}"/>
    <cellStyle name="Normal 5 8 44 2 2 3" xfId="20558" xr:uid="{00000000-0005-0000-0000-0000D33E0000}"/>
    <cellStyle name="Normal 5 8 44 2 3" xfId="20559" xr:uid="{00000000-0005-0000-0000-0000D43E0000}"/>
    <cellStyle name="Normal 5 8 44 2 4" xfId="20560" xr:uid="{00000000-0005-0000-0000-0000D53E0000}"/>
    <cellStyle name="Normal 5 8 44 3" xfId="8716" xr:uid="{00000000-0005-0000-0000-0000D63E0000}"/>
    <cellStyle name="Normal 5 8 44 3 2" xfId="20561" xr:uid="{00000000-0005-0000-0000-0000D73E0000}"/>
    <cellStyle name="Normal 5 8 44 3 2 2" xfId="20562" xr:uid="{00000000-0005-0000-0000-0000D83E0000}"/>
    <cellStyle name="Normal 5 8 44 3 3" xfId="20563" xr:uid="{00000000-0005-0000-0000-0000D93E0000}"/>
    <cellStyle name="Normal 5 8 44 3 4" xfId="20564" xr:uid="{00000000-0005-0000-0000-0000DA3E0000}"/>
    <cellStyle name="Normal 5 8 44 4" xfId="20565" xr:uid="{00000000-0005-0000-0000-0000DB3E0000}"/>
    <cellStyle name="Normal 5 8 44 4 2" xfId="20566" xr:uid="{00000000-0005-0000-0000-0000DC3E0000}"/>
    <cellStyle name="Normal 5 8 44 5" xfId="20567" xr:uid="{00000000-0005-0000-0000-0000DD3E0000}"/>
    <cellStyle name="Normal 5 8 44 6" xfId="20568" xr:uid="{00000000-0005-0000-0000-0000DE3E0000}"/>
    <cellStyle name="Normal 5 8 45" xfId="4692" xr:uid="{00000000-0005-0000-0000-0000DF3E0000}"/>
    <cellStyle name="Normal 5 8 45 2" xfId="6939" xr:uid="{00000000-0005-0000-0000-0000E03E0000}"/>
    <cellStyle name="Normal 5 8 45 2 2" xfId="10478" xr:uid="{00000000-0005-0000-0000-0000E13E0000}"/>
    <cellStyle name="Normal 5 8 45 2 2 2" xfId="20569" xr:uid="{00000000-0005-0000-0000-0000E23E0000}"/>
    <cellStyle name="Normal 5 8 45 2 2 3" xfId="20570" xr:uid="{00000000-0005-0000-0000-0000E33E0000}"/>
    <cellStyle name="Normal 5 8 45 2 3" xfId="20571" xr:uid="{00000000-0005-0000-0000-0000E43E0000}"/>
    <cellStyle name="Normal 5 8 45 2 4" xfId="20572" xr:uid="{00000000-0005-0000-0000-0000E53E0000}"/>
    <cellStyle name="Normal 5 8 45 3" xfId="8717" xr:uid="{00000000-0005-0000-0000-0000E63E0000}"/>
    <cellStyle name="Normal 5 8 45 3 2" xfId="20573" xr:uid="{00000000-0005-0000-0000-0000E73E0000}"/>
    <cellStyle name="Normal 5 8 45 3 2 2" xfId="20574" xr:uid="{00000000-0005-0000-0000-0000E83E0000}"/>
    <cellStyle name="Normal 5 8 45 3 3" xfId="20575" xr:uid="{00000000-0005-0000-0000-0000E93E0000}"/>
    <cellStyle name="Normal 5 8 45 3 4" xfId="20576" xr:uid="{00000000-0005-0000-0000-0000EA3E0000}"/>
    <cellStyle name="Normal 5 8 45 4" xfId="20577" xr:uid="{00000000-0005-0000-0000-0000EB3E0000}"/>
    <cellStyle name="Normal 5 8 45 4 2" xfId="20578" xr:uid="{00000000-0005-0000-0000-0000EC3E0000}"/>
    <cellStyle name="Normal 5 8 45 5" xfId="20579" xr:uid="{00000000-0005-0000-0000-0000ED3E0000}"/>
    <cellStyle name="Normal 5 8 45 6" xfId="20580" xr:uid="{00000000-0005-0000-0000-0000EE3E0000}"/>
    <cellStyle name="Normal 5 8 46" xfId="6900" xr:uid="{00000000-0005-0000-0000-0000EF3E0000}"/>
    <cellStyle name="Normal 5 8 46 2" xfId="10439" xr:uid="{00000000-0005-0000-0000-0000F03E0000}"/>
    <cellStyle name="Normal 5 8 46 2 2" xfId="20581" xr:uid="{00000000-0005-0000-0000-0000F13E0000}"/>
    <cellStyle name="Normal 5 8 46 2 3" xfId="20582" xr:uid="{00000000-0005-0000-0000-0000F23E0000}"/>
    <cellStyle name="Normal 5 8 46 3" xfId="20583" xr:uid="{00000000-0005-0000-0000-0000F33E0000}"/>
    <cellStyle name="Normal 5 8 46 4" xfId="20584" xr:uid="{00000000-0005-0000-0000-0000F43E0000}"/>
    <cellStyle name="Normal 5 8 47" xfId="8678" xr:uid="{00000000-0005-0000-0000-0000F53E0000}"/>
    <cellStyle name="Normal 5 8 47 2" xfId="20585" xr:uid="{00000000-0005-0000-0000-0000F63E0000}"/>
    <cellStyle name="Normal 5 8 47 2 2" xfId="20586" xr:uid="{00000000-0005-0000-0000-0000F73E0000}"/>
    <cellStyle name="Normal 5 8 47 3" xfId="20587" xr:uid="{00000000-0005-0000-0000-0000F83E0000}"/>
    <cellStyle name="Normal 5 8 47 4" xfId="20588" xr:uid="{00000000-0005-0000-0000-0000F93E0000}"/>
    <cellStyle name="Normal 5 8 48" xfId="20589" xr:uid="{00000000-0005-0000-0000-0000FA3E0000}"/>
    <cellStyle name="Normal 5 8 48 2" xfId="20590" xr:uid="{00000000-0005-0000-0000-0000FB3E0000}"/>
    <cellStyle name="Normal 5 8 49" xfId="20591" xr:uid="{00000000-0005-0000-0000-0000FC3E0000}"/>
    <cellStyle name="Normal 5 8 5" xfId="4693" xr:uid="{00000000-0005-0000-0000-0000FD3E0000}"/>
    <cellStyle name="Normal 5 8 5 2" xfId="6940" xr:uid="{00000000-0005-0000-0000-0000FE3E0000}"/>
    <cellStyle name="Normal 5 8 5 2 2" xfId="10479" xr:uid="{00000000-0005-0000-0000-0000FF3E0000}"/>
    <cellStyle name="Normal 5 8 5 2 2 2" xfId="20592" xr:uid="{00000000-0005-0000-0000-0000003F0000}"/>
    <cellStyle name="Normal 5 8 5 2 2 3" xfId="20593" xr:uid="{00000000-0005-0000-0000-0000013F0000}"/>
    <cellStyle name="Normal 5 8 5 2 3" xfId="20594" xr:uid="{00000000-0005-0000-0000-0000023F0000}"/>
    <cellStyle name="Normal 5 8 5 2 4" xfId="20595" xr:uid="{00000000-0005-0000-0000-0000033F0000}"/>
    <cellStyle name="Normal 5 8 5 3" xfId="8718" xr:uid="{00000000-0005-0000-0000-0000043F0000}"/>
    <cellStyle name="Normal 5 8 5 3 2" xfId="20596" xr:uid="{00000000-0005-0000-0000-0000053F0000}"/>
    <cellStyle name="Normal 5 8 5 3 2 2" xfId="20597" xr:uid="{00000000-0005-0000-0000-0000063F0000}"/>
    <cellStyle name="Normal 5 8 5 3 3" xfId="20598" xr:uid="{00000000-0005-0000-0000-0000073F0000}"/>
    <cellStyle name="Normal 5 8 5 3 4" xfId="20599" xr:uid="{00000000-0005-0000-0000-0000083F0000}"/>
    <cellStyle name="Normal 5 8 5 4" xfId="20600" xr:uid="{00000000-0005-0000-0000-0000093F0000}"/>
    <cellStyle name="Normal 5 8 5 4 2" xfId="20601" xr:uid="{00000000-0005-0000-0000-00000A3F0000}"/>
    <cellStyle name="Normal 5 8 5 5" xfId="20602" xr:uid="{00000000-0005-0000-0000-00000B3F0000}"/>
    <cellStyle name="Normal 5 8 5 6" xfId="20603" xr:uid="{00000000-0005-0000-0000-00000C3F0000}"/>
    <cellStyle name="Normal 5 8 50" xfId="20604" xr:uid="{00000000-0005-0000-0000-00000D3F0000}"/>
    <cellStyle name="Normal 5 8 6" xfId="4694" xr:uid="{00000000-0005-0000-0000-00000E3F0000}"/>
    <cellStyle name="Normal 5 8 6 2" xfId="6941" xr:uid="{00000000-0005-0000-0000-00000F3F0000}"/>
    <cellStyle name="Normal 5 8 6 2 2" xfId="10480" xr:uid="{00000000-0005-0000-0000-0000103F0000}"/>
    <cellStyle name="Normal 5 8 6 2 2 2" xfId="20605" xr:uid="{00000000-0005-0000-0000-0000113F0000}"/>
    <cellStyle name="Normal 5 8 6 2 2 3" xfId="20606" xr:uid="{00000000-0005-0000-0000-0000123F0000}"/>
    <cellStyle name="Normal 5 8 6 2 3" xfId="20607" xr:uid="{00000000-0005-0000-0000-0000133F0000}"/>
    <cellStyle name="Normal 5 8 6 2 4" xfId="20608" xr:uid="{00000000-0005-0000-0000-0000143F0000}"/>
    <cellStyle name="Normal 5 8 6 3" xfId="8719" xr:uid="{00000000-0005-0000-0000-0000153F0000}"/>
    <cellStyle name="Normal 5 8 6 3 2" xfId="20609" xr:uid="{00000000-0005-0000-0000-0000163F0000}"/>
    <cellStyle name="Normal 5 8 6 3 2 2" xfId="20610" xr:uid="{00000000-0005-0000-0000-0000173F0000}"/>
    <cellStyle name="Normal 5 8 6 3 3" xfId="20611" xr:uid="{00000000-0005-0000-0000-0000183F0000}"/>
    <cellStyle name="Normal 5 8 6 3 4" xfId="20612" xr:uid="{00000000-0005-0000-0000-0000193F0000}"/>
    <cellStyle name="Normal 5 8 6 4" xfId="20613" xr:uid="{00000000-0005-0000-0000-00001A3F0000}"/>
    <cellStyle name="Normal 5 8 6 4 2" xfId="20614" xr:uid="{00000000-0005-0000-0000-00001B3F0000}"/>
    <cellStyle name="Normal 5 8 6 5" xfId="20615" xr:uid="{00000000-0005-0000-0000-00001C3F0000}"/>
    <cellStyle name="Normal 5 8 6 6" xfId="20616" xr:uid="{00000000-0005-0000-0000-00001D3F0000}"/>
    <cellStyle name="Normal 5 8 7" xfId="4695" xr:uid="{00000000-0005-0000-0000-00001E3F0000}"/>
    <cellStyle name="Normal 5 8 7 2" xfId="6942" xr:uid="{00000000-0005-0000-0000-00001F3F0000}"/>
    <cellStyle name="Normal 5 8 7 2 2" xfId="10481" xr:uid="{00000000-0005-0000-0000-0000203F0000}"/>
    <cellStyle name="Normal 5 8 7 2 2 2" xfId="20617" xr:uid="{00000000-0005-0000-0000-0000213F0000}"/>
    <cellStyle name="Normal 5 8 7 2 2 3" xfId="20618" xr:uid="{00000000-0005-0000-0000-0000223F0000}"/>
    <cellStyle name="Normal 5 8 7 2 3" xfId="20619" xr:uid="{00000000-0005-0000-0000-0000233F0000}"/>
    <cellStyle name="Normal 5 8 7 2 4" xfId="20620" xr:uid="{00000000-0005-0000-0000-0000243F0000}"/>
    <cellStyle name="Normal 5 8 7 3" xfId="8720" xr:uid="{00000000-0005-0000-0000-0000253F0000}"/>
    <cellStyle name="Normal 5 8 7 3 2" xfId="20621" xr:uid="{00000000-0005-0000-0000-0000263F0000}"/>
    <cellStyle name="Normal 5 8 7 3 2 2" xfId="20622" xr:uid="{00000000-0005-0000-0000-0000273F0000}"/>
    <cellStyle name="Normal 5 8 7 3 3" xfId="20623" xr:uid="{00000000-0005-0000-0000-0000283F0000}"/>
    <cellStyle name="Normal 5 8 7 3 4" xfId="20624" xr:uid="{00000000-0005-0000-0000-0000293F0000}"/>
    <cellStyle name="Normal 5 8 7 4" xfId="20625" xr:uid="{00000000-0005-0000-0000-00002A3F0000}"/>
    <cellStyle name="Normal 5 8 7 4 2" xfId="20626" xr:uid="{00000000-0005-0000-0000-00002B3F0000}"/>
    <cellStyle name="Normal 5 8 7 5" xfId="20627" xr:uid="{00000000-0005-0000-0000-00002C3F0000}"/>
    <cellStyle name="Normal 5 8 7 6" xfId="20628" xr:uid="{00000000-0005-0000-0000-00002D3F0000}"/>
    <cellStyle name="Normal 5 8 8" xfId="4696" xr:uid="{00000000-0005-0000-0000-00002E3F0000}"/>
    <cellStyle name="Normal 5 8 8 2" xfId="6943" xr:uid="{00000000-0005-0000-0000-00002F3F0000}"/>
    <cellStyle name="Normal 5 8 8 2 2" xfId="10482" xr:uid="{00000000-0005-0000-0000-0000303F0000}"/>
    <cellStyle name="Normal 5 8 8 2 2 2" xfId="20629" xr:uid="{00000000-0005-0000-0000-0000313F0000}"/>
    <cellStyle name="Normal 5 8 8 2 2 3" xfId="20630" xr:uid="{00000000-0005-0000-0000-0000323F0000}"/>
    <cellStyle name="Normal 5 8 8 2 3" xfId="20631" xr:uid="{00000000-0005-0000-0000-0000333F0000}"/>
    <cellStyle name="Normal 5 8 8 2 4" xfId="20632" xr:uid="{00000000-0005-0000-0000-0000343F0000}"/>
    <cellStyle name="Normal 5 8 8 3" xfId="8721" xr:uid="{00000000-0005-0000-0000-0000353F0000}"/>
    <cellStyle name="Normal 5 8 8 3 2" xfId="20633" xr:uid="{00000000-0005-0000-0000-0000363F0000}"/>
    <cellStyle name="Normal 5 8 8 3 2 2" xfId="20634" xr:uid="{00000000-0005-0000-0000-0000373F0000}"/>
    <cellStyle name="Normal 5 8 8 3 3" xfId="20635" xr:uid="{00000000-0005-0000-0000-0000383F0000}"/>
    <cellStyle name="Normal 5 8 8 3 4" xfId="20636" xr:uid="{00000000-0005-0000-0000-0000393F0000}"/>
    <cellStyle name="Normal 5 8 8 4" xfId="20637" xr:uid="{00000000-0005-0000-0000-00003A3F0000}"/>
    <cellStyle name="Normal 5 8 8 4 2" xfId="20638" xr:uid="{00000000-0005-0000-0000-00003B3F0000}"/>
    <cellStyle name="Normal 5 8 8 5" xfId="20639" xr:uid="{00000000-0005-0000-0000-00003C3F0000}"/>
    <cellStyle name="Normal 5 8 8 6" xfId="20640" xr:uid="{00000000-0005-0000-0000-00003D3F0000}"/>
    <cellStyle name="Normal 5 8 9" xfId="4697" xr:uid="{00000000-0005-0000-0000-00003E3F0000}"/>
    <cellStyle name="Normal 5 8 9 2" xfId="6944" xr:uid="{00000000-0005-0000-0000-00003F3F0000}"/>
    <cellStyle name="Normal 5 8 9 2 2" xfId="10483" xr:uid="{00000000-0005-0000-0000-0000403F0000}"/>
    <cellStyle name="Normal 5 8 9 2 2 2" xfId="20641" xr:uid="{00000000-0005-0000-0000-0000413F0000}"/>
    <cellStyle name="Normal 5 8 9 2 2 3" xfId="20642" xr:uid="{00000000-0005-0000-0000-0000423F0000}"/>
    <cellStyle name="Normal 5 8 9 2 3" xfId="20643" xr:uid="{00000000-0005-0000-0000-0000433F0000}"/>
    <cellStyle name="Normal 5 8 9 2 4" xfId="20644" xr:uid="{00000000-0005-0000-0000-0000443F0000}"/>
    <cellStyle name="Normal 5 8 9 3" xfId="8722" xr:uid="{00000000-0005-0000-0000-0000453F0000}"/>
    <cellStyle name="Normal 5 8 9 3 2" xfId="20645" xr:uid="{00000000-0005-0000-0000-0000463F0000}"/>
    <cellStyle name="Normal 5 8 9 3 2 2" xfId="20646" xr:uid="{00000000-0005-0000-0000-0000473F0000}"/>
    <cellStyle name="Normal 5 8 9 3 3" xfId="20647" xr:uid="{00000000-0005-0000-0000-0000483F0000}"/>
    <cellStyle name="Normal 5 8 9 3 4" xfId="20648" xr:uid="{00000000-0005-0000-0000-0000493F0000}"/>
    <cellStyle name="Normal 5 8 9 4" xfId="20649" xr:uid="{00000000-0005-0000-0000-00004A3F0000}"/>
    <cellStyle name="Normal 5 8 9 4 2" xfId="20650" xr:uid="{00000000-0005-0000-0000-00004B3F0000}"/>
    <cellStyle name="Normal 5 8 9 5" xfId="20651" xr:uid="{00000000-0005-0000-0000-00004C3F0000}"/>
    <cellStyle name="Normal 5 8 9 6" xfId="20652" xr:uid="{00000000-0005-0000-0000-00004D3F0000}"/>
    <cellStyle name="Normal 5 9" xfId="4698" xr:uid="{00000000-0005-0000-0000-00004E3F0000}"/>
    <cellStyle name="Normal 5 9 2" xfId="6945" xr:uid="{00000000-0005-0000-0000-00004F3F0000}"/>
    <cellStyle name="Normal 5 9 2 2" xfId="10484" xr:uid="{00000000-0005-0000-0000-0000503F0000}"/>
    <cellStyle name="Normal 5 9 2 2 2" xfId="20653" xr:uid="{00000000-0005-0000-0000-0000513F0000}"/>
    <cellStyle name="Normal 5 9 2 2 3" xfId="20654" xr:uid="{00000000-0005-0000-0000-0000523F0000}"/>
    <cellStyle name="Normal 5 9 2 3" xfId="20655" xr:uid="{00000000-0005-0000-0000-0000533F0000}"/>
    <cellStyle name="Normal 5 9 2 4" xfId="20656" xr:uid="{00000000-0005-0000-0000-0000543F0000}"/>
    <cellStyle name="Normal 5 9 3" xfId="8723" xr:uid="{00000000-0005-0000-0000-0000553F0000}"/>
    <cellStyle name="Normal 5 9 3 2" xfId="20657" xr:uid="{00000000-0005-0000-0000-0000563F0000}"/>
    <cellStyle name="Normal 5 9 3 2 2" xfId="20658" xr:uid="{00000000-0005-0000-0000-0000573F0000}"/>
    <cellStyle name="Normal 5 9 3 3" xfId="20659" xr:uid="{00000000-0005-0000-0000-0000583F0000}"/>
    <cellStyle name="Normal 5 9 3 4" xfId="20660" xr:uid="{00000000-0005-0000-0000-0000593F0000}"/>
    <cellStyle name="Normal 5 9 4" xfId="20661" xr:uid="{00000000-0005-0000-0000-00005A3F0000}"/>
    <cellStyle name="Normal 5 9 4 2" xfId="20662" xr:uid="{00000000-0005-0000-0000-00005B3F0000}"/>
    <cellStyle name="Normal 5 9 5" xfId="20663" xr:uid="{00000000-0005-0000-0000-00005C3F0000}"/>
    <cellStyle name="Normal 5 9 6" xfId="20664" xr:uid="{00000000-0005-0000-0000-00005D3F0000}"/>
    <cellStyle name="Normal 5_REQUERIMIENTO BOMBAS DE INFUSIÓN 2014" xfId="6227" xr:uid="{00000000-0005-0000-0000-00005E3F0000}"/>
    <cellStyle name="Normal 50" xfId="20665" xr:uid="{00000000-0005-0000-0000-00005F3F0000}"/>
    <cellStyle name="Normal 51" xfId="20666" xr:uid="{00000000-0005-0000-0000-0000603F0000}"/>
    <cellStyle name="Normal 52" xfId="20667" xr:uid="{00000000-0005-0000-0000-0000613F0000}"/>
    <cellStyle name="Normal 53" xfId="20668" xr:uid="{00000000-0005-0000-0000-0000623F0000}"/>
    <cellStyle name="Normal 53 2" xfId="20669" xr:uid="{00000000-0005-0000-0000-0000633F0000}"/>
    <cellStyle name="Normal 54" xfId="20670" xr:uid="{00000000-0005-0000-0000-0000643F0000}"/>
    <cellStyle name="Normal 55" xfId="20671" xr:uid="{00000000-0005-0000-0000-0000653F0000}"/>
    <cellStyle name="Normal 56" xfId="20672" xr:uid="{00000000-0005-0000-0000-0000663F0000}"/>
    <cellStyle name="Normal 57" xfId="20673" xr:uid="{00000000-0005-0000-0000-0000673F0000}"/>
    <cellStyle name="Normal 58" xfId="20674" xr:uid="{00000000-0005-0000-0000-0000683F0000}"/>
    <cellStyle name="Normal 59" xfId="20675" xr:uid="{00000000-0005-0000-0000-0000693F0000}"/>
    <cellStyle name="Normal 6" xfId="38" xr:uid="{00000000-0005-0000-0000-00006A3F0000}"/>
    <cellStyle name="Normal 6 2" xfId="4699" xr:uid="{00000000-0005-0000-0000-00006B3F0000}"/>
    <cellStyle name="Normal 6 2 2" xfId="4700" xr:uid="{00000000-0005-0000-0000-00006C3F0000}"/>
    <cellStyle name="Normal 6 2 2 10" xfId="4701" xr:uid="{00000000-0005-0000-0000-00006D3F0000}"/>
    <cellStyle name="Normal 6 2 2 10 2" xfId="6948" xr:uid="{00000000-0005-0000-0000-00006E3F0000}"/>
    <cellStyle name="Normal 6 2 2 10 2 2" xfId="10487" xr:uid="{00000000-0005-0000-0000-00006F3F0000}"/>
    <cellStyle name="Normal 6 2 2 10 2 2 2" xfId="20676" xr:uid="{00000000-0005-0000-0000-0000703F0000}"/>
    <cellStyle name="Normal 6 2 2 10 2 2 3" xfId="20677" xr:uid="{00000000-0005-0000-0000-0000713F0000}"/>
    <cellStyle name="Normal 6 2 2 10 2 3" xfId="20678" xr:uid="{00000000-0005-0000-0000-0000723F0000}"/>
    <cellStyle name="Normal 6 2 2 10 2 4" xfId="20679" xr:uid="{00000000-0005-0000-0000-0000733F0000}"/>
    <cellStyle name="Normal 6 2 2 10 3" xfId="8726" xr:uid="{00000000-0005-0000-0000-0000743F0000}"/>
    <cellStyle name="Normal 6 2 2 10 3 2" xfId="20680" xr:uid="{00000000-0005-0000-0000-0000753F0000}"/>
    <cellStyle name="Normal 6 2 2 10 3 2 2" xfId="20681" xr:uid="{00000000-0005-0000-0000-0000763F0000}"/>
    <cellStyle name="Normal 6 2 2 10 3 3" xfId="20682" xr:uid="{00000000-0005-0000-0000-0000773F0000}"/>
    <cellStyle name="Normal 6 2 2 10 3 4" xfId="20683" xr:uid="{00000000-0005-0000-0000-0000783F0000}"/>
    <cellStyle name="Normal 6 2 2 10 4" xfId="20684" xr:uid="{00000000-0005-0000-0000-0000793F0000}"/>
    <cellStyle name="Normal 6 2 2 10 4 2" xfId="20685" xr:uid="{00000000-0005-0000-0000-00007A3F0000}"/>
    <cellStyle name="Normal 6 2 2 10 5" xfId="20686" xr:uid="{00000000-0005-0000-0000-00007B3F0000}"/>
    <cellStyle name="Normal 6 2 2 10 6" xfId="20687" xr:uid="{00000000-0005-0000-0000-00007C3F0000}"/>
    <cellStyle name="Normal 6 2 2 11" xfId="4702" xr:uid="{00000000-0005-0000-0000-00007D3F0000}"/>
    <cellStyle name="Normal 6 2 2 11 2" xfId="6949" xr:uid="{00000000-0005-0000-0000-00007E3F0000}"/>
    <cellStyle name="Normal 6 2 2 11 2 2" xfId="10488" xr:uid="{00000000-0005-0000-0000-00007F3F0000}"/>
    <cellStyle name="Normal 6 2 2 11 2 2 2" xfId="20688" xr:uid="{00000000-0005-0000-0000-0000803F0000}"/>
    <cellStyle name="Normal 6 2 2 11 2 2 3" xfId="20689" xr:uid="{00000000-0005-0000-0000-0000813F0000}"/>
    <cellStyle name="Normal 6 2 2 11 2 3" xfId="20690" xr:uid="{00000000-0005-0000-0000-0000823F0000}"/>
    <cellStyle name="Normal 6 2 2 11 2 4" xfId="20691" xr:uid="{00000000-0005-0000-0000-0000833F0000}"/>
    <cellStyle name="Normal 6 2 2 11 3" xfId="8727" xr:uid="{00000000-0005-0000-0000-0000843F0000}"/>
    <cellStyle name="Normal 6 2 2 11 3 2" xfId="20692" xr:uid="{00000000-0005-0000-0000-0000853F0000}"/>
    <cellStyle name="Normal 6 2 2 11 3 2 2" xfId="20693" xr:uid="{00000000-0005-0000-0000-0000863F0000}"/>
    <cellStyle name="Normal 6 2 2 11 3 3" xfId="20694" xr:uid="{00000000-0005-0000-0000-0000873F0000}"/>
    <cellStyle name="Normal 6 2 2 11 3 4" xfId="20695" xr:uid="{00000000-0005-0000-0000-0000883F0000}"/>
    <cellStyle name="Normal 6 2 2 11 4" xfId="20696" xr:uid="{00000000-0005-0000-0000-0000893F0000}"/>
    <cellStyle name="Normal 6 2 2 11 4 2" xfId="20697" xr:uid="{00000000-0005-0000-0000-00008A3F0000}"/>
    <cellStyle name="Normal 6 2 2 11 5" xfId="20698" xr:uid="{00000000-0005-0000-0000-00008B3F0000}"/>
    <cellStyle name="Normal 6 2 2 11 6" xfId="20699" xr:uid="{00000000-0005-0000-0000-00008C3F0000}"/>
    <cellStyle name="Normal 6 2 2 12" xfId="4703" xr:uid="{00000000-0005-0000-0000-00008D3F0000}"/>
    <cellStyle name="Normal 6 2 2 12 2" xfId="6950" xr:uid="{00000000-0005-0000-0000-00008E3F0000}"/>
    <cellStyle name="Normal 6 2 2 12 2 2" xfId="10489" xr:uid="{00000000-0005-0000-0000-00008F3F0000}"/>
    <cellStyle name="Normal 6 2 2 12 2 2 2" xfId="20700" xr:uid="{00000000-0005-0000-0000-0000903F0000}"/>
    <cellStyle name="Normal 6 2 2 12 2 2 3" xfId="20701" xr:uid="{00000000-0005-0000-0000-0000913F0000}"/>
    <cellStyle name="Normal 6 2 2 12 2 3" xfId="20702" xr:uid="{00000000-0005-0000-0000-0000923F0000}"/>
    <cellStyle name="Normal 6 2 2 12 2 4" xfId="20703" xr:uid="{00000000-0005-0000-0000-0000933F0000}"/>
    <cellStyle name="Normal 6 2 2 12 3" xfId="8728" xr:uid="{00000000-0005-0000-0000-0000943F0000}"/>
    <cellStyle name="Normal 6 2 2 12 3 2" xfId="20704" xr:uid="{00000000-0005-0000-0000-0000953F0000}"/>
    <cellStyle name="Normal 6 2 2 12 3 2 2" xfId="20705" xr:uid="{00000000-0005-0000-0000-0000963F0000}"/>
    <cellStyle name="Normal 6 2 2 12 3 3" xfId="20706" xr:uid="{00000000-0005-0000-0000-0000973F0000}"/>
    <cellStyle name="Normal 6 2 2 12 3 4" xfId="20707" xr:uid="{00000000-0005-0000-0000-0000983F0000}"/>
    <cellStyle name="Normal 6 2 2 12 4" xfId="20708" xr:uid="{00000000-0005-0000-0000-0000993F0000}"/>
    <cellStyle name="Normal 6 2 2 12 4 2" xfId="20709" xr:uid="{00000000-0005-0000-0000-00009A3F0000}"/>
    <cellStyle name="Normal 6 2 2 12 5" xfId="20710" xr:uid="{00000000-0005-0000-0000-00009B3F0000}"/>
    <cellStyle name="Normal 6 2 2 12 6" xfId="20711" xr:uid="{00000000-0005-0000-0000-00009C3F0000}"/>
    <cellStyle name="Normal 6 2 2 13" xfId="4704" xr:uid="{00000000-0005-0000-0000-00009D3F0000}"/>
    <cellStyle name="Normal 6 2 2 13 2" xfId="6951" xr:uid="{00000000-0005-0000-0000-00009E3F0000}"/>
    <cellStyle name="Normal 6 2 2 13 2 2" xfId="10490" xr:uid="{00000000-0005-0000-0000-00009F3F0000}"/>
    <cellStyle name="Normal 6 2 2 13 2 2 2" xfId="20712" xr:uid="{00000000-0005-0000-0000-0000A03F0000}"/>
    <cellStyle name="Normal 6 2 2 13 2 2 3" xfId="20713" xr:uid="{00000000-0005-0000-0000-0000A13F0000}"/>
    <cellStyle name="Normal 6 2 2 13 2 3" xfId="20714" xr:uid="{00000000-0005-0000-0000-0000A23F0000}"/>
    <cellStyle name="Normal 6 2 2 13 2 4" xfId="20715" xr:uid="{00000000-0005-0000-0000-0000A33F0000}"/>
    <cellStyle name="Normal 6 2 2 13 3" xfId="8729" xr:uid="{00000000-0005-0000-0000-0000A43F0000}"/>
    <cellStyle name="Normal 6 2 2 13 3 2" xfId="20716" xr:uid="{00000000-0005-0000-0000-0000A53F0000}"/>
    <cellStyle name="Normal 6 2 2 13 3 2 2" xfId="20717" xr:uid="{00000000-0005-0000-0000-0000A63F0000}"/>
    <cellStyle name="Normal 6 2 2 13 3 3" xfId="20718" xr:uid="{00000000-0005-0000-0000-0000A73F0000}"/>
    <cellStyle name="Normal 6 2 2 13 3 4" xfId="20719" xr:uid="{00000000-0005-0000-0000-0000A83F0000}"/>
    <cellStyle name="Normal 6 2 2 13 4" xfId="20720" xr:uid="{00000000-0005-0000-0000-0000A93F0000}"/>
    <cellStyle name="Normal 6 2 2 13 4 2" xfId="20721" xr:uid="{00000000-0005-0000-0000-0000AA3F0000}"/>
    <cellStyle name="Normal 6 2 2 13 5" xfId="20722" xr:uid="{00000000-0005-0000-0000-0000AB3F0000}"/>
    <cellStyle name="Normal 6 2 2 13 6" xfId="20723" xr:uid="{00000000-0005-0000-0000-0000AC3F0000}"/>
    <cellStyle name="Normal 6 2 2 14" xfId="4705" xr:uid="{00000000-0005-0000-0000-0000AD3F0000}"/>
    <cellStyle name="Normal 6 2 2 14 2" xfId="6952" xr:uid="{00000000-0005-0000-0000-0000AE3F0000}"/>
    <cellStyle name="Normal 6 2 2 14 2 2" xfId="10491" xr:uid="{00000000-0005-0000-0000-0000AF3F0000}"/>
    <cellStyle name="Normal 6 2 2 14 2 2 2" xfId="20724" xr:uid="{00000000-0005-0000-0000-0000B03F0000}"/>
    <cellStyle name="Normal 6 2 2 14 2 2 3" xfId="20725" xr:uid="{00000000-0005-0000-0000-0000B13F0000}"/>
    <cellStyle name="Normal 6 2 2 14 2 3" xfId="20726" xr:uid="{00000000-0005-0000-0000-0000B23F0000}"/>
    <cellStyle name="Normal 6 2 2 14 2 4" xfId="20727" xr:uid="{00000000-0005-0000-0000-0000B33F0000}"/>
    <cellStyle name="Normal 6 2 2 14 3" xfId="8730" xr:uid="{00000000-0005-0000-0000-0000B43F0000}"/>
    <cellStyle name="Normal 6 2 2 14 3 2" xfId="20728" xr:uid="{00000000-0005-0000-0000-0000B53F0000}"/>
    <cellStyle name="Normal 6 2 2 14 3 2 2" xfId="20729" xr:uid="{00000000-0005-0000-0000-0000B63F0000}"/>
    <cellStyle name="Normal 6 2 2 14 3 3" xfId="20730" xr:uid="{00000000-0005-0000-0000-0000B73F0000}"/>
    <cellStyle name="Normal 6 2 2 14 3 4" xfId="20731" xr:uid="{00000000-0005-0000-0000-0000B83F0000}"/>
    <cellStyle name="Normal 6 2 2 14 4" xfId="20732" xr:uid="{00000000-0005-0000-0000-0000B93F0000}"/>
    <cellStyle name="Normal 6 2 2 14 4 2" xfId="20733" xr:uid="{00000000-0005-0000-0000-0000BA3F0000}"/>
    <cellStyle name="Normal 6 2 2 14 5" xfId="20734" xr:uid="{00000000-0005-0000-0000-0000BB3F0000}"/>
    <cellStyle name="Normal 6 2 2 14 6" xfId="20735" xr:uid="{00000000-0005-0000-0000-0000BC3F0000}"/>
    <cellStyle name="Normal 6 2 2 15" xfId="4706" xr:uid="{00000000-0005-0000-0000-0000BD3F0000}"/>
    <cellStyle name="Normal 6 2 2 15 2" xfId="6953" xr:uid="{00000000-0005-0000-0000-0000BE3F0000}"/>
    <cellStyle name="Normal 6 2 2 15 2 2" xfId="10492" xr:uid="{00000000-0005-0000-0000-0000BF3F0000}"/>
    <cellStyle name="Normal 6 2 2 15 2 2 2" xfId="20736" xr:uid="{00000000-0005-0000-0000-0000C03F0000}"/>
    <cellStyle name="Normal 6 2 2 15 2 2 3" xfId="20737" xr:uid="{00000000-0005-0000-0000-0000C13F0000}"/>
    <cellStyle name="Normal 6 2 2 15 2 3" xfId="20738" xr:uid="{00000000-0005-0000-0000-0000C23F0000}"/>
    <cellStyle name="Normal 6 2 2 15 2 4" xfId="20739" xr:uid="{00000000-0005-0000-0000-0000C33F0000}"/>
    <cellStyle name="Normal 6 2 2 15 3" xfId="8731" xr:uid="{00000000-0005-0000-0000-0000C43F0000}"/>
    <cellStyle name="Normal 6 2 2 15 3 2" xfId="20740" xr:uid="{00000000-0005-0000-0000-0000C53F0000}"/>
    <cellStyle name="Normal 6 2 2 15 3 2 2" xfId="20741" xr:uid="{00000000-0005-0000-0000-0000C63F0000}"/>
    <cellStyle name="Normal 6 2 2 15 3 3" xfId="20742" xr:uid="{00000000-0005-0000-0000-0000C73F0000}"/>
    <cellStyle name="Normal 6 2 2 15 3 4" xfId="20743" xr:uid="{00000000-0005-0000-0000-0000C83F0000}"/>
    <cellStyle name="Normal 6 2 2 15 4" xfId="20744" xr:uid="{00000000-0005-0000-0000-0000C93F0000}"/>
    <cellStyle name="Normal 6 2 2 15 4 2" xfId="20745" xr:uid="{00000000-0005-0000-0000-0000CA3F0000}"/>
    <cellStyle name="Normal 6 2 2 15 5" xfId="20746" xr:uid="{00000000-0005-0000-0000-0000CB3F0000}"/>
    <cellStyle name="Normal 6 2 2 15 6" xfId="20747" xr:uid="{00000000-0005-0000-0000-0000CC3F0000}"/>
    <cellStyle name="Normal 6 2 2 16" xfId="4707" xr:uid="{00000000-0005-0000-0000-0000CD3F0000}"/>
    <cellStyle name="Normal 6 2 2 16 2" xfId="6954" xr:uid="{00000000-0005-0000-0000-0000CE3F0000}"/>
    <cellStyle name="Normal 6 2 2 16 2 2" xfId="10493" xr:uid="{00000000-0005-0000-0000-0000CF3F0000}"/>
    <cellStyle name="Normal 6 2 2 16 2 2 2" xfId="20748" xr:uid="{00000000-0005-0000-0000-0000D03F0000}"/>
    <cellStyle name="Normal 6 2 2 16 2 2 3" xfId="20749" xr:uid="{00000000-0005-0000-0000-0000D13F0000}"/>
    <cellStyle name="Normal 6 2 2 16 2 3" xfId="20750" xr:uid="{00000000-0005-0000-0000-0000D23F0000}"/>
    <cellStyle name="Normal 6 2 2 16 2 4" xfId="20751" xr:uid="{00000000-0005-0000-0000-0000D33F0000}"/>
    <cellStyle name="Normal 6 2 2 16 3" xfId="8732" xr:uid="{00000000-0005-0000-0000-0000D43F0000}"/>
    <cellStyle name="Normal 6 2 2 16 3 2" xfId="20752" xr:uid="{00000000-0005-0000-0000-0000D53F0000}"/>
    <cellStyle name="Normal 6 2 2 16 3 2 2" xfId="20753" xr:uid="{00000000-0005-0000-0000-0000D63F0000}"/>
    <cellStyle name="Normal 6 2 2 16 3 3" xfId="20754" xr:uid="{00000000-0005-0000-0000-0000D73F0000}"/>
    <cellStyle name="Normal 6 2 2 16 3 4" xfId="20755" xr:uid="{00000000-0005-0000-0000-0000D83F0000}"/>
    <cellStyle name="Normal 6 2 2 16 4" xfId="20756" xr:uid="{00000000-0005-0000-0000-0000D93F0000}"/>
    <cellStyle name="Normal 6 2 2 16 4 2" xfId="20757" xr:uid="{00000000-0005-0000-0000-0000DA3F0000}"/>
    <cellStyle name="Normal 6 2 2 16 5" xfId="20758" xr:uid="{00000000-0005-0000-0000-0000DB3F0000}"/>
    <cellStyle name="Normal 6 2 2 16 6" xfId="20759" xr:uid="{00000000-0005-0000-0000-0000DC3F0000}"/>
    <cellStyle name="Normal 6 2 2 17" xfId="4708" xr:uid="{00000000-0005-0000-0000-0000DD3F0000}"/>
    <cellStyle name="Normal 6 2 2 17 2" xfId="6955" xr:uid="{00000000-0005-0000-0000-0000DE3F0000}"/>
    <cellStyle name="Normal 6 2 2 17 2 2" xfId="10494" xr:uid="{00000000-0005-0000-0000-0000DF3F0000}"/>
    <cellStyle name="Normal 6 2 2 17 2 2 2" xfId="20760" xr:uid="{00000000-0005-0000-0000-0000E03F0000}"/>
    <cellStyle name="Normal 6 2 2 17 2 2 3" xfId="20761" xr:uid="{00000000-0005-0000-0000-0000E13F0000}"/>
    <cellStyle name="Normal 6 2 2 17 2 3" xfId="20762" xr:uid="{00000000-0005-0000-0000-0000E23F0000}"/>
    <cellStyle name="Normal 6 2 2 17 2 4" xfId="20763" xr:uid="{00000000-0005-0000-0000-0000E33F0000}"/>
    <cellStyle name="Normal 6 2 2 17 3" xfId="8733" xr:uid="{00000000-0005-0000-0000-0000E43F0000}"/>
    <cellStyle name="Normal 6 2 2 17 3 2" xfId="20764" xr:uid="{00000000-0005-0000-0000-0000E53F0000}"/>
    <cellStyle name="Normal 6 2 2 17 3 2 2" xfId="20765" xr:uid="{00000000-0005-0000-0000-0000E63F0000}"/>
    <cellStyle name="Normal 6 2 2 17 3 3" xfId="20766" xr:uid="{00000000-0005-0000-0000-0000E73F0000}"/>
    <cellStyle name="Normal 6 2 2 17 3 4" xfId="20767" xr:uid="{00000000-0005-0000-0000-0000E83F0000}"/>
    <cellStyle name="Normal 6 2 2 17 4" xfId="20768" xr:uid="{00000000-0005-0000-0000-0000E93F0000}"/>
    <cellStyle name="Normal 6 2 2 17 4 2" xfId="20769" xr:uid="{00000000-0005-0000-0000-0000EA3F0000}"/>
    <cellStyle name="Normal 6 2 2 17 5" xfId="20770" xr:uid="{00000000-0005-0000-0000-0000EB3F0000}"/>
    <cellStyle name="Normal 6 2 2 17 6" xfId="20771" xr:uid="{00000000-0005-0000-0000-0000EC3F0000}"/>
    <cellStyle name="Normal 6 2 2 18" xfId="4709" xr:uid="{00000000-0005-0000-0000-0000ED3F0000}"/>
    <cellStyle name="Normal 6 2 2 18 2" xfId="6956" xr:uid="{00000000-0005-0000-0000-0000EE3F0000}"/>
    <cellStyle name="Normal 6 2 2 18 2 2" xfId="10495" xr:uid="{00000000-0005-0000-0000-0000EF3F0000}"/>
    <cellStyle name="Normal 6 2 2 18 2 2 2" xfId="20772" xr:uid="{00000000-0005-0000-0000-0000F03F0000}"/>
    <cellStyle name="Normal 6 2 2 18 2 2 3" xfId="20773" xr:uid="{00000000-0005-0000-0000-0000F13F0000}"/>
    <cellStyle name="Normal 6 2 2 18 2 3" xfId="20774" xr:uid="{00000000-0005-0000-0000-0000F23F0000}"/>
    <cellStyle name="Normal 6 2 2 18 2 4" xfId="20775" xr:uid="{00000000-0005-0000-0000-0000F33F0000}"/>
    <cellStyle name="Normal 6 2 2 18 3" xfId="8734" xr:uid="{00000000-0005-0000-0000-0000F43F0000}"/>
    <cellStyle name="Normal 6 2 2 18 3 2" xfId="20776" xr:uid="{00000000-0005-0000-0000-0000F53F0000}"/>
    <cellStyle name="Normal 6 2 2 18 3 2 2" xfId="20777" xr:uid="{00000000-0005-0000-0000-0000F63F0000}"/>
    <cellStyle name="Normal 6 2 2 18 3 3" xfId="20778" xr:uid="{00000000-0005-0000-0000-0000F73F0000}"/>
    <cellStyle name="Normal 6 2 2 18 3 4" xfId="20779" xr:uid="{00000000-0005-0000-0000-0000F83F0000}"/>
    <cellStyle name="Normal 6 2 2 18 4" xfId="20780" xr:uid="{00000000-0005-0000-0000-0000F93F0000}"/>
    <cellStyle name="Normal 6 2 2 18 4 2" xfId="20781" xr:uid="{00000000-0005-0000-0000-0000FA3F0000}"/>
    <cellStyle name="Normal 6 2 2 18 5" xfId="20782" xr:uid="{00000000-0005-0000-0000-0000FB3F0000}"/>
    <cellStyle name="Normal 6 2 2 18 6" xfId="20783" xr:uid="{00000000-0005-0000-0000-0000FC3F0000}"/>
    <cellStyle name="Normal 6 2 2 19" xfId="4710" xr:uid="{00000000-0005-0000-0000-0000FD3F0000}"/>
    <cellStyle name="Normal 6 2 2 19 2" xfId="6957" xr:uid="{00000000-0005-0000-0000-0000FE3F0000}"/>
    <cellStyle name="Normal 6 2 2 19 2 2" xfId="10496" xr:uid="{00000000-0005-0000-0000-0000FF3F0000}"/>
    <cellStyle name="Normal 6 2 2 19 2 2 2" xfId="20784" xr:uid="{00000000-0005-0000-0000-000000400000}"/>
    <cellStyle name="Normal 6 2 2 19 2 2 3" xfId="20785" xr:uid="{00000000-0005-0000-0000-000001400000}"/>
    <cellStyle name="Normal 6 2 2 19 2 3" xfId="20786" xr:uid="{00000000-0005-0000-0000-000002400000}"/>
    <cellStyle name="Normal 6 2 2 19 2 4" xfId="20787" xr:uid="{00000000-0005-0000-0000-000003400000}"/>
    <cellStyle name="Normal 6 2 2 19 3" xfId="8735" xr:uid="{00000000-0005-0000-0000-000004400000}"/>
    <cellStyle name="Normal 6 2 2 19 3 2" xfId="20788" xr:uid="{00000000-0005-0000-0000-000005400000}"/>
    <cellStyle name="Normal 6 2 2 19 3 2 2" xfId="20789" xr:uid="{00000000-0005-0000-0000-000006400000}"/>
    <cellStyle name="Normal 6 2 2 19 3 3" xfId="20790" xr:uid="{00000000-0005-0000-0000-000007400000}"/>
    <cellStyle name="Normal 6 2 2 19 3 4" xfId="20791" xr:uid="{00000000-0005-0000-0000-000008400000}"/>
    <cellStyle name="Normal 6 2 2 19 4" xfId="20792" xr:uid="{00000000-0005-0000-0000-000009400000}"/>
    <cellStyle name="Normal 6 2 2 19 4 2" xfId="20793" xr:uid="{00000000-0005-0000-0000-00000A400000}"/>
    <cellStyle name="Normal 6 2 2 19 5" xfId="20794" xr:uid="{00000000-0005-0000-0000-00000B400000}"/>
    <cellStyle name="Normal 6 2 2 19 6" xfId="20795" xr:uid="{00000000-0005-0000-0000-00000C400000}"/>
    <cellStyle name="Normal 6 2 2 2" xfId="4711" xr:uid="{00000000-0005-0000-0000-00000D400000}"/>
    <cellStyle name="Normal 6 2 2 2 2" xfId="6958" xr:uid="{00000000-0005-0000-0000-00000E400000}"/>
    <cellStyle name="Normal 6 2 2 2 2 2" xfId="10497" xr:uid="{00000000-0005-0000-0000-00000F400000}"/>
    <cellStyle name="Normal 6 2 2 2 2 2 2" xfId="20796" xr:uid="{00000000-0005-0000-0000-000010400000}"/>
    <cellStyle name="Normal 6 2 2 2 2 2 3" xfId="20797" xr:uid="{00000000-0005-0000-0000-000011400000}"/>
    <cellStyle name="Normal 6 2 2 2 2 3" xfId="20798" xr:uid="{00000000-0005-0000-0000-000012400000}"/>
    <cellStyle name="Normal 6 2 2 2 2 4" xfId="20799" xr:uid="{00000000-0005-0000-0000-000013400000}"/>
    <cellStyle name="Normal 6 2 2 2 3" xfId="8736" xr:uid="{00000000-0005-0000-0000-000014400000}"/>
    <cellStyle name="Normal 6 2 2 2 3 2" xfId="20800" xr:uid="{00000000-0005-0000-0000-000015400000}"/>
    <cellStyle name="Normal 6 2 2 2 3 2 2" xfId="20801" xr:uid="{00000000-0005-0000-0000-000016400000}"/>
    <cellStyle name="Normal 6 2 2 2 3 3" xfId="20802" xr:uid="{00000000-0005-0000-0000-000017400000}"/>
    <cellStyle name="Normal 6 2 2 2 3 4" xfId="20803" xr:uid="{00000000-0005-0000-0000-000018400000}"/>
    <cellStyle name="Normal 6 2 2 2 4" xfId="20804" xr:uid="{00000000-0005-0000-0000-000019400000}"/>
    <cellStyle name="Normal 6 2 2 2 4 2" xfId="20805" xr:uid="{00000000-0005-0000-0000-00001A400000}"/>
    <cellStyle name="Normal 6 2 2 2 5" xfId="20806" xr:uid="{00000000-0005-0000-0000-00001B400000}"/>
    <cellStyle name="Normal 6 2 2 2 6" xfId="20807" xr:uid="{00000000-0005-0000-0000-00001C400000}"/>
    <cellStyle name="Normal 6 2 2 20" xfId="4712" xr:uid="{00000000-0005-0000-0000-00001D400000}"/>
    <cellStyle name="Normal 6 2 2 20 2" xfId="6959" xr:uid="{00000000-0005-0000-0000-00001E400000}"/>
    <cellStyle name="Normal 6 2 2 20 2 2" xfId="10498" xr:uid="{00000000-0005-0000-0000-00001F400000}"/>
    <cellStyle name="Normal 6 2 2 20 2 2 2" xfId="20808" xr:uid="{00000000-0005-0000-0000-000020400000}"/>
    <cellStyle name="Normal 6 2 2 20 2 2 3" xfId="20809" xr:uid="{00000000-0005-0000-0000-000021400000}"/>
    <cellStyle name="Normal 6 2 2 20 2 3" xfId="20810" xr:uid="{00000000-0005-0000-0000-000022400000}"/>
    <cellStyle name="Normal 6 2 2 20 2 4" xfId="20811" xr:uid="{00000000-0005-0000-0000-000023400000}"/>
    <cellStyle name="Normal 6 2 2 20 3" xfId="8737" xr:uid="{00000000-0005-0000-0000-000024400000}"/>
    <cellStyle name="Normal 6 2 2 20 3 2" xfId="20812" xr:uid="{00000000-0005-0000-0000-000025400000}"/>
    <cellStyle name="Normal 6 2 2 20 3 2 2" xfId="20813" xr:uid="{00000000-0005-0000-0000-000026400000}"/>
    <cellStyle name="Normal 6 2 2 20 3 3" xfId="20814" xr:uid="{00000000-0005-0000-0000-000027400000}"/>
    <cellStyle name="Normal 6 2 2 20 3 4" xfId="20815" xr:uid="{00000000-0005-0000-0000-000028400000}"/>
    <cellStyle name="Normal 6 2 2 20 4" xfId="20816" xr:uid="{00000000-0005-0000-0000-000029400000}"/>
    <cellStyle name="Normal 6 2 2 20 4 2" xfId="20817" xr:uid="{00000000-0005-0000-0000-00002A400000}"/>
    <cellStyle name="Normal 6 2 2 20 5" xfId="20818" xr:uid="{00000000-0005-0000-0000-00002B400000}"/>
    <cellStyle name="Normal 6 2 2 20 6" xfId="20819" xr:uid="{00000000-0005-0000-0000-00002C400000}"/>
    <cellStyle name="Normal 6 2 2 21" xfId="4713" xr:uid="{00000000-0005-0000-0000-00002D400000}"/>
    <cellStyle name="Normal 6 2 2 21 2" xfId="6960" xr:uid="{00000000-0005-0000-0000-00002E400000}"/>
    <cellStyle name="Normal 6 2 2 21 2 2" xfId="10499" xr:uid="{00000000-0005-0000-0000-00002F400000}"/>
    <cellStyle name="Normal 6 2 2 21 2 2 2" xfId="20820" xr:uid="{00000000-0005-0000-0000-000030400000}"/>
    <cellStyle name="Normal 6 2 2 21 2 2 3" xfId="20821" xr:uid="{00000000-0005-0000-0000-000031400000}"/>
    <cellStyle name="Normal 6 2 2 21 2 3" xfId="20822" xr:uid="{00000000-0005-0000-0000-000032400000}"/>
    <cellStyle name="Normal 6 2 2 21 2 4" xfId="20823" xr:uid="{00000000-0005-0000-0000-000033400000}"/>
    <cellStyle name="Normal 6 2 2 21 3" xfId="8738" xr:uid="{00000000-0005-0000-0000-000034400000}"/>
    <cellStyle name="Normal 6 2 2 21 3 2" xfId="20824" xr:uid="{00000000-0005-0000-0000-000035400000}"/>
    <cellStyle name="Normal 6 2 2 21 3 2 2" xfId="20825" xr:uid="{00000000-0005-0000-0000-000036400000}"/>
    <cellStyle name="Normal 6 2 2 21 3 3" xfId="20826" xr:uid="{00000000-0005-0000-0000-000037400000}"/>
    <cellStyle name="Normal 6 2 2 21 3 4" xfId="20827" xr:uid="{00000000-0005-0000-0000-000038400000}"/>
    <cellStyle name="Normal 6 2 2 21 4" xfId="20828" xr:uid="{00000000-0005-0000-0000-000039400000}"/>
    <cellStyle name="Normal 6 2 2 21 4 2" xfId="20829" xr:uid="{00000000-0005-0000-0000-00003A400000}"/>
    <cellStyle name="Normal 6 2 2 21 5" xfId="20830" xr:uid="{00000000-0005-0000-0000-00003B400000}"/>
    <cellStyle name="Normal 6 2 2 21 6" xfId="20831" xr:uid="{00000000-0005-0000-0000-00003C400000}"/>
    <cellStyle name="Normal 6 2 2 22" xfId="4714" xr:uid="{00000000-0005-0000-0000-00003D400000}"/>
    <cellStyle name="Normal 6 2 2 22 2" xfId="6961" xr:uid="{00000000-0005-0000-0000-00003E400000}"/>
    <cellStyle name="Normal 6 2 2 22 2 2" xfId="10500" xr:uid="{00000000-0005-0000-0000-00003F400000}"/>
    <cellStyle name="Normal 6 2 2 22 2 2 2" xfId="20832" xr:uid="{00000000-0005-0000-0000-000040400000}"/>
    <cellStyle name="Normal 6 2 2 22 2 2 3" xfId="20833" xr:uid="{00000000-0005-0000-0000-000041400000}"/>
    <cellStyle name="Normal 6 2 2 22 2 3" xfId="20834" xr:uid="{00000000-0005-0000-0000-000042400000}"/>
    <cellStyle name="Normal 6 2 2 22 2 4" xfId="20835" xr:uid="{00000000-0005-0000-0000-000043400000}"/>
    <cellStyle name="Normal 6 2 2 22 3" xfId="8739" xr:uid="{00000000-0005-0000-0000-000044400000}"/>
    <cellStyle name="Normal 6 2 2 22 3 2" xfId="20836" xr:uid="{00000000-0005-0000-0000-000045400000}"/>
    <cellStyle name="Normal 6 2 2 22 3 2 2" xfId="20837" xr:uid="{00000000-0005-0000-0000-000046400000}"/>
    <cellStyle name="Normal 6 2 2 22 3 3" xfId="20838" xr:uid="{00000000-0005-0000-0000-000047400000}"/>
    <cellStyle name="Normal 6 2 2 22 3 4" xfId="20839" xr:uid="{00000000-0005-0000-0000-000048400000}"/>
    <cellStyle name="Normal 6 2 2 22 4" xfId="20840" xr:uid="{00000000-0005-0000-0000-000049400000}"/>
    <cellStyle name="Normal 6 2 2 22 4 2" xfId="20841" xr:uid="{00000000-0005-0000-0000-00004A400000}"/>
    <cellStyle name="Normal 6 2 2 22 5" xfId="20842" xr:uid="{00000000-0005-0000-0000-00004B400000}"/>
    <cellStyle name="Normal 6 2 2 22 6" xfId="20843" xr:uid="{00000000-0005-0000-0000-00004C400000}"/>
    <cellStyle name="Normal 6 2 2 23" xfId="4715" xr:uid="{00000000-0005-0000-0000-00004D400000}"/>
    <cellStyle name="Normal 6 2 2 23 2" xfId="6962" xr:uid="{00000000-0005-0000-0000-00004E400000}"/>
    <cellStyle name="Normal 6 2 2 23 2 2" xfId="10501" xr:uid="{00000000-0005-0000-0000-00004F400000}"/>
    <cellStyle name="Normal 6 2 2 23 2 2 2" xfId="20844" xr:uid="{00000000-0005-0000-0000-000050400000}"/>
    <cellStyle name="Normal 6 2 2 23 2 2 3" xfId="20845" xr:uid="{00000000-0005-0000-0000-000051400000}"/>
    <cellStyle name="Normal 6 2 2 23 2 3" xfId="20846" xr:uid="{00000000-0005-0000-0000-000052400000}"/>
    <cellStyle name="Normal 6 2 2 23 2 4" xfId="20847" xr:uid="{00000000-0005-0000-0000-000053400000}"/>
    <cellStyle name="Normal 6 2 2 23 3" xfId="8740" xr:uid="{00000000-0005-0000-0000-000054400000}"/>
    <cellStyle name="Normal 6 2 2 23 3 2" xfId="20848" xr:uid="{00000000-0005-0000-0000-000055400000}"/>
    <cellStyle name="Normal 6 2 2 23 3 2 2" xfId="20849" xr:uid="{00000000-0005-0000-0000-000056400000}"/>
    <cellStyle name="Normal 6 2 2 23 3 3" xfId="20850" xr:uid="{00000000-0005-0000-0000-000057400000}"/>
    <cellStyle name="Normal 6 2 2 23 3 4" xfId="20851" xr:uid="{00000000-0005-0000-0000-000058400000}"/>
    <cellStyle name="Normal 6 2 2 23 4" xfId="20852" xr:uid="{00000000-0005-0000-0000-000059400000}"/>
    <cellStyle name="Normal 6 2 2 23 4 2" xfId="20853" xr:uid="{00000000-0005-0000-0000-00005A400000}"/>
    <cellStyle name="Normal 6 2 2 23 5" xfId="20854" xr:uid="{00000000-0005-0000-0000-00005B400000}"/>
    <cellStyle name="Normal 6 2 2 23 6" xfId="20855" xr:uid="{00000000-0005-0000-0000-00005C400000}"/>
    <cellStyle name="Normal 6 2 2 24" xfId="4716" xr:uid="{00000000-0005-0000-0000-00005D400000}"/>
    <cellStyle name="Normal 6 2 2 24 2" xfId="6963" xr:uid="{00000000-0005-0000-0000-00005E400000}"/>
    <cellStyle name="Normal 6 2 2 24 2 2" xfId="10502" xr:uid="{00000000-0005-0000-0000-00005F400000}"/>
    <cellStyle name="Normal 6 2 2 24 2 2 2" xfId="20856" xr:uid="{00000000-0005-0000-0000-000060400000}"/>
    <cellStyle name="Normal 6 2 2 24 2 2 3" xfId="20857" xr:uid="{00000000-0005-0000-0000-000061400000}"/>
    <cellStyle name="Normal 6 2 2 24 2 3" xfId="20858" xr:uid="{00000000-0005-0000-0000-000062400000}"/>
    <cellStyle name="Normal 6 2 2 24 2 4" xfId="20859" xr:uid="{00000000-0005-0000-0000-000063400000}"/>
    <cellStyle name="Normal 6 2 2 24 3" xfId="8741" xr:uid="{00000000-0005-0000-0000-000064400000}"/>
    <cellStyle name="Normal 6 2 2 24 3 2" xfId="20860" xr:uid="{00000000-0005-0000-0000-000065400000}"/>
    <cellStyle name="Normal 6 2 2 24 3 2 2" xfId="20861" xr:uid="{00000000-0005-0000-0000-000066400000}"/>
    <cellStyle name="Normal 6 2 2 24 3 3" xfId="20862" xr:uid="{00000000-0005-0000-0000-000067400000}"/>
    <cellStyle name="Normal 6 2 2 24 3 4" xfId="20863" xr:uid="{00000000-0005-0000-0000-000068400000}"/>
    <cellStyle name="Normal 6 2 2 24 4" xfId="20864" xr:uid="{00000000-0005-0000-0000-000069400000}"/>
    <cellStyle name="Normal 6 2 2 24 4 2" xfId="20865" xr:uid="{00000000-0005-0000-0000-00006A400000}"/>
    <cellStyle name="Normal 6 2 2 24 5" xfId="20866" xr:uid="{00000000-0005-0000-0000-00006B400000}"/>
    <cellStyle name="Normal 6 2 2 24 6" xfId="20867" xr:uid="{00000000-0005-0000-0000-00006C400000}"/>
    <cellStyle name="Normal 6 2 2 25" xfId="4717" xr:uid="{00000000-0005-0000-0000-00006D400000}"/>
    <cellStyle name="Normal 6 2 2 25 2" xfId="6964" xr:uid="{00000000-0005-0000-0000-00006E400000}"/>
    <cellStyle name="Normal 6 2 2 25 2 2" xfId="10503" xr:uid="{00000000-0005-0000-0000-00006F400000}"/>
    <cellStyle name="Normal 6 2 2 25 2 2 2" xfId="20868" xr:uid="{00000000-0005-0000-0000-000070400000}"/>
    <cellStyle name="Normal 6 2 2 25 2 2 3" xfId="20869" xr:uid="{00000000-0005-0000-0000-000071400000}"/>
    <cellStyle name="Normal 6 2 2 25 2 3" xfId="20870" xr:uid="{00000000-0005-0000-0000-000072400000}"/>
    <cellStyle name="Normal 6 2 2 25 2 4" xfId="20871" xr:uid="{00000000-0005-0000-0000-000073400000}"/>
    <cellStyle name="Normal 6 2 2 25 3" xfId="8742" xr:uid="{00000000-0005-0000-0000-000074400000}"/>
    <cellStyle name="Normal 6 2 2 25 3 2" xfId="20872" xr:uid="{00000000-0005-0000-0000-000075400000}"/>
    <cellStyle name="Normal 6 2 2 25 3 2 2" xfId="20873" xr:uid="{00000000-0005-0000-0000-000076400000}"/>
    <cellStyle name="Normal 6 2 2 25 3 3" xfId="20874" xr:uid="{00000000-0005-0000-0000-000077400000}"/>
    <cellStyle name="Normal 6 2 2 25 3 4" xfId="20875" xr:uid="{00000000-0005-0000-0000-000078400000}"/>
    <cellStyle name="Normal 6 2 2 25 4" xfId="20876" xr:uid="{00000000-0005-0000-0000-000079400000}"/>
    <cellStyle name="Normal 6 2 2 25 4 2" xfId="20877" xr:uid="{00000000-0005-0000-0000-00007A400000}"/>
    <cellStyle name="Normal 6 2 2 25 5" xfId="20878" xr:uid="{00000000-0005-0000-0000-00007B400000}"/>
    <cellStyle name="Normal 6 2 2 25 6" xfId="20879" xr:uid="{00000000-0005-0000-0000-00007C400000}"/>
    <cellStyle name="Normal 6 2 2 26" xfId="4718" xr:uid="{00000000-0005-0000-0000-00007D400000}"/>
    <cellStyle name="Normal 6 2 2 26 2" xfId="6965" xr:uid="{00000000-0005-0000-0000-00007E400000}"/>
    <cellStyle name="Normal 6 2 2 26 2 2" xfId="10504" xr:uid="{00000000-0005-0000-0000-00007F400000}"/>
    <cellStyle name="Normal 6 2 2 26 2 2 2" xfId="20880" xr:uid="{00000000-0005-0000-0000-000080400000}"/>
    <cellStyle name="Normal 6 2 2 26 2 2 3" xfId="20881" xr:uid="{00000000-0005-0000-0000-000081400000}"/>
    <cellStyle name="Normal 6 2 2 26 2 3" xfId="20882" xr:uid="{00000000-0005-0000-0000-000082400000}"/>
    <cellStyle name="Normal 6 2 2 26 2 4" xfId="20883" xr:uid="{00000000-0005-0000-0000-000083400000}"/>
    <cellStyle name="Normal 6 2 2 26 3" xfId="8743" xr:uid="{00000000-0005-0000-0000-000084400000}"/>
    <cellStyle name="Normal 6 2 2 26 3 2" xfId="20884" xr:uid="{00000000-0005-0000-0000-000085400000}"/>
    <cellStyle name="Normal 6 2 2 26 3 2 2" xfId="20885" xr:uid="{00000000-0005-0000-0000-000086400000}"/>
    <cellStyle name="Normal 6 2 2 26 3 3" xfId="20886" xr:uid="{00000000-0005-0000-0000-000087400000}"/>
    <cellStyle name="Normal 6 2 2 26 3 4" xfId="20887" xr:uid="{00000000-0005-0000-0000-000088400000}"/>
    <cellStyle name="Normal 6 2 2 26 4" xfId="20888" xr:uid="{00000000-0005-0000-0000-000089400000}"/>
    <cellStyle name="Normal 6 2 2 26 4 2" xfId="20889" xr:uid="{00000000-0005-0000-0000-00008A400000}"/>
    <cellStyle name="Normal 6 2 2 26 5" xfId="20890" xr:uid="{00000000-0005-0000-0000-00008B400000}"/>
    <cellStyle name="Normal 6 2 2 26 6" xfId="20891" xr:uid="{00000000-0005-0000-0000-00008C400000}"/>
    <cellStyle name="Normal 6 2 2 27" xfId="4719" xr:uid="{00000000-0005-0000-0000-00008D400000}"/>
    <cellStyle name="Normal 6 2 2 27 2" xfId="6966" xr:uid="{00000000-0005-0000-0000-00008E400000}"/>
    <cellStyle name="Normal 6 2 2 27 2 2" xfId="10505" xr:uid="{00000000-0005-0000-0000-00008F400000}"/>
    <cellStyle name="Normal 6 2 2 27 2 2 2" xfId="20892" xr:uid="{00000000-0005-0000-0000-000090400000}"/>
    <cellStyle name="Normal 6 2 2 27 2 2 3" xfId="20893" xr:uid="{00000000-0005-0000-0000-000091400000}"/>
    <cellStyle name="Normal 6 2 2 27 2 3" xfId="20894" xr:uid="{00000000-0005-0000-0000-000092400000}"/>
    <cellStyle name="Normal 6 2 2 27 2 4" xfId="20895" xr:uid="{00000000-0005-0000-0000-000093400000}"/>
    <cellStyle name="Normal 6 2 2 27 3" xfId="8744" xr:uid="{00000000-0005-0000-0000-000094400000}"/>
    <cellStyle name="Normal 6 2 2 27 3 2" xfId="20896" xr:uid="{00000000-0005-0000-0000-000095400000}"/>
    <cellStyle name="Normal 6 2 2 27 3 2 2" xfId="20897" xr:uid="{00000000-0005-0000-0000-000096400000}"/>
    <cellStyle name="Normal 6 2 2 27 3 3" xfId="20898" xr:uid="{00000000-0005-0000-0000-000097400000}"/>
    <cellStyle name="Normal 6 2 2 27 3 4" xfId="20899" xr:uid="{00000000-0005-0000-0000-000098400000}"/>
    <cellStyle name="Normal 6 2 2 27 4" xfId="20900" xr:uid="{00000000-0005-0000-0000-000099400000}"/>
    <cellStyle name="Normal 6 2 2 27 4 2" xfId="20901" xr:uid="{00000000-0005-0000-0000-00009A400000}"/>
    <cellStyle name="Normal 6 2 2 27 5" xfId="20902" xr:uid="{00000000-0005-0000-0000-00009B400000}"/>
    <cellStyle name="Normal 6 2 2 27 6" xfId="20903" xr:uid="{00000000-0005-0000-0000-00009C400000}"/>
    <cellStyle name="Normal 6 2 2 28" xfId="4720" xr:uid="{00000000-0005-0000-0000-00009D400000}"/>
    <cellStyle name="Normal 6 2 2 28 2" xfId="6967" xr:uid="{00000000-0005-0000-0000-00009E400000}"/>
    <cellStyle name="Normal 6 2 2 28 2 2" xfId="10506" xr:uid="{00000000-0005-0000-0000-00009F400000}"/>
    <cellStyle name="Normal 6 2 2 28 2 2 2" xfId="20904" xr:uid="{00000000-0005-0000-0000-0000A0400000}"/>
    <cellStyle name="Normal 6 2 2 28 2 2 3" xfId="20905" xr:uid="{00000000-0005-0000-0000-0000A1400000}"/>
    <cellStyle name="Normal 6 2 2 28 2 3" xfId="20906" xr:uid="{00000000-0005-0000-0000-0000A2400000}"/>
    <cellStyle name="Normal 6 2 2 28 2 4" xfId="20907" xr:uid="{00000000-0005-0000-0000-0000A3400000}"/>
    <cellStyle name="Normal 6 2 2 28 3" xfId="8745" xr:uid="{00000000-0005-0000-0000-0000A4400000}"/>
    <cellStyle name="Normal 6 2 2 28 3 2" xfId="20908" xr:uid="{00000000-0005-0000-0000-0000A5400000}"/>
    <cellStyle name="Normal 6 2 2 28 3 2 2" xfId="20909" xr:uid="{00000000-0005-0000-0000-0000A6400000}"/>
    <cellStyle name="Normal 6 2 2 28 3 3" xfId="20910" xr:uid="{00000000-0005-0000-0000-0000A7400000}"/>
    <cellStyle name="Normal 6 2 2 28 3 4" xfId="20911" xr:uid="{00000000-0005-0000-0000-0000A8400000}"/>
    <cellStyle name="Normal 6 2 2 28 4" xfId="20912" xr:uid="{00000000-0005-0000-0000-0000A9400000}"/>
    <cellStyle name="Normal 6 2 2 28 4 2" xfId="20913" xr:uid="{00000000-0005-0000-0000-0000AA400000}"/>
    <cellStyle name="Normal 6 2 2 28 5" xfId="20914" xr:uid="{00000000-0005-0000-0000-0000AB400000}"/>
    <cellStyle name="Normal 6 2 2 28 6" xfId="20915" xr:uid="{00000000-0005-0000-0000-0000AC400000}"/>
    <cellStyle name="Normal 6 2 2 29" xfId="4721" xr:uid="{00000000-0005-0000-0000-0000AD400000}"/>
    <cellStyle name="Normal 6 2 2 29 2" xfId="6968" xr:uid="{00000000-0005-0000-0000-0000AE400000}"/>
    <cellStyle name="Normal 6 2 2 29 2 2" xfId="10507" xr:uid="{00000000-0005-0000-0000-0000AF400000}"/>
    <cellStyle name="Normal 6 2 2 29 2 2 2" xfId="20916" xr:uid="{00000000-0005-0000-0000-0000B0400000}"/>
    <cellStyle name="Normal 6 2 2 29 2 2 3" xfId="20917" xr:uid="{00000000-0005-0000-0000-0000B1400000}"/>
    <cellStyle name="Normal 6 2 2 29 2 3" xfId="20918" xr:uid="{00000000-0005-0000-0000-0000B2400000}"/>
    <cellStyle name="Normal 6 2 2 29 2 4" xfId="20919" xr:uid="{00000000-0005-0000-0000-0000B3400000}"/>
    <cellStyle name="Normal 6 2 2 29 3" xfId="8746" xr:uid="{00000000-0005-0000-0000-0000B4400000}"/>
    <cellStyle name="Normal 6 2 2 29 3 2" xfId="20920" xr:uid="{00000000-0005-0000-0000-0000B5400000}"/>
    <cellStyle name="Normal 6 2 2 29 3 2 2" xfId="20921" xr:uid="{00000000-0005-0000-0000-0000B6400000}"/>
    <cellStyle name="Normal 6 2 2 29 3 3" xfId="20922" xr:uid="{00000000-0005-0000-0000-0000B7400000}"/>
    <cellStyle name="Normal 6 2 2 29 3 4" xfId="20923" xr:uid="{00000000-0005-0000-0000-0000B8400000}"/>
    <cellStyle name="Normal 6 2 2 29 4" xfId="20924" xr:uid="{00000000-0005-0000-0000-0000B9400000}"/>
    <cellStyle name="Normal 6 2 2 29 4 2" xfId="20925" xr:uid="{00000000-0005-0000-0000-0000BA400000}"/>
    <cellStyle name="Normal 6 2 2 29 5" xfId="20926" xr:uid="{00000000-0005-0000-0000-0000BB400000}"/>
    <cellStyle name="Normal 6 2 2 29 6" xfId="20927" xr:uid="{00000000-0005-0000-0000-0000BC400000}"/>
    <cellStyle name="Normal 6 2 2 3" xfId="4722" xr:uid="{00000000-0005-0000-0000-0000BD400000}"/>
    <cellStyle name="Normal 6 2 2 3 2" xfId="6969" xr:uid="{00000000-0005-0000-0000-0000BE400000}"/>
    <cellStyle name="Normal 6 2 2 3 2 2" xfId="10508" xr:uid="{00000000-0005-0000-0000-0000BF400000}"/>
    <cellStyle name="Normal 6 2 2 3 2 2 2" xfId="20928" xr:uid="{00000000-0005-0000-0000-0000C0400000}"/>
    <cellStyle name="Normal 6 2 2 3 2 2 3" xfId="20929" xr:uid="{00000000-0005-0000-0000-0000C1400000}"/>
    <cellStyle name="Normal 6 2 2 3 2 3" xfId="20930" xr:uid="{00000000-0005-0000-0000-0000C2400000}"/>
    <cellStyle name="Normal 6 2 2 3 2 4" xfId="20931" xr:uid="{00000000-0005-0000-0000-0000C3400000}"/>
    <cellStyle name="Normal 6 2 2 3 3" xfId="8747" xr:uid="{00000000-0005-0000-0000-0000C4400000}"/>
    <cellStyle name="Normal 6 2 2 3 3 2" xfId="20932" xr:uid="{00000000-0005-0000-0000-0000C5400000}"/>
    <cellStyle name="Normal 6 2 2 3 3 2 2" xfId="20933" xr:uid="{00000000-0005-0000-0000-0000C6400000}"/>
    <cellStyle name="Normal 6 2 2 3 3 3" xfId="20934" xr:uid="{00000000-0005-0000-0000-0000C7400000}"/>
    <cellStyle name="Normal 6 2 2 3 3 4" xfId="20935" xr:uid="{00000000-0005-0000-0000-0000C8400000}"/>
    <cellStyle name="Normal 6 2 2 3 4" xfId="20936" xr:uid="{00000000-0005-0000-0000-0000C9400000}"/>
    <cellStyle name="Normal 6 2 2 3 4 2" xfId="20937" xr:uid="{00000000-0005-0000-0000-0000CA400000}"/>
    <cellStyle name="Normal 6 2 2 3 5" xfId="20938" xr:uid="{00000000-0005-0000-0000-0000CB400000}"/>
    <cellStyle name="Normal 6 2 2 3 6" xfId="20939" xr:uid="{00000000-0005-0000-0000-0000CC400000}"/>
    <cellStyle name="Normal 6 2 2 30" xfId="4723" xr:uid="{00000000-0005-0000-0000-0000CD400000}"/>
    <cellStyle name="Normal 6 2 2 30 2" xfId="6970" xr:uid="{00000000-0005-0000-0000-0000CE400000}"/>
    <cellStyle name="Normal 6 2 2 30 2 2" xfId="10509" xr:uid="{00000000-0005-0000-0000-0000CF400000}"/>
    <cellStyle name="Normal 6 2 2 30 2 2 2" xfId="20940" xr:uid="{00000000-0005-0000-0000-0000D0400000}"/>
    <cellStyle name="Normal 6 2 2 30 2 2 3" xfId="20941" xr:uid="{00000000-0005-0000-0000-0000D1400000}"/>
    <cellStyle name="Normal 6 2 2 30 2 3" xfId="20942" xr:uid="{00000000-0005-0000-0000-0000D2400000}"/>
    <cellStyle name="Normal 6 2 2 30 2 4" xfId="20943" xr:uid="{00000000-0005-0000-0000-0000D3400000}"/>
    <cellStyle name="Normal 6 2 2 30 3" xfId="8748" xr:uid="{00000000-0005-0000-0000-0000D4400000}"/>
    <cellStyle name="Normal 6 2 2 30 3 2" xfId="20944" xr:uid="{00000000-0005-0000-0000-0000D5400000}"/>
    <cellStyle name="Normal 6 2 2 30 3 2 2" xfId="20945" xr:uid="{00000000-0005-0000-0000-0000D6400000}"/>
    <cellStyle name="Normal 6 2 2 30 3 3" xfId="20946" xr:uid="{00000000-0005-0000-0000-0000D7400000}"/>
    <cellStyle name="Normal 6 2 2 30 3 4" xfId="20947" xr:uid="{00000000-0005-0000-0000-0000D8400000}"/>
    <cellStyle name="Normal 6 2 2 30 4" xfId="20948" xr:uid="{00000000-0005-0000-0000-0000D9400000}"/>
    <cellStyle name="Normal 6 2 2 30 4 2" xfId="20949" xr:uid="{00000000-0005-0000-0000-0000DA400000}"/>
    <cellStyle name="Normal 6 2 2 30 5" xfId="20950" xr:uid="{00000000-0005-0000-0000-0000DB400000}"/>
    <cellStyle name="Normal 6 2 2 30 6" xfId="20951" xr:uid="{00000000-0005-0000-0000-0000DC400000}"/>
    <cellStyle name="Normal 6 2 2 31" xfId="4724" xr:uid="{00000000-0005-0000-0000-0000DD400000}"/>
    <cellStyle name="Normal 6 2 2 31 2" xfId="6971" xr:uid="{00000000-0005-0000-0000-0000DE400000}"/>
    <cellStyle name="Normal 6 2 2 31 2 2" xfId="10510" xr:uid="{00000000-0005-0000-0000-0000DF400000}"/>
    <cellStyle name="Normal 6 2 2 31 2 2 2" xfId="20952" xr:uid="{00000000-0005-0000-0000-0000E0400000}"/>
    <cellStyle name="Normal 6 2 2 31 2 2 3" xfId="20953" xr:uid="{00000000-0005-0000-0000-0000E1400000}"/>
    <cellStyle name="Normal 6 2 2 31 2 3" xfId="20954" xr:uid="{00000000-0005-0000-0000-0000E2400000}"/>
    <cellStyle name="Normal 6 2 2 31 2 4" xfId="20955" xr:uid="{00000000-0005-0000-0000-0000E3400000}"/>
    <cellStyle name="Normal 6 2 2 31 3" xfId="8749" xr:uid="{00000000-0005-0000-0000-0000E4400000}"/>
    <cellStyle name="Normal 6 2 2 31 3 2" xfId="20956" xr:uid="{00000000-0005-0000-0000-0000E5400000}"/>
    <cellStyle name="Normal 6 2 2 31 3 2 2" xfId="20957" xr:uid="{00000000-0005-0000-0000-0000E6400000}"/>
    <cellStyle name="Normal 6 2 2 31 3 3" xfId="20958" xr:uid="{00000000-0005-0000-0000-0000E7400000}"/>
    <cellStyle name="Normal 6 2 2 31 3 4" xfId="20959" xr:uid="{00000000-0005-0000-0000-0000E8400000}"/>
    <cellStyle name="Normal 6 2 2 31 4" xfId="20960" xr:uid="{00000000-0005-0000-0000-0000E9400000}"/>
    <cellStyle name="Normal 6 2 2 31 4 2" xfId="20961" xr:uid="{00000000-0005-0000-0000-0000EA400000}"/>
    <cellStyle name="Normal 6 2 2 31 5" xfId="20962" xr:uid="{00000000-0005-0000-0000-0000EB400000}"/>
    <cellStyle name="Normal 6 2 2 31 6" xfId="20963" xr:uid="{00000000-0005-0000-0000-0000EC400000}"/>
    <cellStyle name="Normal 6 2 2 32" xfId="4725" xr:uid="{00000000-0005-0000-0000-0000ED400000}"/>
    <cellStyle name="Normal 6 2 2 32 2" xfId="6972" xr:uid="{00000000-0005-0000-0000-0000EE400000}"/>
    <cellStyle name="Normal 6 2 2 32 2 2" xfId="10511" xr:uid="{00000000-0005-0000-0000-0000EF400000}"/>
    <cellStyle name="Normal 6 2 2 32 2 2 2" xfId="20964" xr:uid="{00000000-0005-0000-0000-0000F0400000}"/>
    <cellStyle name="Normal 6 2 2 32 2 2 3" xfId="20965" xr:uid="{00000000-0005-0000-0000-0000F1400000}"/>
    <cellStyle name="Normal 6 2 2 32 2 3" xfId="20966" xr:uid="{00000000-0005-0000-0000-0000F2400000}"/>
    <cellStyle name="Normal 6 2 2 32 2 4" xfId="20967" xr:uid="{00000000-0005-0000-0000-0000F3400000}"/>
    <cellStyle name="Normal 6 2 2 32 3" xfId="8750" xr:uid="{00000000-0005-0000-0000-0000F4400000}"/>
    <cellStyle name="Normal 6 2 2 32 3 2" xfId="20968" xr:uid="{00000000-0005-0000-0000-0000F5400000}"/>
    <cellStyle name="Normal 6 2 2 32 3 2 2" xfId="20969" xr:uid="{00000000-0005-0000-0000-0000F6400000}"/>
    <cellStyle name="Normal 6 2 2 32 3 3" xfId="20970" xr:uid="{00000000-0005-0000-0000-0000F7400000}"/>
    <cellStyle name="Normal 6 2 2 32 3 4" xfId="20971" xr:uid="{00000000-0005-0000-0000-0000F8400000}"/>
    <cellStyle name="Normal 6 2 2 32 4" xfId="20972" xr:uid="{00000000-0005-0000-0000-0000F9400000}"/>
    <cellStyle name="Normal 6 2 2 32 4 2" xfId="20973" xr:uid="{00000000-0005-0000-0000-0000FA400000}"/>
    <cellStyle name="Normal 6 2 2 32 5" xfId="20974" xr:uid="{00000000-0005-0000-0000-0000FB400000}"/>
    <cellStyle name="Normal 6 2 2 32 6" xfId="20975" xr:uid="{00000000-0005-0000-0000-0000FC400000}"/>
    <cellStyle name="Normal 6 2 2 33" xfId="4726" xr:uid="{00000000-0005-0000-0000-0000FD400000}"/>
    <cellStyle name="Normal 6 2 2 33 2" xfId="6973" xr:uid="{00000000-0005-0000-0000-0000FE400000}"/>
    <cellStyle name="Normal 6 2 2 33 2 2" xfId="10512" xr:uid="{00000000-0005-0000-0000-0000FF400000}"/>
    <cellStyle name="Normal 6 2 2 33 2 2 2" xfId="20976" xr:uid="{00000000-0005-0000-0000-000000410000}"/>
    <cellStyle name="Normal 6 2 2 33 2 2 3" xfId="20977" xr:uid="{00000000-0005-0000-0000-000001410000}"/>
    <cellStyle name="Normal 6 2 2 33 2 3" xfId="20978" xr:uid="{00000000-0005-0000-0000-000002410000}"/>
    <cellStyle name="Normal 6 2 2 33 2 4" xfId="20979" xr:uid="{00000000-0005-0000-0000-000003410000}"/>
    <cellStyle name="Normal 6 2 2 33 3" xfId="8751" xr:uid="{00000000-0005-0000-0000-000004410000}"/>
    <cellStyle name="Normal 6 2 2 33 3 2" xfId="20980" xr:uid="{00000000-0005-0000-0000-000005410000}"/>
    <cellStyle name="Normal 6 2 2 33 3 2 2" xfId="20981" xr:uid="{00000000-0005-0000-0000-000006410000}"/>
    <cellStyle name="Normal 6 2 2 33 3 3" xfId="20982" xr:uid="{00000000-0005-0000-0000-000007410000}"/>
    <cellStyle name="Normal 6 2 2 33 3 4" xfId="20983" xr:uid="{00000000-0005-0000-0000-000008410000}"/>
    <cellStyle name="Normal 6 2 2 33 4" xfId="20984" xr:uid="{00000000-0005-0000-0000-000009410000}"/>
    <cellStyle name="Normal 6 2 2 33 4 2" xfId="20985" xr:uid="{00000000-0005-0000-0000-00000A410000}"/>
    <cellStyle name="Normal 6 2 2 33 5" xfId="20986" xr:uid="{00000000-0005-0000-0000-00000B410000}"/>
    <cellStyle name="Normal 6 2 2 33 6" xfId="20987" xr:uid="{00000000-0005-0000-0000-00000C410000}"/>
    <cellStyle name="Normal 6 2 2 34" xfId="4727" xr:uid="{00000000-0005-0000-0000-00000D410000}"/>
    <cellStyle name="Normal 6 2 2 34 2" xfId="6974" xr:uid="{00000000-0005-0000-0000-00000E410000}"/>
    <cellStyle name="Normal 6 2 2 34 2 2" xfId="10513" xr:uid="{00000000-0005-0000-0000-00000F410000}"/>
    <cellStyle name="Normal 6 2 2 34 2 2 2" xfId="20988" xr:uid="{00000000-0005-0000-0000-000010410000}"/>
    <cellStyle name="Normal 6 2 2 34 2 2 3" xfId="20989" xr:uid="{00000000-0005-0000-0000-000011410000}"/>
    <cellStyle name="Normal 6 2 2 34 2 3" xfId="20990" xr:uid="{00000000-0005-0000-0000-000012410000}"/>
    <cellStyle name="Normal 6 2 2 34 2 4" xfId="20991" xr:uid="{00000000-0005-0000-0000-000013410000}"/>
    <cellStyle name="Normal 6 2 2 34 3" xfId="8752" xr:uid="{00000000-0005-0000-0000-000014410000}"/>
    <cellStyle name="Normal 6 2 2 34 3 2" xfId="20992" xr:uid="{00000000-0005-0000-0000-000015410000}"/>
    <cellStyle name="Normal 6 2 2 34 3 2 2" xfId="20993" xr:uid="{00000000-0005-0000-0000-000016410000}"/>
    <cellStyle name="Normal 6 2 2 34 3 3" xfId="20994" xr:uid="{00000000-0005-0000-0000-000017410000}"/>
    <cellStyle name="Normal 6 2 2 34 3 4" xfId="20995" xr:uid="{00000000-0005-0000-0000-000018410000}"/>
    <cellStyle name="Normal 6 2 2 34 4" xfId="20996" xr:uid="{00000000-0005-0000-0000-000019410000}"/>
    <cellStyle name="Normal 6 2 2 34 4 2" xfId="20997" xr:uid="{00000000-0005-0000-0000-00001A410000}"/>
    <cellStyle name="Normal 6 2 2 34 5" xfId="20998" xr:uid="{00000000-0005-0000-0000-00001B410000}"/>
    <cellStyle name="Normal 6 2 2 34 6" xfId="20999" xr:uid="{00000000-0005-0000-0000-00001C410000}"/>
    <cellStyle name="Normal 6 2 2 35" xfId="4728" xr:uid="{00000000-0005-0000-0000-00001D410000}"/>
    <cellStyle name="Normal 6 2 2 35 2" xfId="6975" xr:uid="{00000000-0005-0000-0000-00001E410000}"/>
    <cellStyle name="Normal 6 2 2 35 2 2" xfId="10514" xr:uid="{00000000-0005-0000-0000-00001F410000}"/>
    <cellStyle name="Normal 6 2 2 35 2 2 2" xfId="21000" xr:uid="{00000000-0005-0000-0000-000020410000}"/>
    <cellStyle name="Normal 6 2 2 35 2 2 3" xfId="21001" xr:uid="{00000000-0005-0000-0000-000021410000}"/>
    <cellStyle name="Normal 6 2 2 35 2 3" xfId="21002" xr:uid="{00000000-0005-0000-0000-000022410000}"/>
    <cellStyle name="Normal 6 2 2 35 2 4" xfId="21003" xr:uid="{00000000-0005-0000-0000-000023410000}"/>
    <cellStyle name="Normal 6 2 2 35 3" xfId="8753" xr:uid="{00000000-0005-0000-0000-000024410000}"/>
    <cellStyle name="Normal 6 2 2 35 3 2" xfId="21004" xr:uid="{00000000-0005-0000-0000-000025410000}"/>
    <cellStyle name="Normal 6 2 2 35 3 2 2" xfId="21005" xr:uid="{00000000-0005-0000-0000-000026410000}"/>
    <cellStyle name="Normal 6 2 2 35 3 3" xfId="21006" xr:uid="{00000000-0005-0000-0000-000027410000}"/>
    <cellStyle name="Normal 6 2 2 35 3 4" xfId="21007" xr:uid="{00000000-0005-0000-0000-000028410000}"/>
    <cellStyle name="Normal 6 2 2 35 4" xfId="21008" xr:uid="{00000000-0005-0000-0000-000029410000}"/>
    <cellStyle name="Normal 6 2 2 35 4 2" xfId="21009" xr:uid="{00000000-0005-0000-0000-00002A410000}"/>
    <cellStyle name="Normal 6 2 2 35 5" xfId="21010" xr:uid="{00000000-0005-0000-0000-00002B410000}"/>
    <cellStyle name="Normal 6 2 2 35 6" xfId="21011" xr:uid="{00000000-0005-0000-0000-00002C410000}"/>
    <cellStyle name="Normal 6 2 2 36" xfId="4729" xr:uid="{00000000-0005-0000-0000-00002D410000}"/>
    <cellStyle name="Normal 6 2 2 36 2" xfId="6976" xr:uid="{00000000-0005-0000-0000-00002E410000}"/>
    <cellStyle name="Normal 6 2 2 36 2 2" xfId="10515" xr:uid="{00000000-0005-0000-0000-00002F410000}"/>
    <cellStyle name="Normal 6 2 2 36 2 2 2" xfId="21012" xr:uid="{00000000-0005-0000-0000-000030410000}"/>
    <cellStyle name="Normal 6 2 2 36 2 2 3" xfId="21013" xr:uid="{00000000-0005-0000-0000-000031410000}"/>
    <cellStyle name="Normal 6 2 2 36 2 3" xfId="21014" xr:uid="{00000000-0005-0000-0000-000032410000}"/>
    <cellStyle name="Normal 6 2 2 36 2 4" xfId="21015" xr:uid="{00000000-0005-0000-0000-000033410000}"/>
    <cellStyle name="Normal 6 2 2 36 3" xfId="8754" xr:uid="{00000000-0005-0000-0000-000034410000}"/>
    <cellStyle name="Normal 6 2 2 36 3 2" xfId="21016" xr:uid="{00000000-0005-0000-0000-000035410000}"/>
    <cellStyle name="Normal 6 2 2 36 3 2 2" xfId="21017" xr:uid="{00000000-0005-0000-0000-000036410000}"/>
    <cellStyle name="Normal 6 2 2 36 3 3" xfId="21018" xr:uid="{00000000-0005-0000-0000-000037410000}"/>
    <cellStyle name="Normal 6 2 2 36 3 4" xfId="21019" xr:uid="{00000000-0005-0000-0000-000038410000}"/>
    <cellStyle name="Normal 6 2 2 36 4" xfId="21020" xr:uid="{00000000-0005-0000-0000-000039410000}"/>
    <cellStyle name="Normal 6 2 2 36 4 2" xfId="21021" xr:uid="{00000000-0005-0000-0000-00003A410000}"/>
    <cellStyle name="Normal 6 2 2 36 5" xfId="21022" xr:uid="{00000000-0005-0000-0000-00003B410000}"/>
    <cellStyle name="Normal 6 2 2 36 6" xfId="21023" xr:uid="{00000000-0005-0000-0000-00003C410000}"/>
    <cellStyle name="Normal 6 2 2 37" xfId="4730" xr:uid="{00000000-0005-0000-0000-00003D410000}"/>
    <cellStyle name="Normal 6 2 2 37 2" xfId="6977" xr:uid="{00000000-0005-0000-0000-00003E410000}"/>
    <cellStyle name="Normal 6 2 2 37 2 2" xfId="10516" xr:uid="{00000000-0005-0000-0000-00003F410000}"/>
    <cellStyle name="Normal 6 2 2 37 2 2 2" xfId="21024" xr:uid="{00000000-0005-0000-0000-000040410000}"/>
    <cellStyle name="Normal 6 2 2 37 2 2 3" xfId="21025" xr:uid="{00000000-0005-0000-0000-000041410000}"/>
    <cellStyle name="Normal 6 2 2 37 2 3" xfId="21026" xr:uid="{00000000-0005-0000-0000-000042410000}"/>
    <cellStyle name="Normal 6 2 2 37 2 4" xfId="21027" xr:uid="{00000000-0005-0000-0000-000043410000}"/>
    <cellStyle name="Normal 6 2 2 37 3" xfId="8755" xr:uid="{00000000-0005-0000-0000-000044410000}"/>
    <cellStyle name="Normal 6 2 2 37 3 2" xfId="21028" xr:uid="{00000000-0005-0000-0000-000045410000}"/>
    <cellStyle name="Normal 6 2 2 37 3 2 2" xfId="21029" xr:uid="{00000000-0005-0000-0000-000046410000}"/>
    <cellStyle name="Normal 6 2 2 37 3 3" xfId="21030" xr:uid="{00000000-0005-0000-0000-000047410000}"/>
    <cellStyle name="Normal 6 2 2 37 3 4" xfId="21031" xr:uid="{00000000-0005-0000-0000-000048410000}"/>
    <cellStyle name="Normal 6 2 2 37 4" xfId="21032" xr:uid="{00000000-0005-0000-0000-000049410000}"/>
    <cellStyle name="Normal 6 2 2 37 4 2" xfId="21033" xr:uid="{00000000-0005-0000-0000-00004A410000}"/>
    <cellStyle name="Normal 6 2 2 37 5" xfId="21034" xr:uid="{00000000-0005-0000-0000-00004B410000}"/>
    <cellStyle name="Normal 6 2 2 37 6" xfId="21035" xr:uid="{00000000-0005-0000-0000-00004C410000}"/>
    <cellStyle name="Normal 6 2 2 38" xfId="4731" xr:uid="{00000000-0005-0000-0000-00004D410000}"/>
    <cellStyle name="Normal 6 2 2 38 2" xfId="6978" xr:uid="{00000000-0005-0000-0000-00004E410000}"/>
    <cellStyle name="Normal 6 2 2 38 2 2" xfId="10517" xr:uid="{00000000-0005-0000-0000-00004F410000}"/>
    <cellStyle name="Normal 6 2 2 38 2 2 2" xfId="21036" xr:uid="{00000000-0005-0000-0000-000050410000}"/>
    <cellStyle name="Normal 6 2 2 38 2 2 3" xfId="21037" xr:uid="{00000000-0005-0000-0000-000051410000}"/>
    <cellStyle name="Normal 6 2 2 38 2 3" xfId="21038" xr:uid="{00000000-0005-0000-0000-000052410000}"/>
    <cellStyle name="Normal 6 2 2 38 2 4" xfId="21039" xr:uid="{00000000-0005-0000-0000-000053410000}"/>
    <cellStyle name="Normal 6 2 2 38 3" xfId="8756" xr:uid="{00000000-0005-0000-0000-000054410000}"/>
    <cellStyle name="Normal 6 2 2 38 3 2" xfId="21040" xr:uid="{00000000-0005-0000-0000-000055410000}"/>
    <cellStyle name="Normal 6 2 2 38 3 2 2" xfId="21041" xr:uid="{00000000-0005-0000-0000-000056410000}"/>
    <cellStyle name="Normal 6 2 2 38 3 3" xfId="21042" xr:uid="{00000000-0005-0000-0000-000057410000}"/>
    <cellStyle name="Normal 6 2 2 38 3 4" xfId="21043" xr:uid="{00000000-0005-0000-0000-000058410000}"/>
    <cellStyle name="Normal 6 2 2 38 4" xfId="21044" xr:uid="{00000000-0005-0000-0000-000059410000}"/>
    <cellStyle name="Normal 6 2 2 38 4 2" xfId="21045" xr:uid="{00000000-0005-0000-0000-00005A410000}"/>
    <cellStyle name="Normal 6 2 2 38 5" xfId="21046" xr:uid="{00000000-0005-0000-0000-00005B410000}"/>
    <cellStyle name="Normal 6 2 2 38 6" xfId="21047" xr:uid="{00000000-0005-0000-0000-00005C410000}"/>
    <cellStyle name="Normal 6 2 2 39" xfId="4732" xr:uid="{00000000-0005-0000-0000-00005D410000}"/>
    <cellStyle name="Normal 6 2 2 39 2" xfId="6979" xr:uid="{00000000-0005-0000-0000-00005E410000}"/>
    <cellStyle name="Normal 6 2 2 39 2 2" xfId="10518" xr:uid="{00000000-0005-0000-0000-00005F410000}"/>
    <cellStyle name="Normal 6 2 2 39 2 2 2" xfId="21048" xr:uid="{00000000-0005-0000-0000-000060410000}"/>
    <cellStyle name="Normal 6 2 2 39 2 2 3" xfId="21049" xr:uid="{00000000-0005-0000-0000-000061410000}"/>
    <cellStyle name="Normal 6 2 2 39 2 3" xfId="21050" xr:uid="{00000000-0005-0000-0000-000062410000}"/>
    <cellStyle name="Normal 6 2 2 39 2 4" xfId="21051" xr:uid="{00000000-0005-0000-0000-000063410000}"/>
    <cellStyle name="Normal 6 2 2 39 3" xfId="8757" xr:uid="{00000000-0005-0000-0000-000064410000}"/>
    <cellStyle name="Normal 6 2 2 39 3 2" xfId="21052" xr:uid="{00000000-0005-0000-0000-000065410000}"/>
    <cellStyle name="Normal 6 2 2 39 3 2 2" xfId="21053" xr:uid="{00000000-0005-0000-0000-000066410000}"/>
    <cellStyle name="Normal 6 2 2 39 3 3" xfId="21054" xr:uid="{00000000-0005-0000-0000-000067410000}"/>
    <cellStyle name="Normal 6 2 2 39 3 4" xfId="21055" xr:uid="{00000000-0005-0000-0000-000068410000}"/>
    <cellStyle name="Normal 6 2 2 39 4" xfId="21056" xr:uid="{00000000-0005-0000-0000-000069410000}"/>
    <cellStyle name="Normal 6 2 2 39 4 2" xfId="21057" xr:uid="{00000000-0005-0000-0000-00006A410000}"/>
    <cellStyle name="Normal 6 2 2 39 5" xfId="21058" xr:uid="{00000000-0005-0000-0000-00006B410000}"/>
    <cellStyle name="Normal 6 2 2 39 6" xfId="21059" xr:uid="{00000000-0005-0000-0000-00006C410000}"/>
    <cellStyle name="Normal 6 2 2 4" xfId="4733" xr:uid="{00000000-0005-0000-0000-00006D410000}"/>
    <cellStyle name="Normal 6 2 2 4 2" xfId="6980" xr:uid="{00000000-0005-0000-0000-00006E410000}"/>
    <cellStyle name="Normal 6 2 2 4 2 2" xfId="10519" xr:uid="{00000000-0005-0000-0000-00006F410000}"/>
    <cellStyle name="Normal 6 2 2 4 2 2 2" xfId="21060" xr:uid="{00000000-0005-0000-0000-000070410000}"/>
    <cellStyle name="Normal 6 2 2 4 2 2 3" xfId="21061" xr:uid="{00000000-0005-0000-0000-000071410000}"/>
    <cellStyle name="Normal 6 2 2 4 2 3" xfId="21062" xr:uid="{00000000-0005-0000-0000-000072410000}"/>
    <cellStyle name="Normal 6 2 2 4 2 4" xfId="21063" xr:uid="{00000000-0005-0000-0000-000073410000}"/>
    <cellStyle name="Normal 6 2 2 4 3" xfId="8758" xr:uid="{00000000-0005-0000-0000-000074410000}"/>
    <cellStyle name="Normal 6 2 2 4 3 2" xfId="21064" xr:uid="{00000000-0005-0000-0000-000075410000}"/>
    <cellStyle name="Normal 6 2 2 4 3 2 2" xfId="21065" xr:uid="{00000000-0005-0000-0000-000076410000}"/>
    <cellStyle name="Normal 6 2 2 4 3 3" xfId="21066" xr:uid="{00000000-0005-0000-0000-000077410000}"/>
    <cellStyle name="Normal 6 2 2 4 3 4" xfId="21067" xr:uid="{00000000-0005-0000-0000-000078410000}"/>
    <cellStyle name="Normal 6 2 2 4 4" xfId="21068" xr:uid="{00000000-0005-0000-0000-000079410000}"/>
    <cellStyle name="Normal 6 2 2 4 4 2" xfId="21069" xr:uid="{00000000-0005-0000-0000-00007A410000}"/>
    <cellStyle name="Normal 6 2 2 4 5" xfId="21070" xr:uid="{00000000-0005-0000-0000-00007B410000}"/>
    <cellStyle name="Normal 6 2 2 4 6" xfId="21071" xr:uid="{00000000-0005-0000-0000-00007C410000}"/>
    <cellStyle name="Normal 6 2 2 40" xfId="4734" xr:uid="{00000000-0005-0000-0000-00007D410000}"/>
    <cellStyle name="Normal 6 2 2 40 2" xfId="6981" xr:uid="{00000000-0005-0000-0000-00007E410000}"/>
    <cellStyle name="Normal 6 2 2 40 2 2" xfId="10520" xr:uid="{00000000-0005-0000-0000-00007F410000}"/>
    <cellStyle name="Normal 6 2 2 40 2 2 2" xfId="21072" xr:uid="{00000000-0005-0000-0000-000080410000}"/>
    <cellStyle name="Normal 6 2 2 40 2 2 3" xfId="21073" xr:uid="{00000000-0005-0000-0000-000081410000}"/>
    <cellStyle name="Normal 6 2 2 40 2 3" xfId="21074" xr:uid="{00000000-0005-0000-0000-000082410000}"/>
    <cellStyle name="Normal 6 2 2 40 2 4" xfId="21075" xr:uid="{00000000-0005-0000-0000-000083410000}"/>
    <cellStyle name="Normal 6 2 2 40 3" xfId="8759" xr:uid="{00000000-0005-0000-0000-000084410000}"/>
    <cellStyle name="Normal 6 2 2 40 3 2" xfId="21076" xr:uid="{00000000-0005-0000-0000-000085410000}"/>
    <cellStyle name="Normal 6 2 2 40 3 2 2" xfId="21077" xr:uid="{00000000-0005-0000-0000-000086410000}"/>
    <cellStyle name="Normal 6 2 2 40 3 3" xfId="21078" xr:uid="{00000000-0005-0000-0000-000087410000}"/>
    <cellStyle name="Normal 6 2 2 40 3 4" xfId="21079" xr:uid="{00000000-0005-0000-0000-000088410000}"/>
    <cellStyle name="Normal 6 2 2 40 4" xfId="21080" xr:uid="{00000000-0005-0000-0000-000089410000}"/>
    <cellStyle name="Normal 6 2 2 40 4 2" xfId="21081" xr:uid="{00000000-0005-0000-0000-00008A410000}"/>
    <cellStyle name="Normal 6 2 2 40 5" xfId="21082" xr:uid="{00000000-0005-0000-0000-00008B410000}"/>
    <cellStyle name="Normal 6 2 2 40 6" xfId="21083" xr:uid="{00000000-0005-0000-0000-00008C410000}"/>
    <cellStyle name="Normal 6 2 2 41" xfId="4735" xr:uid="{00000000-0005-0000-0000-00008D410000}"/>
    <cellStyle name="Normal 6 2 2 41 2" xfId="6982" xr:uid="{00000000-0005-0000-0000-00008E410000}"/>
    <cellStyle name="Normal 6 2 2 41 2 2" xfId="10521" xr:uid="{00000000-0005-0000-0000-00008F410000}"/>
    <cellStyle name="Normal 6 2 2 41 2 2 2" xfId="21084" xr:uid="{00000000-0005-0000-0000-000090410000}"/>
    <cellStyle name="Normal 6 2 2 41 2 2 3" xfId="21085" xr:uid="{00000000-0005-0000-0000-000091410000}"/>
    <cellStyle name="Normal 6 2 2 41 2 3" xfId="21086" xr:uid="{00000000-0005-0000-0000-000092410000}"/>
    <cellStyle name="Normal 6 2 2 41 2 4" xfId="21087" xr:uid="{00000000-0005-0000-0000-000093410000}"/>
    <cellStyle name="Normal 6 2 2 41 3" xfId="8760" xr:uid="{00000000-0005-0000-0000-000094410000}"/>
    <cellStyle name="Normal 6 2 2 41 3 2" xfId="21088" xr:uid="{00000000-0005-0000-0000-000095410000}"/>
    <cellStyle name="Normal 6 2 2 41 3 2 2" xfId="21089" xr:uid="{00000000-0005-0000-0000-000096410000}"/>
    <cellStyle name="Normal 6 2 2 41 3 3" xfId="21090" xr:uid="{00000000-0005-0000-0000-000097410000}"/>
    <cellStyle name="Normal 6 2 2 41 3 4" xfId="21091" xr:uid="{00000000-0005-0000-0000-000098410000}"/>
    <cellStyle name="Normal 6 2 2 41 4" xfId="21092" xr:uid="{00000000-0005-0000-0000-000099410000}"/>
    <cellStyle name="Normal 6 2 2 41 4 2" xfId="21093" xr:uid="{00000000-0005-0000-0000-00009A410000}"/>
    <cellStyle name="Normal 6 2 2 41 5" xfId="21094" xr:uid="{00000000-0005-0000-0000-00009B410000}"/>
    <cellStyle name="Normal 6 2 2 41 6" xfId="21095" xr:uid="{00000000-0005-0000-0000-00009C410000}"/>
    <cellStyle name="Normal 6 2 2 42" xfId="4736" xr:uid="{00000000-0005-0000-0000-00009D410000}"/>
    <cellStyle name="Normal 6 2 2 42 2" xfId="6983" xr:uid="{00000000-0005-0000-0000-00009E410000}"/>
    <cellStyle name="Normal 6 2 2 42 2 2" xfId="10522" xr:uid="{00000000-0005-0000-0000-00009F410000}"/>
    <cellStyle name="Normal 6 2 2 42 2 2 2" xfId="21096" xr:uid="{00000000-0005-0000-0000-0000A0410000}"/>
    <cellStyle name="Normal 6 2 2 42 2 2 3" xfId="21097" xr:uid="{00000000-0005-0000-0000-0000A1410000}"/>
    <cellStyle name="Normal 6 2 2 42 2 3" xfId="21098" xr:uid="{00000000-0005-0000-0000-0000A2410000}"/>
    <cellStyle name="Normal 6 2 2 42 2 4" xfId="21099" xr:uid="{00000000-0005-0000-0000-0000A3410000}"/>
    <cellStyle name="Normal 6 2 2 42 3" xfId="8761" xr:uid="{00000000-0005-0000-0000-0000A4410000}"/>
    <cellStyle name="Normal 6 2 2 42 3 2" xfId="21100" xr:uid="{00000000-0005-0000-0000-0000A5410000}"/>
    <cellStyle name="Normal 6 2 2 42 3 2 2" xfId="21101" xr:uid="{00000000-0005-0000-0000-0000A6410000}"/>
    <cellStyle name="Normal 6 2 2 42 3 3" xfId="21102" xr:uid="{00000000-0005-0000-0000-0000A7410000}"/>
    <cellStyle name="Normal 6 2 2 42 3 4" xfId="21103" xr:uid="{00000000-0005-0000-0000-0000A8410000}"/>
    <cellStyle name="Normal 6 2 2 42 4" xfId="21104" xr:uid="{00000000-0005-0000-0000-0000A9410000}"/>
    <cellStyle name="Normal 6 2 2 42 4 2" xfId="21105" xr:uid="{00000000-0005-0000-0000-0000AA410000}"/>
    <cellStyle name="Normal 6 2 2 42 5" xfId="21106" xr:uid="{00000000-0005-0000-0000-0000AB410000}"/>
    <cellStyle name="Normal 6 2 2 42 6" xfId="21107" xr:uid="{00000000-0005-0000-0000-0000AC410000}"/>
    <cellStyle name="Normal 6 2 2 43" xfId="4737" xr:uid="{00000000-0005-0000-0000-0000AD410000}"/>
    <cellStyle name="Normal 6 2 2 43 2" xfId="6984" xr:uid="{00000000-0005-0000-0000-0000AE410000}"/>
    <cellStyle name="Normal 6 2 2 43 2 2" xfId="10523" xr:uid="{00000000-0005-0000-0000-0000AF410000}"/>
    <cellStyle name="Normal 6 2 2 43 2 2 2" xfId="21108" xr:uid="{00000000-0005-0000-0000-0000B0410000}"/>
    <cellStyle name="Normal 6 2 2 43 2 2 3" xfId="21109" xr:uid="{00000000-0005-0000-0000-0000B1410000}"/>
    <cellStyle name="Normal 6 2 2 43 2 3" xfId="21110" xr:uid="{00000000-0005-0000-0000-0000B2410000}"/>
    <cellStyle name="Normal 6 2 2 43 2 4" xfId="21111" xr:uid="{00000000-0005-0000-0000-0000B3410000}"/>
    <cellStyle name="Normal 6 2 2 43 3" xfId="8762" xr:uid="{00000000-0005-0000-0000-0000B4410000}"/>
    <cellStyle name="Normal 6 2 2 43 3 2" xfId="21112" xr:uid="{00000000-0005-0000-0000-0000B5410000}"/>
    <cellStyle name="Normal 6 2 2 43 3 2 2" xfId="21113" xr:uid="{00000000-0005-0000-0000-0000B6410000}"/>
    <cellStyle name="Normal 6 2 2 43 3 3" xfId="21114" xr:uid="{00000000-0005-0000-0000-0000B7410000}"/>
    <cellStyle name="Normal 6 2 2 43 3 4" xfId="21115" xr:uid="{00000000-0005-0000-0000-0000B8410000}"/>
    <cellStyle name="Normal 6 2 2 43 4" xfId="21116" xr:uid="{00000000-0005-0000-0000-0000B9410000}"/>
    <cellStyle name="Normal 6 2 2 43 4 2" xfId="21117" xr:uid="{00000000-0005-0000-0000-0000BA410000}"/>
    <cellStyle name="Normal 6 2 2 43 5" xfId="21118" xr:uid="{00000000-0005-0000-0000-0000BB410000}"/>
    <cellStyle name="Normal 6 2 2 43 6" xfId="21119" xr:uid="{00000000-0005-0000-0000-0000BC410000}"/>
    <cellStyle name="Normal 6 2 2 44" xfId="4738" xr:uid="{00000000-0005-0000-0000-0000BD410000}"/>
    <cellStyle name="Normal 6 2 2 44 2" xfId="6985" xr:uid="{00000000-0005-0000-0000-0000BE410000}"/>
    <cellStyle name="Normal 6 2 2 44 2 2" xfId="10524" xr:uid="{00000000-0005-0000-0000-0000BF410000}"/>
    <cellStyle name="Normal 6 2 2 44 2 2 2" xfId="21120" xr:uid="{00000000-0005-0000-0000-0000C0410000}"/>
    <cellStyle name="Normal 6 2 2 44 2 2 3" xfId="21121" xr:uid="{00000000-0005-0000-0000-0000C1410000}"/>
    <cellStyle name="Normal 6 2 2 44 2 3" xfId="21122" xr:uid="{00000000-0005-0000-0000-0000C2410000}"/>
    <cellStyle name="Normal 6 2 2 44 2 4" xfId="21123" xr:uid="{00000000-0005-0000-0000-0000C3410000}"/>
    <cellStyle name="Normal 6 2 2 44 3" xfId="8763" xr:uid="{00000000-0005-0000-0000-0000C4410000}"/>
    <cellStyle name="Normal 6 2 2 44 3 2" xfId="21124" xr:uid="{00000000-0005-0000-0000-0000C5410000}"/>
    <cellStyle name="Normal 6 2 2 44 3 2 2" xfId="21125" xr:uid="{00000000-0005-0000-0000-0000C6410000}"/>
    <cellStyle name="Normal 6 2 2 44 3 3" xfId="21126" xr:uid="{00000000-0005-0000-0000-0000C7410000}"/>
    <cellStyle name="Normal 6 2 2 44 3 4" xfId="21127" xr:uid="{00000000-0005-0000-0000-0000C8410000}"/>
    <cellStyle name="Normal 6 2 2 44 4" xfId="21128" xr:uid="{00000000-0005-0000-0000-0000C9410000}"/>
    <cellStyle name="Normal 6 2 2 44 4 2" xfId="21129" xr:uid="{00000000-0005-0000-0000-0000CA410000}"/>
    <cellStyle name="Normal 6 2 2 44 5" xfId="21130" xr:uid="{00000000-0005-0000-0000-0000CB410000}"/>
    <cellStyle name="Normal 6 2 2 44 6" xfId="21131" xr:uid="{00000000-0005-0000-0000-0000CC410000}"/>
    <cellStyle name="Normal 6 2 2 45" xfId="4739" xr:uid="{00000000-0005-0000-0000-0000CD410000}"/>
    <cellStyle name="Normal 6 2 2 45 2" xfId="6986" xr:uid="{00000000-0005-0000-0000-0000CE410000}"/>
    <cellStyle name="Normal 6 2 2 45 2 2" xfId="10525" xr:uid="{00000000-0005-0000-0000-0000CF410000}"/>
    <cellStyle name="Normal 6 2 2 45 2 2 2" xfId="21132" xr:uid="{00000000-0005-0000-0000-0000D0410000}"/>
    <cellStyle name="Normal 6 2 2 45 2 2 3" xfId="21133" xr:uid="{00000000-0005-0000-0000-0000D1410000}"/>
    <cellStyle name="Normal 6 2 2 45 2 3" xfId="21134" xr:uid="{00000000-0005-0000-0000-0000D2410000}"/>
    <cellStyle name="Normal 6 2 2 45 2 4" xfId="21135" xr:uid="{00000000-0005-0000-0000-0000D3410000}"/>
    <cellStyle name="Normal 6 2 2 45 3" xfId="8764" xr:uid="{00000000-0005-0000-0000-0000D4410000}"/>
    <cellStyle name="Normal 6 2 2 45 3 2" xfId="21136" xr:uid="{00000000-0005-0000-0000-0000D5410000}"/>
    <cellStyle name="Normal 6 2 2 45 3 2 2" xfId="21137" xr:uid="{00000000-0005-0000-0000-0000D6410000}"/>
    <cellStyle name="Normal 6 2 2 45 3 3" xfId="21138" xr:uid="{00000000-0005-0000-0000-0000D7410000}"/>
    <cellStyle name="Normal 6 2 2 45 3 4" xfId="21139" xr:uid="{00000000-0005-0000-0000-0000D8410000}"/>
    <cellStyle name="Normal 6 2 2 45 4" xfId="21140" xr:uid="{00000000-0005-0000-0000-0000D9410000}"/>
    <cellStyle name="Normal 6 2 2 45 4 2" xfId="21141" xr:uid="{00000000-0005-0000-0000-0000DA410000}"/>
    <cellStyle name="Normal 6 2 2 45 5" xfId="21142" xr:uid="{00000000-0005-0000-0000-0000DB410000}"/>
    <cellStyle name="Normal 6 2 2 45 6" xfId="21143" xr:uid="{00000000-0005-0000-0000-0000DC410000}"/>
    <cellStyle name="Normal 6 2 2 46" xfId="6947" xr:uid="{00000000-0005-0000-0000-0000DD410000}"/>
    <cellStyle name="Normal 6 2 2 46 2" xfId="10486" xr:uid="{00000000-0005-0000-0000-0000DE410000}"/>
    <cellStyle name="Normal 6 2 2 46 2 2" xfId="21144" xr:uid="{00000000-0005-0000-0000-0000DF410000}"/>
    <cellStyle name="Normal 6 2 2 46 2 3" xfId="21145" xr:uid="{00000000-0005-0000-0000-0000E0410000}"/>
    <cellStyle name="Normal 6 2 2 46 3" xfId="21146" xr:uid="{00000000-0005-0000-0000-0000E1410000}"/>
    <cellStyle name="Normal 6 2 2 46 4" xfId="21147" xr:uid="{00000000-0005-0000-0000-0000E2410000}"/>
    <cellStyle name="Normal 6 2 2 47" xfId="8725" xr:uid="{00000000-0005-0000-0000-0000E3410000}"/>
    <cellStyle name="Normal 6 2 2 47 2" xfId="21148" xr:uid="{00000000-0005-0000-0000-0000E4410000}"/>
    <cellStyle name="Normal 6 2 2 47 2 2" xfId="21149" xr:uid="{00000000-0005-0000-0000-0000E5410000}"/>
    <cellStyle name="Normal 6 2 2 47 3" xfId="21150" xr:uid="{00000000-0005-0000-0000-0000E6410000}"/>
    <cellStyle name="Normal 6 2 2 47 4" xfId="21151" xr:uid="{00000000-0005-0000-0000-0000E7410000}"/>
    <cellStyle name="Normal 6 2 2 48" xfId="21152" xr:uid="{00000000-0005-0000-0000-0000E8410000}"/>
    <cellStyle name="Normal 6 2 2 48 2" xfId="21153" xr:uid="{00000000-0005-0000-0000-0000E9410000}"/>
    <cellStyle name="Normal 6 2 2 49" xfId="21154" xr:uid="{00000000-0005-0000-0000-0000EA410000}"/>
    <cellStyle name="Normal 6 2 2 5" xfId="4740" xr:uid="{00000000-0005-0000-0000-0000EB410000}"/>
    <cellStyle name="Normal 6 2 2 5 2" xfId="6987" xr:uid="{00000000-0005-0000-0000-0000EC410000}"/>
    <cellStyle name="Normal 6 2 2 5 2 2" xfId="10526" xr:uid="{00000000-0005-0000-0000-0000ED410000}"/>
    <cellStyle name="Normal 6 2 2 5 2 2 2" xfId="21155" xr:uid="{00000000-0005-0000-0000-0000EE410000}"/>
    <cellStyle name="Normal 6 2 2 5 2 2 3" xfId="21156" xr:uid="{00000000-0005-0000-0000-0000EF410000}"/>
    <cellStyle name="Normal 6 2 2 5 2 3" xfId="21157" xr:uid="{00000000-0005-0000-0000-0000F0410000}"/>
    <cellStyle name="Normal 6 2 2 5 2 4" xfId="21158" xr:uid="{00000000-0005-0000-0000-0000F1410000}"/>
    <cellStyle name="Normal 6 2 2 5 3" xfId="8765" xr:uid="{00000000-0005-0000-0000-0000F2410000}"/>
    <cellStyle name="Normal 6 2 2 5 3 2" xfId="21159" xr:uid="{00000000-0005-0000-0000-0000F3410000}"/>
    <cellStyle name="Normal 6 2 2 5 3 2 2" xfId="21160" xr:uid="{00000000-0005-0000-0000-0000F4410000}"/>
    <cellStyle name="Normal 6 2 2 5 3 3" xfId="21161" xr:uid="{00000000-0005-0000-0000-0000F5410000}"/>
    <cellStyle name="Normal 6 2 2 5 3 4" xfId="21162" xr:uid="{00000000-0005-0000-0000-0000F6410000}"/>
    <cellStyle name="Normal 6 2 2 5 4" xfId="21163" xr:uid="{00000000-0005-0000-0000-0000F7410000}"/>
    <cellStyle name="Normal 6 2 2 5 4 2" xfId="21164" xr:uid="{00000000-0005-0000-0000-0000F8410000}"/>
    <cellStyle name="Normal 6 2 2 5 5" xfId="21165" xr:uid="{00000000-0005-0000-0000-0000F9410000}"/>
    <cellStyle name="Normal 6 2 2 5 6" xfId="21166" xr:uid="{00000000-0005-0000-0000-0000FA410000}"/>
    <cellStyle name="Normal 6 2 2 50" xfId="21167" xr:uid="{00000000-0005-0000-0000-0000FB410000}"/>
    <cellStyle name="Normal 6 2 2 6" xfId="4741" xr:uid="{00000000-0005-0000-0000-0000FC410000}"/>
    <cellStyle name="Normal 6 2 2 6 2" xfId="6988" xr:uid="{00000000-0005-0000-0000-0000FD410000}"/>
    <cellStyle name="Normal 6 2 2 6 2 2" xfId="10527" xr:uid="{00000000-0005-0000-0000-0000FE410000}"/>
    <cellStyle name="Normal 6 2 2 6 2 2 2" xfId="21168" xr:uid="{00000000-0005-0000-0000-0000FF410000}"/>
    <cellStyle name="Normal 6 2 2 6 2 2 3" xfId="21169" xr:uid="{00000000-0005-0000-0000-000000420000}"/>
    <cellStyle name="Normal 6 2 2 6 2 3" xfId="21170" xr:uid="{00000000-0005-0000-0000-000001420000}"/>
    <cellStyle name="Normal 6 2 2 6 2 4" xfId="21171" xr:uid="{00000000-0005-0000-0000-000002420000}"/>
    <cellStyle name="Normal 6 2 2 6 3" xfId="8766" xr:uid="{00000000-0005-0000-0000-000003420000}"/>
    <cellStyle name="Normal 6 2 2 6 3 2" xfId="21172" xr:uid="{00000000-0005-0000-0000-000004420000}"/>
    <cellStyle name="Normal 6 2 2 6 3 2 2" xfId="21173" xr:uid="{00000000-0005-0000-0000-000005420000}"/>
    <cellStyle name="Normal 6 2 2 6 3 3" xfId="21174" xr:uid="{00000000-0005-0000-0000-000006420000}"/>
    <cellStyle name="Normal 6 2 2 6 3 4" xfId="21175" xr:uid="{00000000-0005-0000-0000-000007420000}"/>
    <cellStyle name="Normal 6 2 2 6 4" xfId="21176" xr:uid="{00000000-0005-0000-0000-000008420000}"/>
    <cellStyle name="Normal 6 2 2 6 4 2" xfId="21177" xr:uid="{00000000-0005-0000-0000-000009420000}"/>
    <cellStyle name="Normal 6 2 2 6 5" xfId="21178" xr:uid="{00000000-0005-0000-0000-00000A420000}"/>
    <cellStyle name="Normal 6 2 2 6 6" xfId="21179" xr:uid="{00000000-0005-0000-0000-00000B420000}"/>
    <cellStyle name="Normal 6 2 2 7" xfId="4742" xr:uid="{00000000-0005-0000-0000-00000C420000}"/>
    <cellStyle name="Normal 6 2 2 7 2" xfId="6989" xr:uid="{00000000-0005-0000-0000-00000D420000}"/>
    <cellStyle name="Normal 6 2 2 7 2 2" xfId="10528" xr:uid="{00000000-0005-0000-0000-00000E420000}"/>
    <cellStyle name="Normal 6 2 2 7 2 2 2" xfId="21180" xr:uid="{00000000-0005-0000-0000-00000F420000}"/>
    <cellStyle name="Normal 6 2 2 7 2 2 3" xfId="21181" xr:uid="{00000000-0005-0000-0000-000010420000}"/>
    <cellStyle name="Normal 6 2 2 7 2 3" xfId="21182" xr:uid="{00000000-0005-0000-0000-000011420000}"/>
    <cellStyle name="Normal 6 2 2 7 2 4" xfId="21183" xr:uid="{00000000-0005-0000-0000-000012420000}"/>
    <cellStyle name="Normal 6 2 2 7 3" xfId="8767" xr:uid="{00000000-0005-0000-0000-000013420000}"/>
    <cellStyle name="Normal 6 2 2 7 3 2" xfId="21184" xr:uid="{00000000-0005-0000-0000-000014420000}"/>
    <cellStyle name="Normal 6 2 2 7 3 2 2" xfId="21185" xr:uid="{00000000-0005-0000-0000-000015420000}"/>
    <cellStyle name="Normal 6 2 2 7 3 3" xfId="21186" xr:uid="{00000000-0005-0000-0000-000016420000}"/>
    <cellStyle name="Normal 6 2 2 7 3 4" xfId="21187" xr:uid="{00000000-0005-0000-0000-000017420000}"/>
    <cellStyle name="Normal 6 2 2 7 4" xfId="21188" xr:uid="{00000000-0005-0000-0000-000018420000}"/>
    <cellStyle name="Normal 6 2 2 7 4 2" xfId="21189" xr:uid="{00000000-0005-0000-0000-000019420000}"/>
    <cellStyle name="Normal 6 2 2 7 5" xfId="21190" xr:uid="{00000000-0005-0000-0000-00001A420000}"/>
    <cellStyle name="Normal 6 2 2 7 6" xfId="21191" xr:uid="{00000000-0005-0000-0000-00001B420000}"/>
    <cellStyle name="Normal 6 2 2 8" xfId="4743" xr:uid="{00000000-0005-0000-0000-00001C420000}"/>
    <cellStyle name="Normal 6 2 2 8 2" xfId="6990" xr:uid="{00000000-0005-0000-0000-00001D420000}"/>
    <cellStyle name="Normal 6 2 2 8 2 2" xfId="10529" xr:uid="{00000000-0005-0000-0000-00001E420000}"/>
    <cellStyle name="Normal 6 2 2 8 2 2 2" xfId="21192" xr:uid="{00000000-0005-0000-0000-00001F420000}"/>
    <cellStyle name="Normal 6 2 2 8 2 2 3" xfId="21193" xr:uid="{00000000-0005-0000-0000-000020420000}"/>
    <cellStyle name="Normal 6 2 2 8 2 3" xfId="21194" xr:uid="{00000000-0005-0000-0000-000021420000}"/>
    <cellStyle name="Normal 6 2 2 8 2 4" xfId="21195" xr:uid="{00000000-0005-0000-0000-000022420000}"/>
    <cellStyle name="Normal 6 2 2 8 3" xfId="8768" xr:uid="{00000000-0005-0000-0000-000023420000}"/>
    <cellStyle name="Normal 6 2 2 8 3 2" xfId="21196" xr:uid="{00000000-0005-0000-0000-000024420000}"/>
    <cellStyle name="Normal 6 2 2 8 3 2 2" xfId="21197" xr:uid="{00000000-0005-0000-0000-000025420000}"/>
    <cellStyle name="Normal 6 2 2 8 3 3" xfId="21198" xr:uid="{00000000-0005-0000-0000-000026420000}"/>
    <cellStyle name="Normal 6 2 2 8 3 4" xfId="21199" xr:uid="{00000000-0005-0000-0000-000027420000}"/>
    <cellStyle name="Normal 6 2 2 8 4" xfId="21200" xr:uid="{00000000-0005-0000-0000-000028420000}"/>
    <cellStyle name="Normal 6 2 2 8 4 2" xfId="21201" xr:uid="{00000000-0005-0000-0000-000029420000}"/>
    <cellStyle name="Normal 6 2 2 8 5" xfId="21202" xr:uid="{00000000-0005-0000-0000-00002A420000}"/>
    <cellStyle name="Normal 6 2 2 8 6" xfId="21203" xr:uid="{00000000-0005-0000-0000-00002B420000}"/>
    <cellStyle name="Normal 6 2 2 9" xfId="4744" xr:uid="{00000000-0005-0000-0000-00002C420000}"/>
    <cellStyle name="Normal 6 2 2 9 2" xfId="6991" xr:uid="{00000000-0005-0000-0000-00002D420000}"/>
    <cellStyle name="Normal 6 2 2 9 2 2" xfId="10530" xr:uid="{00000000-0005-0000-0000-00002E420000}"/>
    <cellStyle name="Normal 6 2 2 9 2 2 2" xfId="21204" xr:uid="{00000000-0005-0000-0000-00002F420000}"/>
    <cellStyle name="Normal 6 2 2 9 2 2 3" xfId="21205" xr:uid="{00000000-0005-0000-0000-000030420000}"/>
    <cellStyle name="Normal 6 2 2 9 2 3" xfId="21206" xr:uid="{00000000-0005-0000-0000-000031420000}"/>
    <cellStyle name="Normal 6 2 2 9 2 4" xfId="21207" xr:uid="{00000000-0005-0000-0000-000032420000}"/>
    <cellStyle name="Normal 6 2 2 9 3" xfId="8769" xr:uid="{00000000-0005-0000-0000-000033420000}"/>
    <cellStyle name="Normal 6 2 2 9 3 2" xfId="21208" xr:uid="{00000000-0005-0000-0000-000034420000}"/>
    <cellStyle name="Normal 6 2 2 9 3 2 2" xfId="21209" xr:uid="{00000000-0005-0000-0000-000035420000}"/>
    <cellStyle name="Normal 6 2 2 9 3 3" xfId="21210" xr:uid="{00000000-0005-0000-0000-000036420000}"/>
    <cellStyle name="Normal 6 2 2 9 3 4" xfId="21211" xr:uid="{00000000-0005-0000-0000-000037420000}"/>
    <cellStyle name="Normal 6 2 2 9 4" xfId="21212" xr:uid="{00000000-0005-0000-0000-000038420000}"/>
    <cellStyle name="Normal 6 2 2 9 4 2" xfId="21213" xr:uid="{00000000-0005-0000-0000-000039420000}"/>
    <cellStyle name="Normal 6 2 2 9 5" xfId="21214" xr:uid="{00000000-0005-0000-0000-00003A420000}"/>
    <cellStyle name="Normal 6 2 2 9 6" xfId="21215" xr:uid="{00000000-0005-0000-0000-00003B420000}"/>
    <cellStyle name="Normal 6 2 3" xfId="4745" xr:uid="{00000000-0005-0000-0000-00003C420000}"/>
    <cellStyle name="Normal 6 2 3 2" xfId="6992" xr:uid="{00000000-0005-0000-0000-00003D420000}"/>
    <cellStyle name="Normal 6 2 3 2 2" xfId="10531" xr:uid="{00000000-0005-0000-0000-00003E420000}"/>
    <cellStyle name="Normal 6 2 3 2 2 2" xfId="21216" xr:uid="{00000000-0005-0000-0000-00003F420000}"/>
    <cellStyle name="Normal 6 2 3 2 2 3" xfId="21217" xr:uid="{00000000-0005-0000-0000-000040420000}"/>
    <cellStyle name="Normal 6 2 3 2 3" xfId="21218" xr:uid="{00000000-0005-0000-0000-000041420000}"/>
    <cellStyle name="Normal 6 2 3 2 4" xfId="21219" xr:uid="{00000000-0005-0000-0000-000042420000}"/>
    <cellStyle name="Normal 6 2 3 3" xfId="8770" xr:uid="{00000000-0005-0000-0000-000043420000}"/>
    <cellStyle name="Normal 6 2 3 3 2" xfId="21220" xr:uid="{00000000-0005-0000-0000-000044420000}"/>
    <cellStyle name="Normal 6 2 3 3 2 2" xfId="21221" xr:uid="{00000000-0005-0000-0000-000045420000}"/>
    <cellStyle name="Normal 6 2 3 3 3" xfId="21222" xr:uid="{00000000-0005-0000-0000-000046420000}"/>
    <cellStyle name="Normal 6 2 3 3 4" xfId="21223" xr:uid="{00000000-0005-0000-0000-000047420000}"/>
    <cellStyle name="Normal 6 2 3 4" xfId="21224" xr:uid="{00000000-0005-0000-0000-000048420000}"/>
    <cellStyle name="Normal 6 2 3 4 2" xfId="21225" xr:uid="{00000000-0005-0000-0000-000049420000}"/>
    <cellStyle name="Normal 6 2 3 5" xfId="21226" xr:uid="{00000000-0005-0000-0000-00004A420000}"/>
    <cellStyle name="Normal 6 2 3 6" xfId="21227" xr:uid="{00000000-0005-0000-0000-00004B420000}"/>
    <cellStyle name="Normal 6 2 4" xfId="4746" xr:uid="{00000000-0005-0000-0000-00004C420000}"/>
    <cellStyle name="Normal 6 2 4 2" xfId="6993" xr:uid="{00000000-0005-0000-0000-00004D420000}"/>
    <cellStyle name="Normal 6 2 4 2 2" xfId="10532" xr:uid="{00000000-0005-0000-0000-00004E420000}"/>
    <cellStyle name="Normal 6 2 4 2 2 2" xfId="21228" xr:uid="{00000000-0005-0000-0000-00004F420000}"/>
    <cellStyle name="Normal 6 2 4 2 2 3" xfId="21229" xr:uid="{00000000-0005-0000-0000-000050420000}"/>
    <cellStyle name="Normal 6 2 4 2 3" xfId="21230" xr:uid="{00000000-0005-0000-0000-000051420000}"/>
    <cellStyle name="Normal 6 2 4 2 4" xfId="21231" xr:uid="{00000000-0005-0000-0000-000052420000}"/>
    <cellStyle name="Normal 6 2 4 3" xfId="8771" xr:uid="{00000000-0005-0000-0000-000053420000}"/>
    <cellStyle name="Normal 6 2 4 3 2" xfId="21232" xr:uid="{00000000-0005-0000-0000-000054420000}"/>
    <cellStyle name="Normal 6 2 4 3 2 2" xfId="21233" xr:uid="{00000000-0005-0000-0000-000055420000}"/>
    <cellStyle name="Normal 6 2 4 3 3" xfId="21234" xr:uid="{00000000-0005-0000-0000-000056420000}"/>
    <cellStyle name="Normal 6 2 4 3 4" xfId="21235" xr:uid="{00000000-0005-0000-0000-000057420000}"/>
    <cellStyle name="Normal 6 2 4 4" xfId="21236" xr:uid="{00000000-0005-0000-0000-000058420000}"/>
    <cellStyle name="Normal 6 2 4 4 2" xfId="21237" xr:uid="{00000000-0005-0000-0000-000059420000}"/>
    <cellStyle name="Normal 6 2 4 5" xfId="21238" xr:uid="{00000000-0005-0000-0000-00005A420000}"/>
    <cellStyle name="Normal 6 2 4 6" xfId="21239" xr:uid="{00000000-0005-0000-0000-00005B420000}"/>
    <cellStyle name="Normal 6 2 5" xfId="6946" xr:uid="{00000000-0005-0000-0000-00005C420000}"/>
    <cellStyle name="Normal 6 2 5 2" xfId="10485" xr:uid="{00000000-0005-0000-0000-00005D420000}"/>
    <cellStyle name="Normal 6 2 5 2 2" xfId="21240" xr:uid="{00000000-0005-0000-0000-00005E420000}"/>
    <cellStyle name="Normal 6 2 5 2 3" xfId="21241" xr:uid="{00000000-0005-0000-0000-00005F420000}"/>
    <cellStyle name="Normal 6 2 5 3" xfId="21242" xr:uid="{00000000-0005-0000-0000-000060420000}"/>
    <cellStyle name="Normal 6 2 5 4" xfId="21243" xr:uid="{00000000-0005-0000-0000-000061420000}"/>
    <cellStyle name="Normal 6 2 6" xfId="8724" xr:uid="{00000000-0005-0000-0000-000062420000}"/>
    <cellStyle name="Normal 6 2 6 2" xfId="21244" xr:uid="{00000000-0005-0000-0000-000063420000}"/>
    <cellStyle name="Normal 6 2 6 2 2" xfId="21245" xr:uid="{00000000-0005-0000-0000-000064420000}"/>
    <cellStyle name="Normal 6 2 6 3" xfId="21246" xr:uid="{00000000-0005-0000-0000-000065420000}"/>
    <cellStyle name="Normal 6 2 6 4" xfId="21247" xr:uid="{00000000-0005-0000-0000-000066420000}"/>
    <cellStyle name="Normal 6 2 7" xfId="21248" xr:uid="{00000000-0005-0000-0000-000067420000}"/>
    <cellStyle name="Normal 6 2 7 2" xfId="21249" xr:uid="{00000000-0005-0000-0000-000068420000}"/>
    <cellStyle name="Normal 6 2 8" xfId="21250" xr:uid="{00000000-0005-0000-0000-000069420000}"/>
    <cellStyle name="Normal 6 2 9" xfId="21251" xr:uid="{00000000-0005-0000-0000-00006A420000}"/>
    <cellStyle name="Normal 6 3" xfId="4747" xr:uid="{00000000-0005-0000-0000-00006B420000}"/>
    <cellStyle name="Normal 6 3 2" xfId="4748" xr:uid="{00000000-0005-0000-0000-00006C420000}"/>
    <cellStyle name="Normal 6 3 2 10" xfId="4749" xr:uid="{00000000-0005-0000-0000-00006D420000}"/>
    <cellStyle name="Normal 6 3 2 10 2" xfId="6996" xr:uid="{00000000-0005-0000-0000-00006E420000}"/>
    <cellStyle name="Normal 6 3 2 10 2 2" xfId="10535" xr:uid="{00000000-0005-0000-0000-00006F420000}"/>
    <cellStyle name="Normal 6 3 2 10 2 2 2" xfId="21252" xr:uid="{00000000-0005-0000-0000-000070420000}"/>
    <cellStyle name="Normal 6 3 2 10 2 2 3" xfId="21253" xr:uid="{00000000-0005-0000-0000-000071420000}"/>
    <cellStyle name="Normal 6 3 2 10 2 3" xfId="21254" xr:uid="{00000000-0005-0000-0000-000072420000}"/>
    <cellStyle name="Normal 6 3 2 10 2 4" xfId="21255" xr:uid="{00000000-0005-0000-0000-000073420000}"/>
    <cellStyle name="Normal 6 3 2 10 3" xfId="8774" xr:uid="{00000000-0005-0000-0000-000074420000}"/>
    <cellStyle name="Normal 6 3 2 10 3 2" xfId="21256" xr:uid="{00000000-0005-0000-0000-000075420000}"/>
    <cellStyle name="Normal 6 3 2 10 3 2 2" xfId="21257" xr:uid="{00000000-0005-0000-0000-000076420000}"/>
    <cellStyle name="Normal 6 3 2 10 3 3" xfId="21258" xr:uid="{00000000-0005-0000-0000-000077420000}"/>
    <cellStyle name="Normal 6 3 2 10 3 4" xfId="21259" xr:uid="{00000000-0005-0000-0000-000078420000}"/>
    <cellStyle name="Normal 6 3 2 10 4" xfId="21260" xr:uid="{00000000-0005-0000-0000-000079420000}"/>
    <cellStyle name="Normal 6 3 2 10 4 2" xfId="21261" xr:uid="{00000000-0005-0000-0000-00007A420000}"/>
    <cellStyle name="Normal 6 3 2 10 5" xfId="21262" xr:uid="{00000000-0005-0000-0000-00007B420000}"/>
    <cellStyle name="Normal 6 3 2 10 6" xfId="21263" xr:uid="{00000000-0005-0000-0000-00007C420000}"/>
    <cellStyle name="Normal 6 3 2 11" xfId="4750" xr:uid="{00000000-0005-0000-0000-00007D420000}"/>
    <cellStyle name="Normal 6 3 2 11 2" xfId="6997" xr:uid="{00000000-0005-0000-0000-00007E420000}"/>
    <cellStyle name="Normal 6 3 2 11 2 2" xfId="10536" xr:uid="{00000000-0005-0000-0000-00007F420000}"/>
    <cellStyle name="Normal 6 3 2 11 2 2 2" xfId="21264" xr:uid="{00000000-0005-0000-0000-000080420000}"/>
    <cellStyle name="Normal 6 3 2 11 2 2 3" xfId="21265" xr:uid="{00000000-0005-0000-0000-000081420000}"/>
    <cellStyle name="Normal 6 3 2 11 2 3" xfId="21266" xr:uid="{00000000-0005-0000-0000-000082420000}"/>
    <cellStyle name="Normal 6 3 2 11 2 4" xfId="21267" xr:uid="{00000000-0005-0000-0000-000083420000}"/>
    <cellStyle name="Normal 6 3 2 11 3" xfId="8775" xr:uid="{00000000-0005-0000-0000-000084420000}"/>
    <cellStyle name="Normal 6 3 2 11 3 2" xfId="21268" xr:uid="{00000000-0005-0000-0000-000085420000}"/>
    <cellStyle name="Normal 6 3 2 11 3 2 2" xfId="21269" xr:uid="{00000000-0005-0000-0000-000086420000}"/>
    <cellStyle name="Normal 6 3 2 11 3 3" xfId="21270" xr:uid="{00000000-0005-0000-0000-000087420000}"/>
    <cellStyle name="Normal 6 3 2 11 3 4" xfId="21271" xr:uid="{00000000-0005-0000-0000-000088420000}"/>
    <cellStyle name="Normal 6 3 2 11 4" xfId="21272" xr:uid="{00000000-0005-0000-0000-000089420000}"/>
    <cellStyle name="Normal 6 3 2 11 4 2" xfId="21273" xr:uid="{00000000-0005-0000-0000-00008A420000}"/>
    <cellStyle name="Normal 6 3 2 11 5" xfId="21274" xr:uid="{00000000-0005-0000-0000-00008B420000}"/>
    <cellStyle name="Normal 6 3 2 11 6" xfId="21275" xr:uid="{00000000-0005-0000-0000-00008C420000}"/>
    <cellStyle name="Normal 6 3 2 12" xfId="4751" xr:uid="{00000000-0005-0000-0000-00008D420000}"/>
    <cellStyle name="Normal 6 3 2 12 2" xfId="6998" xr:uid="{00000000-0005-0000-0000-00008E420000}"/>
    <cellStyle name="Normal 6 3 2 12 2 2" xfId="10537" xr:uid="{00000000-0005-0000-0000-00008F420000}"/>
    <cellStyle name="Normal 6 3 2 12 2 2 2" xfId="21276" xr:uid="{00000000-0005-0000-0000-000090420000}"/>
    <cellStyle name="Normal 6 3 2 12 2 2 3" xfId="21277" xr:uid="{00000000-0005-0000-0000-000091420000}"/>
    <cellStyle name="Normal 6 3 2 12 2 3" xfId="21278" xr:uid="{00000000-0005-0000-0000-000092420000}"/>
    <cellStyle name="Normal 6 3 2 12 2 4" xfId="21279" xr:uid="{00000000-0005-0000-0000-000093420000}"/>
    <cellStyle name="Normal 6 3 2 12 3" xfId="8776" xr:uid="{00000000-0005-0000-0000-000094420000}"/>
    <cellStyle name="Normal 6 3 2 12 3 2" xfId="21280" xr:uid="{00000000-0005-0000-0000-000095420000}"/>
    <cellStyle name="Normal 6 3 2 12 3 2 2" xfId="21281" xr:uid="{00000000-0005-0000-0000-000096420000}"/>
    <cellStyle name="Normal 6 3 2 12 3 3" xfId="21282" xr:uid="{00000000-0005-0000-0000-000097420000}"/>
    <cellStyle name="Normal 6 3 2 12 3 4" xfId="21283" xr:uid="{00000000-0005-0000-0000-000098420000}"/>
    <cellStyle name="Normal 6 3 2 12 4" xfId="21284" xr:uid="{00000000-0005-0000-0000-000099420000}"/>
    <cellStyle name="Normal 6 3 2 12 4 2" xfId="21285" xr:uid="{00000000-0005-0000-0000-00009A420000}"/>
    <cellStyle name="Normal 6 3 2 12 5" xfId="21286" xr:uid="{00000000-0005-0000-0000-00009B420000}"/>
    <cellStyle name="Normal 6 3 2 12 6" xfId="21287" xr:uid="{00000000-0005-0000-0000-00009C420000}"/>
    <cellStyle name="Normal 6 3 2 13" xfId="4752" xr:uid="{00000000-0005-0000-0000-00009D420000}"/>
    <cellStyle name="Normal 6 3 2 13 2" xfId="6999" xr:uid="{00000000-0005-0000-0000-00009E420000}"/>
    <cellStyle name="Normal 6 3 2 13 2 2" xfId="10538" xr:uid="{00000000-0005-0000-0000-00009F420000}"/>
    <cellStyle name="Normal 6 3 2 13 2 2 2" xfId="21288" xr:uid="{00000000-0005-0000-0000-0000A0420000}"/>
    <cellStyle name="Normal 6 3 2 13 2 2 3" xfId="21289" xr:uid="{00000000-0005-0000-0000-0000A1420000}"/>
    <cellStyle name="Normal 6 3 2 13 2 3" xfId="21290" xr:uid="{00000000-0005-0000-0000-0000A2420000}"/>
    <cellStyle name="Normal 6 3 2 13 2 4" xfId="21291" xr:uid="{00000000-0005-0000-0000-0000A3420000}"/>
    <cellStyle name="Normal 6 3 2 13 3" xfId="8777" xr:uid="{00000000-0005-0000-0000-0000A4420000}"/>
    <cellStyle name="Normal 6 3 2 13 3 2" xfId="21292" xr:uid="{00000000-0005-0000-0000-0000A5420000}"/>
    <cellStyle name="Normal 6 3 2 13 3 2 2" xfId="21293" xr:uid="{00000000-0005-0000-0000-0000A6420000}"/>
    <cellStyle name="Normal 6 3 2 13 3 3" xfId="21294" xr:uid="{00000000-0005-0000-0000-0000A7420000}"/>
    <cellStyle name="Normal 6 3 2 13 3 4" xfId="21295" xr:uid="{00000000-0005-0000-0000-0000A8420000}"/>
    <cellStyle name="Normal 6 3 2 13 4" xfId="21296" xr:uid="{00000000-0005-0000-0000-0000A9420000}"/>
    <cellStyle name="Normal 6 3 2 13 4 2" xfId="21297" xr:uid="{00000000-0005-0000-0000-0000AA420000}"/>
    <cellStyle name="Normal 6 3 2 13 5" xfId="21298" xr:uid="{00000000-0005-0000-0000-0000AB420000}"/>
    <cellStyle name="Normal 6 3 2 13 6" xfId="21299" xr:uid="{00000000-0005-0000-0000-0000AC420000}"/>
    <cellStyle name="Normal 6 3 2 14" xfId="4753" xr:uid="{00000000-0005-0000-0000-0000AD420000}"/>
    <cellStyle name="Normal 6 3 2 14 2" xfId="7000" xr:uid="{00000000-0005-0000-0000-0000AE420000}"/>
    <cellStyle name="Normal 6 3 2 14 2 2" xfId="10539" xr:uid="{00000000-0005-0000-0000-0000AF420000}"/>
    <cellStyle name="Normal 6 3 2 14 2 2 2" xfId="21300" xr:uid="{00000000-0005-0000-0000-0000B0420000}"/>
    <cellStyle name="Normal 6 3 2 14 2 2 3" xfId="21301" xr:uid="{00000000-0005-0000-0000-0000B1420000}"/>
    <cellStyle name="Normal 6 3 2 14 2 3" xfId="21302" xr:uid="{00000000-0005-0000-0000-0000B2420000}"/>
    <cellStyle name="Normal 6 3 2 14 2 4" xfId="21303" xr:uid="{00000000-0005-0000-0000-0000B3420000}"/>
    <cellStyle name="Normal 6 3 2 14 3" xfId="8778" xr:uid="{00000000-0005-0000-0000-0000B4420000}"/>
    <cellStyle name="Normal 6 3 2 14 3 2" xfId="21304" xr:uid="{00000000-0005-0000-0000-0000B5420000}"/>
    <cellStyle name="Normal 6 3 2 14 3 2 2" xfId="21305" xr:uid="{00000000-0005-0000-0000-0000B6420000}"/>
    <cellStyle name="Normal 6 3 2 14 3 3" xfId="21306" xr:uid="{00000000-0005-0000-0000-0000B7420000}"/>
    <cellStyle name="Normal 6 3 2 14 3 4" xfId="21307" xr:uid="{00000000-0005-0000-0000-0000B8420000}"/>
    <cellStyle name="Normal 6 3 2 14 4" xfId="21308" xr:uid="{00000000-0005-0000-0000-0000B9420000}"/>
    <cellStyle name="Normal 6 3 2 14 4 2" xfId="21309" xr:uid="{00000000-0005-0000-0000-0000BA420000}"/>
    <cellStyle name="Normal 6 3 2 14 5" xfId="21310" xr:uid="{00000000-0005-0000-0000-0000BB420000}"/>
    <cellStyle name="Normal 6 3 2 14 6" xfId="21311" xr:uid="{00000000-0005-0000-0000-0000BC420000}"/>
    <cellStyle name="Normal 6 3 2 15" xfId="4754" xr:uid="{00000000-0005-0000-0000-0000BD420000}"/>
    <cellStyle name="Normal 6 3 2 15 2" xfId="7001" xr:uid="{00000000-0005-0000-0000-0000BE420000}"/>
    <cellStyle name="Normal 6 3 2 15 2 2" xfId="10540" xr:uid="{00000000-0005-0000-0000-0000BF420000}"/>
    <cellStyle name="Normal 6 3 2 15 2 2 2" xfId="21312" xr:uid="{00000000-0005-0000-0000-0000C0420000}"/>
    <cellStyle name="Normal 6 3 2 15 2 2 3" xfId="21313" xr:uid="{00000000-0005-0000-0000-0000C1420000}"/>
    <cellStyle name="Normal 6 3 2 15 2 3" xfId="21314" xr:uid="{00000000-0005-0000-0000-0000C2420000}"/>
    <cellStyle name="Normal 6 3 2 15 2 4" xfId="21315" xr:uid="{00000000-0005-0000-0000-0000C3420000}"/>
    <cellStyle name="Normal 6 3 2 15 3" xfId="8779" xr:uid="{00000000-0005-0000-0000-0000C4420000}"/>
    <cellStyle name="Normal 6 3 2 15 3 2" xfId="21316" xr:uid="{00000000-0005-0000-0000-0000C5420000}"/>
    <cellStyle name="Normal 6 3 2 15 3 2 2" xfId="21317" xr:uid="{00000000-0005-0000-0000-0000C6420000}"/>
    <cellStyle name="Normal 6 3 2 15 3 3" xfId="21318" xr:uid="{00000000-0005-0000-0000-0000C7420000}"/>
    <cellStyle name="Normal 6 3 2 15 3 4" xfId="21319" xr:uid="{00000000-0005-0000-0000-0000C8420000}"/>
    <cellStyle name="Normal 6 3 2 15 4" xfId="21320" xr:uid="{00000000-0005-0000-0000-0000C9420000}"/>
    <cellStyle name="Normal 6 3 2 15 4 2" xfId="21321" xr:uid="{00000000-0005-0000-0000-0000CA420000}"/>
    <cellStyle name="Normal 6 3 2 15 5" xfId="21322" xr:uid="{00000000-0005-0000-0000-0000CB420000}"/>
    <cellStyle name="Normal 6 3 2 15 6" xfId="21323" xr:uid="{00000000-0005-0000-0000-0000CC420000}"/>
    <cellStyle name="Normal 6 3 2 16" xfId="4755" xr:uid="{00000000-0005-0000-0000-0000CD420000}"/>
    <cellStyle name="Normal 6 3 2 16 2" xfId="7002" xr:uid="{00000000-0005-0000-0000-0000CE420000}"/>
    <cellStyle name="Normal 6 3 2 16 2 2" xfId="10541" xr:uid="{00000000-0005-0000-0000-0000CF420000}"/>
    <cellStyle name="Normal 6 3 2 16 2 2 2" xfId="21324" xr:uid="{00000000-0005-0000-0000-0000D0420000}"/>
    <cellStyle name="Normal 6 3 2 16 2 2 3" xfId="21325" xr:uid="{00000000-0005-0000-0000-0000D1420000}"/>
    <cellStyle name="Normal 6 3 2 16 2 3" xfId="21326" xr:uid="{00000000-0005-0000-0000-0000D2420000}"/>
    <cellStyle name="Normal 6 3 2 16 2 4" xfId="21327" xr:uid="{00000000-0005-0000-0000-0000D3420000}"/>
    <cellStyle name="Normal 6 3 2 16 3" xfId="8780" xr:uid="{00000000-0005-0000-0000-0000D4420000}"/>
    <cellStyle name="Normal 6 3 2 16 3 2" xfId="21328" xr:uid="{00000000-0005-0000-0000-0000D5420000}"/>
    <cellStyle name="Normal 6 3 2 16 3 2 2" xfId="21329" xr:uid="{00000000-0005-0000-0000-0000D6420000}"/>
    <cellStyle name="Normal 6 3 2 16 3 3" xfId="21330" xr:uid="{00000000-0005-0000-0000-0000D7420000}"/>
    <cellStyle name="Normal 6 3 2 16 3 4" xfId="21331" xr:uid="{00000000-0005-0000-0000-0000D8420000}"/>
    <cellStyle name="Normal 6 3 2 16 4" xfId="21332" xr:uid="{00000000-0005-0000-0000-0000D9420000}"/>
    <cellStyle name="Normal 6 3 2 16 4 2" xfId="21333" xr:uid="{00000000-0005-0000-0000-0000DA420000}"/>
    <cellStyle name="Normal 6 3 2 16 5" xfId="21334" xr:uid="{00000000-0005-0000-0000-0000DB420000}"/>
    <cellStyle name="Normal 6 3 2 16 6" xfId="21335" xr:uid="{00000000-0005-0000-0000-0000DC420000}"/>
    <cellStyle name="Normal 6 3 2 17" xfId="4756" xr:uid="{00000000-0005-0000-0000-0000DD420000}"/>
    <cellStyle name="Normal 6 3 2 17 2" xfId="7003" xr:uid="{00000000-0005-0000-0000-0000DE420000}"/>
    <cellStyle name="Normal 6 3 2 17 2 2" xfId="10542" xr:uid="{00000000-0005-0000-0000-0000DF420000}"/>
    <cellStyle name="Normal 6 3 2 17 2 2 2" xfId="21336" xr:uid="{00000000-0005-0000-0000-0000E0420000}"/>
    <cellStyle name="Normal 6 3 2 17 2 2 3" xfId="21337" xr:uid="{00000000-0005-0000-0000-0000E1420000}"/>
    <cellStyle name="Normal 6 3 2 17 2 3" xfId="21338" xr:uid="{00000000-0005-0000-0000-0000E2420000}"/>
    <cellStyle name="Normal 6 3 2 17 2 4" xfId="21339" xr:uid="{00000000-0005-0000-0000-0000E3420000}"/>
    <cellStyle name="Normal 6 3 2 17 3" xfId="8781" xr:uid="{00000000-0005-0000-0000-0000E4420000}"/>
    <cellStyle name="Normal 6 3 2 17 3 2" xfId="21340" xr:uid="{00000000-0005-0000-0000-0000E5420000}"/>
    <cellStyle name="Normal 6 3 2 17 3 2 2" xfId="21341" xr:uid="{00000000-0005-0000-0000-0000E6420000}"/>
    <cellStyle name="Normal 6 3 2 17 3 3" xfId="21342" xr:uid="{00000000-0005-0000-0000-0000E7420000}"/>
    <cellStyle name="Normal 6 3 2 17 3 4" xfId="21343" xr:uid="{00000000-0005-0000-0000-0000E8420000}"/>
    <cellStyle name="Normal 6 3 2 17 4" xfId="21344" xr:uid="{00000000-0005-0000-0000-0000E9420000}"/>
    <cellStyle name="Normal 6 3 2 17 4 2" xfId="21345" xr:uid="{00000000-0005-0000-0000-0000EA420000}"/>
    <cellStyle name="Normal 6 3 2 17 5" xfId="21346" xr:uid="{00000000-0005-0000-0000-0000EB420000}"/>
    <cellStyle name="Normal 6 3 2 17 6" xfId="21347" xr:uid="{00000000-0005-0000-0000-0000EC420000}"/>
    <cellStyle name="Normal 6 3 2 18" xfId="4757" xr:uid="{00000000-0005-0000-0000-0000ED420000}"/>
    <cellStyle name="Normal 6 3 2 18 2" xfId="7004" xr:uid="{00000000-0005-0000-0000-0000EE420000}"/>
    <cellStyle name="Normal 6 3 2 18 2 2" xfId="10543" xr:uid="{00000000-0005-0000-0000-0000EF420000}"/>
    <cellStyle name="Normal 6 3 2 18 2 2 2" xfId="21348" xr:uid="{00000000-0005-0000-0000-0000F0420000}"/>
    <cellStyle name="Normal 6 3 2 18 2 2 3" xfId="21349" xr:uid="{00000000-0005-0000-0000-0000F1420000}"/>
    <cellStyle name="Normal 6 3 2 18 2 3" xfId="21350" xr:uid="{00000000-0005-0000-0000-0000F2420000}"/>
    <cellStyle name="Normal 6 3 2 18 2 4" xfId="21351" xr:uid="{00000000-0005-0000-0000-0000F3420000}"/>
    <cellStyle name="Normal 6 3 2 18 3" xfId="8782" xr:uid="{00000000-0005-0000-0000-0000F4420000}"/>
    <cellStyle name="Normal 6 3 2 18 3 2" xfId="21352" xr:uid="{00000000-0005-0000-0000-0000F5420000}"/>
    <cellStyle name="Normal 6 3 2 18 3 2 2" xfId="21353" xr:uid="{00000000-0005-0000-0000-0000F6420000}"/>
    <cellStyle name="Normal 6 3 2 18 3 3" xfId="21354" xr:uid="{00000000-0005-0000-0000-0000F7420000}"/>
    <cellStyle name="Normal 6 3 2 18 3 4" xfId="21355" xr:uid="{00000000-0005-0000-0000-0000F8420000}"/>
    <cellStyle name="Normal 6 3 2 18 4" xfId="21356" xr:uid="{00000000-0005-0000-0000-0000F9420000}"/>
    <cellStyle name="Normal 6 3 2 18 4 2" xfId="21357" xr:uid="{00000000-0005-0000-0000-0000FA420000}"/>
    <cellStyle name="Normal 6 3 2 18 5" xfId="21358" xr:uid="{00000000-0005-0000-0000-0000FB420000}"/>
    <cellStyle name="Normal 6 3 2 18 6" xfId="21359" xr:uid="{00000000-0005-0000-0000-0000FC420000}"/>
    <cellStyle name="Normal 6 3 2 19" xfId="4758" xr:uid="{00000000-0005-0000-0000-0000FD420000}"/>
    <cellStyle name="Normal 6 3 2 19 2" xfId="7005" xr:uid="{00000000-0005-0000-0000-0000FE420000}"/>
    <cellStyle name="Normal 6 3 2 19 2 2" xfId="10544" xr:uid="{00000000-0005-0000-0000-0000FF420000}"/>
    <cellStyle name="Normal 6 3 2 19 2 2 2" xfId="21360" xr:uid="{00000000-0005-0000-0000-000000430000}"/>
    <cellStyle name="Normal 6 3 2 19 2 2 3" xfId="21361" xr:uid="{00000000-0005-0000-0000-000001430000}"/>
    <cellStyle name="Normal 6 3 2 19 2 3" xfId="21362" xr:uid="{00000000-0005-0000-0000-000002430000}"/>
    <cellStyle name="Normal 6 3 2 19 2 4" xfId="21363" xr:uid="{00000000-0005-0000-0000-000003430000}"/>
    <cellStyle name="Normal 6 3 2 19 3" xfId="8783" xr:uid="{00000000-0005-0000-0000-000004430000}"/>
    <cellStyle name="Normal 6 3 2 19 3 2" xfId="21364" xr:uid="{00000000-0005-0000-0000-000005430000}"/>
    <cellStyle name="Normal 6 3 2 19 3 2 2" xfId="21365" xr:uid="{00000000-0005-0000-0000-000006430000}"/>
    <cellStyle name="Normal 6 3 2 19 3 3" xfId="21366" xr:uid="{00000000-0005-0000-0000-000007430000}"/>
    <cellStyle name="Normal 6 3 2 19 3 4" xfId="21367" xr:uid="{00000000-0005-0000-0000-000008430000}"/>
    <cellStyle name="Normal 6 3 2 19 4" xfId="21368" xr:uid="{00000000-0005-0000-0000-000009430000}"/>
    <cellStyle name="Normal 6 3 2 19 4 2" xfId="21369" xr:uid="{00000000-0005-0000-0000-00000A430000}"/>
    <cellStyle name="Normal 6 3 2 19 5" xfId="21370" xr:uid="{00000000-0005-0000-0000-00000B430000}"/>
    <cellStyle name="Normal 6 3 2 19 6" xfId="21371" xr:uid="{00000000-0005-0000-0000-00000C430000}"/>
    <cellStyle name="Normal 6 3 2 2" xfId="4759" xr:uid="{00000000-0005-0000-0000-00000D430000}"/>
    <cellStyle name="Normal 6 3 2 2 2" xfId="7006" xr:uid="{00000000-0005-0000-0000-00000E430000}"/>
    <cellStyle name="Normal 6 3 2 2 2 2" xfId="10545" xr:uid="{00000000-0005-0000-0000-00000F430000}"/>
    <cellStyle name="Normal 6 3 2 2 2 2 2" xfId="21372" xr:uid="{00000000-0005-0000-0000-000010430000}"/>
    <cellStyle name="Normal 6 3 2 2 2 2 3" xfId="21373" xr:uid="{00000000-0005-0000-0000-000011430000}"/>
    <cellStyle name="Normal 6 3 2 2 2 3" xfId="21374" xr:uid="{00000000-0005-0000-0000-000012430000}"/>
    <cellStyle name="Normal 6 3 2 2 2 4" xfId="21375" xr:uid="{00000000-0005-0000-0000-000013430000}"/>
    <cellStyle name="Normal 6 3 2 2 3" xfId="8784" xr:uid="{00000000-0005-0000-0000-000014430000}"/>
    <cellStyle name="Normal 6 3 2 2 3 2" xfId="21376" xr:uid="{00000000-0005-0000-0000-000015430000}"/>
    <cellStyle name="Normal 6 3 2 2 3 2 2" xfId="21377" xr:uid="{00000000-0005-0000-0000-000016430000}"/>
    <cellStyle name="Normal 6 3 2 2 3 3" xfId="21378" xr:uid="{00000000-0005-0000-0000-000017430000}"/>
    <cellStyle name="Normal 6 3 2 2 3 4" xfId="21379" xr:uid="{00000000-0005-0000-0000-000018430000}"/>
    <cellStyle name="Normal 6 3 2 2 4" xfId="21380" xr:uid="{00000000-0005-0000-0000-000019430000}"/>
    <cellStyle name="Normal 6 3 2 2 4 2" xfId="21381" xr:uid="{00000000-0005-0000-0000-00001A430000}"/>
    <cellStyle name="Normal 6 3 2 2 5" xfId="21382" xr:uid="{00000000-0005-0000-0000-00001B430000}"/>
    <cellStyle name="Normal 6 3 2 2 6" xfId="21383" xr:uid="{00000000-0005-0000-0000-00001C430000}"/>
    <cellStyle name="Normal 6 3 2 20" xfId="4760" xr:uid="{00000000-0005-0000-0000-00001D430000}"/>
    <cellStyle name="Normal 6 3 2 20 2" xfId="7007" xr:uid="{00000000-0005-0000-0000-00001E430000}"/>
    <cellStyle name="Normal 6 3 2 20 2 2" xfId="10546" xr:uid="{00000000-0005-0000-0000-00001F430000}"/>
    <cellStyle name="Normal 6 3 2 20 2 2 2" xfId="21384" xr:uid="{00000000-0005-0000-0000-000020430000}"/>
    <cellStyle name="Normal 6 3 2 20 2 2 3" xfId="21385" xr:uid="{00000000-0005-0000-0000-000021430000}"/>
    <cellStyle name="Normal 6 3 2 20 2 3" xfId="21386" xr:uid="{00000000-0005-0000-0000-000022430000}"/>
    <cellStyle name="Normal 6 3 2 20 2 4" xfId="21387" xr:uid="{00000000-0005-0000-0000-000023430000}"/>
    <cellStyle name="Normal 6 3 2 20 3" xfId="8785" xr:uid="{00000000-0005-0000-0000-000024430000}"/>
    <cellStyle name="Normal 6 3 2 20 3 2" xfId="21388" xr:uid="{00000000-0005-0000-0000-000025430000}"/>
    <cellStyle name="Normal 6 3 2 20 3 2 2" xfId="21389" xr:uid="{00000000-0005-0000-0000-000026430000}"/>
    <cellStyle name="Normal 6 3 2 20 3 3" xfId="21390" xr:uid="{00000000-0005-0000-0000-000027430000}"/>
    <cellStyle name="Normal 6 3 2 20 3 4" xfId="21391" xr:uid="{00000000-0005-0000-0000-000028430000}"/>
    <cellStyle name="Normal 6 3 2 20 4" xfId="21392" xr:uid="{00000000-0005-0000-0000-000029430000}"/>
    <cellStyle name="Normal 6 3 2 20 4 2" xfId="21393" xr:uid="{00000000-0005-0000-0000-00002A430000}"/>
    <cellStyle name="Normal 6 3 2 20 5" xfId="21394" xr:uid="{00000000-0005-0000-0000-00002B430000}"/>
    <cellStyle name="Normal 6 3 2 20 6" xfId="21395" xr:uid="{00000000-0005-0000-0000-00002C430000}"/>
    <cellStyle name="Normal 6 3 2 21" xfId="4761" xr:uid="{00000000-0005-0000-0000-00002D430000}"/>
    <cellStyle name="Normal 6 3 2 21 2" xfId="7008" xr:uid="{00000000-0005-0000-0000-00002E430000}"/>
    <cellStyle name="Normal 6 3 2 21 2 2" xfId="10547" xr:uid="{00000000-0005-0000-0000-00002F430000}"/>
    <cellStyle name="Normal 6 3 2 21 2 2 2" xfId="21396" xr:uid="{00000000-0005-0000-0000-000030430000}"/>
    <cellStyle name="Normal 6 3 2 21 2 2 3" xfId="21397" xr:uid="{00000000-0005-0000-0000-000031430000}"/>
    <cellStyle name="Normal 6 3 2 21 2 3" xfId="21398" xr:uid="{00000000-0005-0000-0000-000032430000}"/>
    <cellStyle name="Normal 6 3 2 21 2 4" xfId="21399" xr:uid="{00000000-0005-0000-0000-000033430000}"/>
    <cellStyle name="Normal 6 3 2 21 3" xfId="8786" xr:uid="{00000000-0005-0000-0000-000034430000}"/>
    <cellStyle name="Normal 6 3 2 21 3 2" xfId="21400" xr:uid="{00000000-0005-0000-0000-000035430000}"/>
    <cellStyle name="Normal 6 3 2 21 3 2 2" xfId="21401" xr:uid="{00000000-0005-0000-0000-000036430000}"/>
    <cellStyle name="Normal 6 3 2 21 3 3" xfId="21402" xr:uid="{00000000-0005-0000-0000-000037430000}"/>
    <cellStyle name="Normal 6 3 2 21 3 4" xfId="21403" xr:uid="{00000000-0005-0000-0000-000038430000}"/>
    <cellStyle name="Normal 6 3 2 21 4" xfId="21404" xr:uid="{00000000-0005-0000-0000-000039430000}"/>
    <cellStyle name="Normal 6 3 2 21 4 2" xfId="21405" xr:uid="{00000000-0005-0000-0000-00003A430000}"/>
    <cellStyle name="Normal 6 3 2 21 5" xfId="21406" xr:uid="{00000000-0005-0000-0000-00003B430000}"/>
    <cellStyle name="Normal 6 3 2 21 6" xfId="21407" xr:uid="{00000000-0005-0000-0000-00003C430000}"/>
    <cellStyle name="Normal 6 3 2 22" xfId="4762" xr:uid="{00000000-0005-0000-0000-00003D430000}"/>
    <cellStyle name="Normal 6 3 2 22 2" xfId="7009" xr:uid="{00000000-0005-0000-0000-00003E430000}"/>
    <cellStyle name="Normal 6 3 2 22 2 2" xfId="10548" xr:uid="{00000000-0005-0000-0000-00003F430000}"/>
    <cellStyle name="Normal 6 3 2 22 2 2 2" xfId="21408" xr:uid="{00000000-0005-0000-0000-000040430000}"/>
    <cellStyle name="Normal 6 3 2 22 2 2 3" xfId="21409" xr:uid="{00000000-0005-0000-0000-000041430000}"/>
    <cellStyle name="Normal 6 3 2 22 2 3" xfId="21410" xr:uid="{00000000-0005-0000-0000-000042430000}"/>
    <cellStyle name="Normal 6 3 2 22 2 4" xfId="21411" xr:uid="{00000000-0005-0000-0000-000043430000}"/>
    <cellStyle name="Normal 6 3 2 22 3" xfId="8787" xr:uid="{00000000-0005-0000-0000-000044430000}"/>
    <cellStyle name="Normal 6 3 2 22 3 2" xfId="21412" xr:uid="{00000000-0005-0000-0000-000045430000}"/>
    <cellStyle name="Normal 6 3 2 22 3 2 2" xfId="21413" xr:uid="{00000000-0005-0000-0000-000046430000}"/>
    <cellStyle name="Normal 6 3 2 22 3 3" xfId="21414" xr:uid="{00000000-0005-0000-0000-000047430000}"/>
    <cellStyle name="Normal 6 3 2 22 3 4" xfId="21415" xr:uid="{00000000-0005-0000-0000-000048430000}"/>
    <cellStyle name="Normal 6 3 2 22 4" xfId="21416" xr:uid="{00000000-0005-0000-0000-000049430000}"/>
    <cellStyle name="Normal 6 3 2 22 4 2" xfId="21417" xr:uid="{00000000-0005-0000-0000-00004A430000}"/>
    <cellStyle name="Normal 6 3 2 22 5" xfId="21418" xr:uid="{00000000-0005-0000-0000-00004B430000}"/>
    <cellStyle name="Normal 6 3 2 22 6" xfId="21419" xr:uid="{00000000-0005-0000-0000-00004C430000}"/>
    <cellStyle name="Normal 6 3 2 23" xfId="4763" xr:uid="{00000000-0005-0000-0000-00004D430000}"/>
    <cellStyle name="Normal 6 3 2 23 2" xfId="7010" xr:uid="{00000000-0005-0000-0000-00004E430000}"/>
    <cellStyle name="Normal 6 3 2 23 2 2" xfId="10549" xr:uid="{00000000-0005-0000-0000-00004F430000}"/>
    <cellStyle name="Normal 6 3 2 23 2 2 2" xfId="21420" xr:uid="{00000000-0005-0000-0000-000050430000}"/>
    <cellStyle name="Normal 6 3 2 23 2 2 3" xfId="21421" xr:uid="{00000000-0005-0000-0000-000051430000}"/>
    <cellStyle name="Normal 6 3 2 23 2 3" xfId="21422" xr:uid="{00000000-0005-0000-0000-000052430000}"/>
    <cellStyle name="Normal 6 3 2 23 2 4" xfId="21423" xr:uid="{00000000-0005-0000-0000-000053430000}"/>
    <cellStyle name="Normal 6 3 2 23 3" xfId="8788" xr:uid="{00000000-0005-0000-0000-000054430000}"/>
    <cellStyle name="Normal 6 3 2 23 3 2" xfId="21424" xr:uid="{00000000-0005-0000-0000-000055430000}"/>
    <cellStyle name="Normal 6 3 2 23 3 2 2" xfId="21425" xr:uid="{00000000-0005-0000-0000-000056430000}"/>
    <cellStyle name="Normal 6 3 2 23 3 3" xfId="21426" xr:uid="{00000000-0005-0000-0000-000057430000}"/>
    <cellStyle name="Normal 6 3 2 23 3 4" xfId="21427" xr:uid="{00000000-0005-0000-0000-000058430000}"/>
    <cellStyle name="Normal 6 3 2 23 4" xfId="21428" xr:uid="{00000000-0005-0000-0000-000059430000}"/>
    <cellStyle name="Normal 6 3 2 23 4 2" xfId="21429" xr:uid="{00000000-0005-0000-0000-00005A430000}"/>
    <cellStyle name="Normal 6 3 2 23 5" xfId="21430" xr:uid="{00000000-0005-0000-0000-00005B430000}"/>
    <cellStyle name="Normal 6 3 2 23 6" xfId="21431" xr:uid="{00000000-0005-0000-0000-00005C430000}"/>
    <cellStyle name="Normal 6 3 2 24" xfId="4764" xr:uid="{00000000-0005-0000-0000-00005D430000}"/>
    <cellStyle name="Normal 6 3 2 24 2" xfId="7011" xr:uid="{00000000-0005-0000-0000-00005E430000}"/>
    <cellStyle name="Normal 6 3 2 24 2 2" xfId="10550" xr:uid="{00000000-0005-0000-0000-00005F430000}"/>
    <cellStyle name="Normal 6 3 2 24 2 2 2" xfId="21432" xr:uid="{00000000-0005-0000-0000-000060430000}"/>
    <cellStyle name="Normal 6 3 2 24 2 2 3" xfId="21433" xr:uid="{00000000-0005-0000-0000-000061430000}"/>
    <cellStyle name="Normal 6 3 2 24 2 3" xfId="21434" xr:uid="{00000000-0005-0000-0000-000062430000}"/>
    <cellStyle name="Normal 6 3 2 24 2 4" xfId="21435" xr:uid="{00000000-0005-0000-0000-000063430000}"/>
    <cellStyle name="Normal 6 3 2 24 3" xfId="8789" xr:uid="{00000000-0005-0000-0000-000064430000}"/>
    <cellStyle name="Normal 6 3 2 24 3 2" xfId="21436" xr:uid="{00000000-0005-0000-0000-000065430000}"/>
    <cellStyle name="Normal 6 3 2 24 3 2 2" xfId="21437" xr:uid="{00000000-0005-0000-0000-000066430000}"/>
    <cellStyle name="Normal 6 3 2 24 3 3" xfId="21438" xr:uid="{00000000-0005-0000-0000-000067430000}"/>
    <cellStyle name="Normal 6 3 2 24 3 4" xfId="21439" xr:uid="{00000000-0005-0000-0000-000068430000}"/>
    <cellStyle name="Normal 6 3 2 24 4" xfId="21440" xr:uid="{00000000-0005-0000-0000-000069430000}"/>
    <cellStyle name="Normal 6 3 2 24 4 2" xfId="21441" xr:uid="{00000000-0005-0000-0000-00006A430000}"/>
    <cellStyle name="Normal 6 3 2 24 5" xfId="21442" xr:uid="{00000000-0005-0000-0000-00006B430000}"/>
    <cellStyle name="Normal 6 3 2 24 6" xfId="21443" xr:uid="{00000000-0005-0000-0000-00006C430000}"/>
    <cellStyle name="Normal 6 3 2 25" xfId="4765" xr:uid="{00000000-0005-0000-0000-00006D430000}"/>
    <cellStyle name="Normal 6 3 2 25 2" xfId="7012" xr:uid="{00000000-0005-0000-0000-00006E430000}"/>
    <cellStyle name="Normal 6 3 2 25 2 2" xfId="10551" xr:uid="{00000000-0005-0000-0000-00006F430000}"/>
    <cellStyle name="Normal 6 3 2 25 2 2 2" xfId="21444" xr:uid="{00000000-0005-0000-0000-000070430000}"/>
    <cellStyle name="Normal 6 3 2 25 2 2 3" xfId="21445" xr:uid="{00000000-0005-0000-0000-000071430000}"/>
    <cellStyle name="Normal 6 3 2 25 2 3" xfId="21446" xr:uid="{00000000-0005-0000-0000-000072430000}"/>
    <cellStyle name="Normal 6 3 2 25 2 4" xfId="21447" xr:uid="{00000000-0005-0000-0000-000073430000}"/>
    <cellStyle name="Normal 6 3 2 25 3" xfId="8790" xr:uid="{00000000-0005-0000-0000-000074430000}"/>
    <cellStyle name="Normal 6 3 2 25 3 2" xfId="21448" xr:uid="{00000000-0005-0000-0000-000075430000}"/>
    <cellStyle name="Normal 6 3 2 25 3 2 2" xfId="21449" xr:uid="{00000000-0005-0000-0000-000076430000}"/>
    <cellStyle name="Normal 6 3 2 25 3 3" xfId="21450" xr:uid="{00000000-0005-0000-0000-000077430000}"/>
    <cellStyle name="Normal 6 3 2 25 3 4" xfId="21451" xr:uid="{00000000-0005-0000-0000-000078430000}"/>
    <cellStyle name="Normal 6 3 2 25 4" xfId="21452" xr:uid="{00000000-0005-0000-0000-000079430000}"/>
    <cellStyle name="Normal 6 3 2 25 4 2" xfId="21453" xr:uid="{00000000-0005-0000-0000-00007A430000}"/>
    <cellStyle name="Normal 6 3 2 25 5" xfId="21454" xr:uid="{00000000-0005-0000-0000-00007B430000}"/>
    <cellStyle name="Normal 6 3 2 25 6" xfId="21455" xr:uid="{00000000-0005-0000-0000-00007C430000}"/>
    <cellStyle name="Normal 6 3 2 26" xfId="4766" xr:uid="{00000000-0005-0000-0000-00007D430000}"/>
    <cellStyle name="Normal 6 3 2 26 2" xfId="7013" xr:uid="{00000000-0005-0000-0000-00007E430000}"/>
    <cellStyle name="Normal 6 3 2 26 2 2" xfId="10552" xr:uid="{00000000-0005-0000-0000-00007F430000}"/>
    <cellStyle name="Normal 6 3 2 26 2 2 2" xfId="21456" xr:uid="{00000000-0005-0000-0000-000080430000}"/>
    <cellStyle name="Normal 6 3 2 26 2 2 3" xfId="21457" xr:uid="{00000000-0005-0000-0000-000081430000}"/>
    <cellStyle name="Normal 6 3 2 26 2 3" xfId="21458" xr:uid="{00000000-0005-0000-0000-000082430000}"/>
    <cellStyle name="Normal 6 3 2 26 2 4" xfId="21459" xr:uid="{00000000-0005-0000-0000-000083430000}"/>
    <cellStyle name="Normal 6 3 2 26 3" xfId="8791" xr:uid="{00000000-0005-0000-0000-000084430000}"/>
    <cellStyle name="Normal 6 3 2 26 3 2" xfId="21460" xr:uid="{00000000-0005-0000-0000-000085430000}"/>
    <cellStyle name="Normal 6 3 2 26 3 2 2" xfId="21461" xr:uid="{00000000-0005-0000-0000-000086430000}"/>
    <cellStyle name="Normal 6 3 2 26 3 3" xfId="21462" xr:uid="{00000000-0005-0000-0000-000087430000}"/>
    <cellStyle name="Normal 6 3 2 26 3 4" xfId="21463" xr:uid="{00000000-0005-0000-0000-000088430000}"/>
    <cellStyle name="Normal 6 3 2 26 4" xfId="21464" xr:uid="{00000000-0005-0000-0000-000089430000}"/>
    <cellStyle name="Normal 6 3 2 26 4 2" xfId="21465" xr:uid="{00000000-0005-0000-0000-00008A430000}"/>
    <cellStyle name="Normal 6 3 2 26 5" xfId="21466" xr:uid="{00000000-0005-0000-0000-00008B430000}"/>
    <cellStyle name="Normal 6 3 2 26 6" xfId="21467" xr:uid="{00000000-0005-0000-0000-00008C430000}"/>
    <cellStyle name="Normal 6 3 2 27" xfId="4767" xr:uid="{00000000-0005-0000-0000-00008D430000}"/>
    <cellStyle name="Normal 6 3 2 27 2" xfId="7014" xr:uid="{00000000-0005-0000-0000-00008E430000}"/>
    <cellStyle name="Normal 6 3 2 27 2 2" xfId="10553" xr:uid="{00000000-0005-0000-0000-00008F430000}"/>
    <cellStyle name="Normal 6 3 2 27 2 2 2" xfId="21468" xr:uid="{00000000-0005-0000-0000-000090430000}"/>
    <cellStyle name="Normal 6 3 2 27 2 2 3" xfId="21469" xr:uid="{00000000-0005-0000-0000-000091430000}"/>
    <cellStyle name="Normal 6 3 2 27 2 3" xfId="21470" xr:uid="{00000000-0005-0000-0000-000092430000}"/>
    <cellStyle name="Normal 6 3 2 27 2 4" xfId="21471" xr:uid="{00000000-0005-0000-0000-000093430000}"/>
    <cellStyle name="Normal 6 3 2 27 3" xfId="8792" xr:uid="{00000000-0005-0000-0000-000094430000}"/>
    <cellStyle name="Normal 6 3 2 27 3 2" xfId="21472" xr:uid="{00000000-0005-0000-0000-000095430000}"/>
    <cellStyle name="Normal 6 3 2 27 3 2 2" xfId="21473" xr:uid="{00000000-0005-0000-0000-000096430000}"/>
    <cellStyle name="Normal 6 3 2 27 3 3" xfId="21474" xr:uid="{00000000-0005-0000-0000-000097430000}"/>
    <cellStyle name="Normal 6 3 2 27 3 4" xfId="21475" xr:uid="{00000000-0005-0000-0000-000098430000}"/>
    <cellStyle name="Normal 6 3 2 27 4" xfId="21476" xr:uid="{00000000-0005-0000-0000-000099430000}"/>
    <cellStyle name="Normal 6 3 2 27 4 2" xfId="21477" xr:uid="{00000000-0005-0000-0000-00009A430000}"/>
    <cellStyle name="Normal 6 3 2 27 5" xfId="21478" xr:uid="{00000000-0005-0000-0000-00009B430000}"/>
    <cellStyle name="Normal 6 3 2 27 6" xfId="21479" xr:uid="{00000000-0005-0000-0000-00009C430000}"/>
    <cellStyle name="Normal 6 3 2 28" xfId="4768" xr:uid="{00000000-0005-0000-0000-00009D430000}"/>
    <cellStyle name="Normal 6 3 2 28 2" xfId="7015" xr:uid="{00000000-0005-0000-0000-00009E430000}"/>
    <cellStyle name="Normal 6 3 2 28 2 2" xfId="10554" xr:uid="{00000000-0005-0000-0000-00009F430000}"/>
    <cellStyle name="Normal 6 3 2 28 2 2 2" xfId="21480" xr:uid="{00000000-0005-0000-0000-0000A0430000}"/>
    <cellStyle name="Normal 6 3 2 28 2 2 3" xfId="21481" xr:uid="{00000000-0005-0000-0000-0000A1430000}"/>
    <cellStyle name="Normal 6 3 2 28 2 3" xfId="21482" xr:uid="{00000000-0005-0000-0000-0000A2430000}"/>
    <cellStyle name="Normal 6 3 2 28 2 4" xfId="21483" xr:uid="{00000000-0005-0000-0000-0000A3430000}"/>
    <cellStyle name="Normal 6 3 2 28 3" xfId="8793" xr:uid="{00000000-0005-0000-0000-0000A4430000}"/>
    <cellStyle name="Normal 6 3 2 28 3 2" xfId="21484" xr:uid="{00000000-0005-0000-0000-0000A5430000}"/>
    <cellStyle name="Normal 6 3 2 28 3 2 2" xfId="21485" xr:uid="{00000000-0005-0000-0000-0000A6430000}"/>
    <cellStyle name="Normal 6 3 2 28 3 3" xfId="21486" xr:uid="{00000000-0005-0000-0000-0000A7430000}"/>
    <cellStyle name="Normal 6 3 2 28 3 4" xfId="21487" xr:uid="{00000000-0005-0000-0000-0000A8430000}"/>
    <cellStyle name="Normal 6 3 2 28 4" xfId="21488" xr:uid="{00000000-0005-0000-0000-0000A9430000}"/>
    <cellStyle name="Normal 6 3 2 28 4 2" xfId="21489" xr:uid="{00000000-0005-0000-0000-0000AA430000}"/>
    <cellStyle name="Normal 6 3 2 28 5" xfId="21490" xr:uid="{00000000-0005-0000-0000-0000AB430000}"/>
    <cellStyle name="Normal 6 3 2 28 6" xfId="21491" xr:uid="{00000000-0005-0000-0000-0000AC430000}"/>
    <cellStyle name="Normal 6 3 2 29" xfId="4769" xr:uid="{00000000-0005-0000-0000-0000AD430000}"/>
    <cellStyle name="Normal 6 3 2 29 2" xfId="7016" xr:uid="{00000000-0005-0000-0000-0000AE430000}"/>
    <cellStyle name="Normal 6 3 2 29 2 2" xfId="10555" xr:uid="{00000000-0005-0000-0000-0000AF430000}"/>
    <cellStyle name="Normal 6 3 2 29 2 2 2" xfId="21492" xr:uid="{00000000-0005-0000-0000-0000B0430000}"/>
    <cellStyle name="Normal 6 3 2 29 2 2 3" xfId="21493" xr:uid="{00000000-0005-0000-0000-0000B1430000}"/>
    <cellStyle name="Normal 6 3 2 29 2 3" xfId="21494" xr:uid="{00000000-0005-0000-0000-0000B2430000}"/>
    <cellStyle name="Normal 6 3 2 29 2 4" xfId="21495" xr:uid="{00000000-0005-0000-0000-0000B3430000}"/>
    <cellStyle name="Normal 6 3 2 29 3" xfId="8794" xr:uid="{00000000-0005-0000-0000-0000B4430000}"/>
    <cellStyle name="Normal 6 3 2 29 3 2" xfId="21496" xr:uid="{00000000-0005-0000-0000-0000B5430000}"/>
    <cellStyle name="Normal 6 3 2 29 3 2 2" xfId="21497" xr:uid="{00000000-0005-0000-0000-0000B6430000}"/>
    <cellStyle name="Normal 6 3 2 29 3 3" xfId="21498" xr:uid="{00000000-0005-0000-0000-0000B7430000}"/>
    <cellStyle name="Normal 6 3 2 29 3 4" xfId="21499" xr:uid="{00000000-0005-0000-0000-0000B8430000}"/>
    <cellStyle name="Normal 6 3 2 29 4" xfId="21500" xr:uid="{00000000-0005-0000-0000-0000B9430000}"/>
    <cellStyle name="Normal 6 3 2 29 4 2" xfId="21501" xr:uid="{00000000-0005-0000-0000-0000BA430000}"/>
    <cellStyle name="Normal 6 3 2 29 5" xfId="21502" xr:uid="{00000000-0005-0000-0000-0000BB430000}"/>
    <cellStyle name="Normal 6 3 2 29 6" xfId="21503" xr:uid="{00000000-0005-0000-0000-0000BC430000}"/>
    <cellStyle name="Normal 6 3 2 3" xfId="4770" xr:uid="{00000000-0005-0000-0000-0000BD430000}"/>
    <cellStyle name="Normal 6 3 2 3 2" xfId="7017" xr:uid="{00000000-0005-0000-0000-0000BE430000}"/>
    <cellStyle name="Normal 6 3 2 3 2 2" xfId="10556" xr:uid="{00000000-0005-0000-0000-0000BF430000}"/>
    <cellStyle name="Normal 6 3 2 3 2 2 2" xfId="21504" xr:uid="{00000000-0005-0000-0000-0000C0430000}"/>
    <cellStyle name="Normal 6 3 2 3 2 2 3" xfId="21505" xr:uid="{00000000-0005-0000-0000-0000C1430000}"/>
    <cellStyle name="Normal 6 3 2 3 2 3" xfId="21506" xr:uid="{00000000-0005-0000-0000-0000C2430000}"/>
    <cellStyle name="Normal 6 3 2 3 2 4" xfId="21507" xr:uid="{00000000-0005-0000-0000-0000C3430000}"/>
    <cellStyle name="Normal 6 3 2 3 3" xfId="8795" xr:uid="{00000000-0005-0000-0000-0000C4430000}"/>
    <cellStyle name="Normal 6 3 2 3 3 2" xfId="21508" xr:uid="{00000000-0005-0000-0000-0000C5430000}"/>
    <cellStyle name="Normal 6 3 2 3 3 2 2" xfId="21509" xr:uid="{00000000-0005-0000-0000-0000C6430000}"/>
    <cellStyle name="Normal 6 3 2 3 3 3" xfId="21510" xr:uid="{00000000-0005-0000-0000-0000C7430000}"/>
    <cellStyle name="Normal 6 3 2 3 3 4" xfId="21511" xr:uid="{00000000-0005-0000-0000-0000C8430000}"/>
    <cellStyle name="Normal 6 3 2 3 4" xfId="21512" xr:uid="{00000000-0005-0000-0000-0000C9430000}"/>
    <cellStyle name="Normal 6 3 2 3 4 2" xfId="21513" xr:uid="{00000000-0005-0000-0000-0000CA430000}"/>
    <cellStyle name="Normal 6 3 2 3 5" xfId="21514" xr:uid="{00000000-0005-0000-0000-0000CB430000}"/>
    <cellStyle name="Normal 6 3 2 3 6" xfId="21515" xr:uid="{00000000-0005-0000-0000-0000CC430000}"/>
    <cellStyle name="Normal 6 3 2 30" xfId="4771" xr:uid="{00000000-0005-0000-0000-0000CD430000}"/>
    <cellStyle name="Normal 6 3 2 30 2" xfId="7018" xr:uid="{00000000-0005-0000-0000-0000CE430000}"/>
    <cellStyle name="Normal 6 3 2 30 2 2" xfId="10557" xr:uid="{00000000-0005-0000-0000-0000CF430000}"/>
    <cellStyle name="Normal 6 3 2 30 2 2 2" xfId="21516" xr:uid="{00000000-0005-0000-0000-0000D0430000}"/>
    <cellStyle name="Normal 6 3 2 30 2 2 3" xfId="21517" xr:uid="{00000000-0005-0000-0000-0000D1430000}"/>
    <cellStyle name="Normal 6 3 2 30 2 3" xfId="21518" xr:uid="{00000000-0005-0000-0000-0000D2430000}"/>
    <cellStyle name="Normal 6 3 2 30 2 4" xfId="21519" xr:uid="{00000000-0005-0000-0000-0000D3430000}"/>
    <cellStyle name="Normal 6 3 2 30 3" xfId="8796" xr:uid="{00000000-0005-0000-0000-0000D4430000}"/>
    <cellStyle name="Normal 6 3 2 30 3 2" xfId="21520" xr:uid="{00000000-0005-0000-0000-0000D5430000}"/>
    <cellStyle name="Normal 6 3 2 30 3 2 2" xfId="21521" xr:uid="{00000000-0005-0000-0000-0000D6430000}"/>
    <cellStyle name="Normal 6 3 2 30 3 3" xfId="21522" xr:uid="{00000000-0005-0000-0000-0000D7430000}"/>
    <cellStyle name="Normal 6 3 2 30 3 4" xfId="21523" xr:uid="{00000000-0005-0000-0000-0000D8430000}"/>
    <cellStyle name="Normal 6 3 2 30 4" xfId="21524" xr:uid="{00000000-0005-0000-0000-0000D9430000}"/>
    <cellStyle name="Normal 6 3 2 30 4 2" xfId="21525" xr:uid="{00000000-0005-0000-0000-0000DA430000}"/>
    <cellStyle name="Normal 6 3 2 30 5" xfId="21526" xr:uid="{00000000-0005-0000-0000-0000DB430000}"/>
    <cellStyle name="Normal 6 3 2 30 6" xfId="21527" xr:uid="{00000000-0005-0000-0000-0000DC430000}"/>
    <cellStyle name="Normal 6 3 2 31" xfId="4772" xr:uid="{00000000-0005-0000-0000-0000DD430000}"/>
    <cellStyle name="Normal 6 3 2 31 2" xfId="7019" xr:uid="{00000000-0005-0000-0000-0000DE430000}"/>
    <cellStyle name="Normal 6 3 2 31 2 2" xfId="10558" xr:uid="{00000000-0005-0000-0000-0000DF430000}"/>
    <cellStyle name="Normal 6 3 2 31 2 2 2" xfId="21528" xr:uid="{00000000-0005-0000-0000-0000E0430000}"/>
    <cellStyle name="Normal 6 3 2 31 2 2 3" xfId="21529" xr:uid="{00000000-0005-0000-0000-0000E1430000}"/>
    <cellStyle name="Normal 6 3 2 31 2 3" xfId="21530" xr:uid="{00000000-0005-0000-0000-0000E2430000}"/>
    <cellStyle name="Normal 6 3 2 31 2 4" xfId="21531" xr:uid="{00000000-0005-0000-0000-0000E3430000}"/>
    <cellStyle name="Normal 6 3 2 31 3" xfId="8797" xr:uid="{00000000-0005-0000-0000-0000E4430000}"/>
    <cellStyle name="Normal 6 3 2 31 3 2" xfId="21532" xr:uid="{00000000-0005-0000-0000-0000E5430000}"/>
    <cellStyle name="Normal 6 3 2 31 3 2 2" xfId="21533" xr:uid="{00000000-0005-0000-0000-0000E6430000}"/>
    <cellStyle name="Normal 6 3 2 31 3 3" xfId="21534" xr:uid="{00000000-0005-0000-0000-0000E7430000}"/>
    <cellStyle name="Normal 6 3 2 31 3 4" xfId="21535" xr:uid="{00000000-0005-0000-0000-0000E8430000}"/>
    <cellStyle name="Normal 6 3 2 31 4" xfId="21536" xr:uid="{00000000-0005-0000-0000-0000E9430000}"/>
    <cellStyle name="Normal 6 3 2 31 4 2" xfId="21537" xr:uid="{00000000-0005-0000-0000-0000EA430000}"/>
    <cellStyle name="Normal 6 3 2 31 5" xfId="21538" xr:uid="{00000000-0005-0000-0000-0000EB430000}"/>
    <cellStyle name="Normal 6 3 2 31 6" xfId="21539" xr:uid="{00000000-0005-0000-0000-0000EC430000}"/>
    <cellStyle name="Normal 6 3 2 32" xfId="4773" xr:uid="{00000000-0005-0000-0000-0000ED430000}"/>
    <cellStyle name="Normal 6 3 2 32 2" xfId="7020" xr:uid="{00000000-0005-0000-0000-0000EE430000}"/>
    <cellStyle name="Normal 6 3 2 32 2 2" xfId="10559" xr:uid="{00000000-0005-0000-0000-0000EF430000}"/>
    <cellStyle name="Normal 6 3 2 32 2 2 2" xfId="21540" xr:uid="{00000000-0005-0000-0000-0000F0430000}"/>
    <cellStyle name="Normal 6 3 2 32 2 2 3" xfId="21541" xr:uid="{00000000-0005-0000-0000-0000F1430000}"/>
    <cellStyle name="Normal 6 3 2 32 2 3" xfId="21542" xr:uid="{00000000-0005-0000-0000-0000F2430000}"/>
    <cellStyle name="Normal 6 3 2 32 2 4" xfId="21543" xr:uid="{00000000-0005-0000-0000-0000F3430000}"/>
    <cellStyle name="Normal 6 3 2 32 3" xfId="8798" xr:uid="{00000000-0005-0000-0000-0000F4430000}"/>
    <cellStyle name="Normal 6 3 2 32 3 2" xfId="21544" xr:uid="{00000000-0005-0000-0000-0000F5430000}"/>
    <cellStyle name="Normal 6 3 2 32 3 2 2" xfId="21545" xr:uid="{00000000-0005-0000-0000-0000F6430000}"/>
    <cellStyle name="Normal 6 3 2 32 3 3" xfId="21546" xr:uid="{00000000-0005-0000-0000-0000F7430000}"/>
    <cellStyle name="Normal 6 3 2 32 3 4" xfId="21547" xr:uid="{00000000-0005-0000-0000-0000F8430000}"/>
    <cellStyle name="Normal 6 3 2 32 4" xfId="21548" xr:uid="{00000000-0005-0000-0000-0000F9430000}"/>
    <cellStyle name="Normal 6 3 2 32 4 2" xfId="21549" xr:uid="{00000000-0005-0000-0000-0000FA430000}"/>
    <cellStyle name="Normal 6 3 2 32 5" xfId="21550" xr:uid="{00000000-0005-0000-0000-0000FB430000}"/>
    <cellStyle name="Normal 6 3 2 32 6" xfId="21551" xr:uid="{00000000-0005-0000-0000-0000FC430000}"/>
    <cellStyle name="Normal 6 3 2 33" xfId="4774" xr:uid="{00000000-0005-0000-0000-0000FD430000}"/>
    <cellStyle name="Normal 6 3 2 33 2" xfId="7021" xr:uid="{00000000-0005-0000-0000-0000FE430000}"/>
    <cellStyle name="Normal 6 3 2 33 2 2" xfId="10560" xr:uid="{00000000-0005-0000-0000-0000FF430000}"/>
    <cellStyle name="Normal 6 3 2 33 2 2 2" xfId="21552" xr:uid="{00000000-0005-0000-0000-000000440000}"/>
    <cellStyle name="Normal 6 3 2 33 2 2 3" xfId="21553" xr:uid="{00000000-0005-0000-0000-000001440000}"/>
    <cellStyle name="Normal 6 3 2 33 2 3" xfId="21554" xr:uid="{00000000-0005-0000-0000-000002440000}"/>
    <cellStyle name="Normal 6 3 2 33 2 4" xfId="21555" xr:uid="{00000000-0005-0000-0000-000003440000}"/>
    <cellStyle name="Normal 6 3 2 33 3" xfId="8799" xr:uid="{00000000-0005-0000-0000-000004440000}"/>
    <cellStyle name="Normal 6 3 2 33 3 2" xfId="21556" xr:uid="{00000000-0005-0000-0000-000005440000}"/>
    <cellStyle name="Normal 6 3 2 33 3 2 2" xfId="21557" xr:uid="{00000000-0005-0000-0000-000006440000}"/>
    <cellStyle name="Normal 6 3 2 33 3 3" xfId="21558" xr:uid="{00000000-0005-0000-0000-000007440000}"/>
    <cellStyle name="Normal 6 3 2 33 3 4" xfId="21559" xr:uid="{00000000-0005-0000-0000-000008440000}"/>
    <cellStyle name="Normal 6 3 2 33 4" xfId="21560" xr:uid="{00000000-0005-0000-0000-000009440000}"/>
    <cellStyle name="Normal 6 3 2 33 4 2" xfId="21561" xr:uid="{00000000-0005-0000-0000-00000A440000}"/>
    <cellStyle name="Normal 6 3 2 33 5" xfId="21562" xr:uid="{00000000-0005-0000-0000-00000B440000}"/>
    <cellStyle name="Normal 6 3 2 33 6" xfId="21563" xr:uid="{00000000-0005-0000-0000-00000C440000}"/>
    <cellStyle name="Normal 6 3 2 34" xfId="4775" xr:uid="{00000000-0005-0000-0000-00000D440000}"/>
    <cellStyle name="Normal 6 3 2 34 2" xfId="7022" xr:uid="{00000000-0005-0000-0000-00000E440000}"/>
    <cellStyle name="Normal 6 3 2 34 2 2" xfId="10561" xr:uid="{00000000-0005-0000-0000-00000F440000}"/>
    <cellStyle name="Normal 6 3 2 34 2 2 2" xfId="21564" xr:uid="{00000000-0005-0000-0000-000010440000}"/>
    <cellStyle name="Normal 6 3 2 34 2 2 3" xfId="21565" xr:uid="{00000000-0005-0000-0000-000011440000}"/>
    <cellStyle name="Normal 6 3 2 34 2 3" xfId="21566" xr:uid="{00000000-0005-0000-0000-000012440000}"/>
    <cellStyle name="Normal 6 3 2 34 2 4" xfId="21567" xr:uid="{00000000-0005-0000-0000-000013440000}"/>
    <cellStyle name="Normal 6 3 2 34 3" xfId="8800" xr:uid="{00000000-0005-0000-0000-000014440000}"/>
    <cellStyle name="Normal 6 3 2 34 3 2" xfId="21568" xr:uid="{00000000-0005-0000-0000-000015440000}"/>
    <cellStyle name="Normal 6 3 2 34 3 2 2" xfId="21569" xr:uid="{00000000-0005-0000-0000-000016440000}"/>
    <cellStyle name="Normal 6 3 2 34 3 3" xfId="21570" xr:uid="{00000000-0005-0000-0000-000017440000}"/>
    <cellStyle name="Normal 6 3 2 34 3 4" xfId="21571" xr:uid="{00000000-0005-0000-0000-000018440000}"/>
    <cellStyle name="Normal 6 3 2 34 4" xfId="21572" xr:uid="{00000000-0005-0000-0000-000019440000}"/>
    <cellStyle name="Normal 6 3 2 34 4 2" xfId="21573" xr:uid="{00000000-0005-0000-0000-00001A440000}"/>
    <cellStyle name="Normal 6 3 2 34 5" xfId="21574" xr:uid="{00000000-0005-0000-0000-00001B440000}"/>
    <cellStyle name="Normal 6 3 2 34 6" xfId="21575" xr:uid="{00000000-0005-0000-0000-00001C440000}"/>
    <cellStyle name="Normal 6 3 2 35" xfId="4776" xr:uid="{00000000-0005-0000-0000-00001D440000}"/>
    <cellStyle name="Normal 6 3 2 35 2" xfId="7023" xr:uid="{00000000-0005-0000-0000-00001E440000}"/>
    <cellStyle name="Normal 6 3 2 35 2 2" xfId="10562" xr:uid="{00000000-0005-0000-0000-00001F440000}"/>
    <cellStyle name="Normal 6 3 2 35 2 2 2" xfId="21576" xr:uid="{00000000-0005-0000-0000-000020440000}"/>
    <cellStyle name="Normal 6 3 2 35 2 2 3" xfId="21577" xr:uid="{00000000-0005-0000-0000-000021440000}"/>
    <cellStyle name="Normal 6 3 2 35 2 3" xfId="21578" xr:uid="{00000000-0005-0000-0000-000022440000}"/>
    <cellStyle name="Normal 6 3 2 35 2 4" xfId="21579" xr:uid="{00000000-0005-0000-0000-000023440000}"/>
    <cellStyle name="Normal 6 3 2 35 3" xfId="8801" xr:uid="{00000000-0005-0000-0000-000024440000}"/>
    <cellStyle name="Normal 6 3 2 35 3 2" xfId="21580" xr:uid="{00000000-0005-0000-0000-000025440000}"/>
    <cellStyle name="Normal 6 3 2 35 3 2 2" xfId="21581" xr:uid="{00000000-0005-0000-0000-000026440000}"/>
    <cellStyle name="Normal 6 3 2 35 3 3" xfId="21582" xr:uid="{00000000-0005-0000-0000-000027440000}"/>
    <cellStyle name="Normal 6 3 2 35 3 4" xfId="21583" xr:uid="{00000000-0005-0000-0000-000028440000}"/>
    <cellStyle name="Normal 6 3 2 35 4" xfId="21584" xr:uid="{00000000-0005-0000-0000-000029440000}"/>
    <cellStyle name="Normal 6 3 2 35 4 2" xfId="21585" xr:uid="{00000000-0005-0000-0000-00002A440000}"/>
    <cellStyle name="Normal 6 3 2 35 5" xfId="21586" xr:uid="{00000000-0005-0000-0000-00002B440000}"/>
    <cellStyle name="Normal 6 3 2 35 6" xfId="21587" xr:uid="{00000000-0005-0000-0000-00002C440000}"/>
    <cellStyle name="Normal 6 3 2 36" xfId="4777" xr:uid="{00000000-0005-0000-0000-00002D440000}"/>
    <cellStyle name="Normal 6 3 2 36 2" xfId="7024" xr:uid="{00000000-0005-0000-0000-00002E440000}"/>
    <cellStyle name="Normal 6 3 2 36 2 2" xfId="10563" xr:uid="{00000000-0005-0000-0000-00002F440000}"/>
    <cellStyle name="Normal 6 3 2 36 2 2 2" xfId="21588" xr:uid="{00000000-0005-0000-0000-000030440000}"/>
    <cellStyle name="Normal 6 3 2 36 2 2 3" xfId="21589" xr:uid="{00000000-0005-0000-0000-000031440000}"/>
    <cellStyle name="Normal 6 3 2 36 2 3" xfId="21590" xr:uid="{00000000-0005-0000-0000-000032440000}"/>
    <cellStyle name="Normal 6 3 2 36 2 4" xfId="21591" xr:uid="{00000000-0005-0000-0000-000033440000}"/>
    <cellStyle name="Normal 6 3 2 36 3" xfId="8802" xr:uid="{00000000-0005-0000-0000-000034440000}"/>
    <cellStyle name="Normal 6 3 2 36 3 2" xfId="21592" xr:uid="{00000000-0005-0000-0000-000035440000}"/>
    <cellStyle name="Normal 6 3 2 36 3 2 2" xfId="21593" xr:uid="{00000000-0005-0000-0000-000036440000}"/>
    <cellStyle name="Normal 6 3 2 36 3 3" xfId="21594" xr:uid="{00000000-0005-0000-0000-000037440000}"/>
    <cellStyle name="Normal 6 3 2 36 3 4" xfId="21595" xr:uid="{00000000-0005-0000-0000-000038440000}"/>
    <cellStyle name="Normal 6 3 2 36 4" xfId="21596" xr:uid="{00000000-0005-0000-0000-000039440000}"/>
    <cellStyle name="Normal 6 3 2 36 4 2" xfId="21597" xr:uid="{00000000-0005-0000-0000-00003A440000}"/>
    <cellStyle name="Normal 6 3 2 36 5" xfId="21598" xr:uid="{00000000-0005-0000-0000-00003B440000}"/>
    <cellStyle name="Normal 6 3 2 36 6" xfId="21599" xr:uid="{00000000-0005-0000-0000-00003C440000}"/>
    <cellStyle name="Normal 6 3 2 37" xfId="4778" xr:uid="{00000000-0005-0000-0000-00003D440000}"/>
    <cellStyle name="Normal 6 3 2 37 2" xfId="7025" xr:uid="{00000000-0005-0000-0000-00003E440000}"/>
    <cellStyle name="Normal 6 3 2 37 2 2" xfId="10564" xr:uid="{00000000-0005-0000-0000-00003F440000}"/>
    <cellStyle name="Normal 6 3 2 37 2 2 2" xfId="21600" xr:uid="{00000000-0005-0000-0000-000040440000}"/>
    <cellStyle name="Normal 6 3 2 37 2 2 3" xfId="21601" xr:uid="{00000000-0005-0000-0000-000041440000}"/>
    <cellStyle name="Normal 6 3 2 37 2 3" xfId="21602" xr:uid="{00000000-0005-0000-0000-000042440000}"/>
    <cellStyle name="Normal 6 3 2 37 2 4" xfId="21603" xr:uid="{00000000-0005-0000-0000-000043440000}"/>
    <cellStyle name="Normal 6 3 2 37 3" xfId="8803" xr:uid="{00000000-0005-0000-0000-000044440000}"/>
    <cellStyle name="Normal 6 3 2 37 3 2" xfId="21604" xr:uid="{00000000-0005-0000-0000-000045440000}"/>
    <cellStyle name="Normal 6 3 2 37 3 2 2" xfId="21605" xr:uid="{00000000-0005-0000-0000-000046440000}"/>
    <cellStyle name="Normal 6 3 2 37 3 3" xfId="21606" xr:uid="{00000000-0005-0000-0000-000047440000}"/>
    <cellStyle name="Normal 6 3 2 37 3 4" xfId="21607" xr:uid="{00000000-0005-0000-0000-000048440000}"/>
    <cellStyle name="Normal 6 3 2 37 4" xfId="21608" xr:uid="{00000000-0005-0000-0000-000049440000}"/>
    <cellStyle name="Normal 6 3 2 37 4 2" xfId="21609" xr:uid="{00000000-0005-0000-0000-00004A440000}"/>
    <cellStyle name="Normal 6 3 2 37 5" xfId="21610" xr:uid="{00000000-0005-0000-0000-00004B440000}"/>
    <cellStyle name="Normal 6 3 2 37 6" xfId="21611" xr:uid="{00000000-0005-0000-0000-00004C440000}"/>
    <cellStyle name="Normal 6 3 2 38" xfId="4779" xr:uid="{00000000-0005-0000-0000-00004D440000}"/>
    <cellStyle name="Normal 6 3 2 38 2" xfId="7026" xr:uid="{00000000-0005-0000-0000-00004E440000}"/>
    <cellStyle name="Normal 6 3 2 38 2 2" xfId="10565" xr:uid="{00000000-0005-0000-0000-00004F440000}"/>
    <cellStyle name="Normal 6 3 2 38 2 2 2" xfId="21612" xr:uid="{00000000-0005-0000-0000-000050440000}"/>
    <cellStyle name="Normal 6 3 2 38 2 2 3" xfId="21613" xr:uid="{00000000-0005-0000-0000-000051440000}"/>
    <cellStyle name="Normal 6 3 2 38 2 3" xfId="21614" xr:uid="{00000000-0005-0000-0000-000052440000}"/>
    <cellStyle name="Normal 6 3 2 38 2 4" xfId="21615" xr:uid="{00000000-0005-0000-0000-000053440000}"/>
    <cellStyle name="Normal 6 3 2 38 3" xfId="8804" xr:uid="{00000000-0005-0000-0000-000054440000}"/>
    <cellStyle name="Normal 6 3 2 38 3 2" xfId="21616" xr:uid="{00000000-0005-0000-0000-000055440000}"/>
    <cellStyle name="Normal 6 3 2 38 3 2 2" xfId="21617" xr:uid="{00000000-0005-0000-0000-000056440000}"/>
    <cellStyle name="Normal 6 3 2 38 3 3" xfId="21618" xr:uid="{00000000-0005-0000-0000-000057440000}"/>
    <cellStyle name="Normal 6 3 2 38 3 4" xfId="21619" xr:uid="{00000000-0005-0000-0000-000058440000}"/>
    <cellStyle name="Normal 6 3 2 38 4" xfId="21620" xr:uid="{00000000-0005-0000-0000-000059440000}"/>
    <cellStyle name="Normal 6 3 2 38 4 2" xfId="21621" xr:uid="{00000000-0005-0000-0000-00005A440000}"/>
    <cellStyle name="Normal 6 3 2 38 5" xfId="21622" xr:uid="{00000000-0005-0000-0000-00005B440000}"/>
    <cellStyle name="Normal 6 3 2 38 6" xfId="21623" xr:uid="{00000000-0005-0000-0000-00005C440000}"/>
    <cellStyle name="Normal 6 3 2 39" xfId="4780" xr:uid="{00000000-0005-0000-0000-00005D440000}"/>
    <cellStyle name="Normal 6 3 2 39 2" xfId="7027" xr:uid="{00000000-0005-0000-0000-00005E440000}"/>
    <cellStyle name="Normal 6 3 2 39 2 2" xfId="10566" xr:uid="{00000000-0005-0000-0000-00005F440000}"/>
    <cellStyle name="Normal 6 3 2 39 2 2 2" xfId="21624" xr:uid="{00000000-0005-0000-0000-000060440000}"/>
    <cellStyle name="Normal 6 3 2 39 2 2 3" xfId="21625" xr:uid="{00000000-0005-0000-0000-000061440000}"/>
    <cellStyle name="Normal 6 3 2 39 2 3" xfId="21626" xr:uid="{00000000-0005-0000-0000-000062440000}"/>
    <cellStyle name="Normal 6 3 2 39 2 4" xfId="21627" xr:uid="{00000000-0005-0000-0000-000063440000}"/>
    <cellStyle name="Normal 6 3 2 39 3" xfId="8805" xr:uid="{00000000-0005-0000-0000-000064440000}"/>
    <cellStyle name="Normal 6 3 2 39 3 2" xfId="21628" xr:uid="{00000000-0005-0000-0000-000065440000}"/>
    <cellStyle name="Normal 6 3 2 39 3 2 2" xfId="21629" xr:uid="{00000000-0005-0000-0000-000066440000}"/>
    <cellStyle name="Normal 6 3 2 39 3 3" xfId="21630" xr:uid="{00000000-0005-0000-0000-000067440000}"/>
    <cellStyle name="Normal 6 3 2 39 3 4" xfId="21631" xr:uid="{00000000-0005-0000-0000-000068440000}"/>
    <cellStyle name="Normal 6 3 2 39 4" xfId="21632" xr:uid="{00000000-0005-0000-0000-000069440000}"/>
    <cellStyle name="Normal 6 3 2 39 4 2" xfId="21633" xr:uid="{00000000-0005-0000-0000-00006A440000}"/>
    <cellStyle name="Normal 6 3 2 39 5" xfId="21634" xr:uid="{00000000-0005-0000-0000-00006B440000}"/>
    <cellStyle name="Normal 6 3 2 39 6" xfId="21635" xr:uid="{00000000-0005-0000-0000-00006C440000}"/>
    <cellStyle name="Normal 6 3 2 4" xfId="4781" xr:uid="{00000000-0005-0000-0000-00006D440000}"/>
    <cellStyle name="Normal 6 3 2 4 2" xfId="7028" xr:uid="{00000000-0005-0000-0000-00006E440000}"/>
    <cellStyle name="Normal 6 3 2 4 2 2" xfId="10567" xr:uid="{00000000-0005-0000-0000-00006F440000}"/>
    <cellStyle name="Normal 6 3 2 4 2 2 2" xfId="21636" xr:uid="{00000000-0005-0000-0000-000070440000}"/>
    <cellStyle name="Normal 6 3 2 4 2 2 3" xfId="21637" xr:uid="{00000000-0005-0000-0000-000071440000}"/>
    <cellStyle name="Normal 6 3 2 4 2 3" xfId="21638" xr:uid="{00000000-0005-0000-0000-000072440000}"/>
    <cellStyle name="Normal 6 3 2 4 2 4" xfId="21639" xr:uid="{00000000-0005-0000-0000-000073440000}"/>
    <cellStyle name="Normal 6 3 2 4 3" xfId="8806" xr:uid="{00000000-0005-0000-0000-000074440000}"/>
    <cellStyle name="Normal 6 3 2 4 3 2" xfId="21640" xr:uid="{00000000-0005-0000-0000-000075440000}"/>
    <cellStyle name="Normal 6 3 2 4 3 2 2" xfId="21641" xr:uid="{00000000-0005-0000-0000-000076440000}"/>
    <cellStyle name="Normal 6 3 2 4 3 3" xfId="21642" xr:uid="{00000000-0005-0000-0000-000077440000}"/>
    <cellStyle name="Normal 6 3 2 4 3 4" xfId="21643" xr:uid="{00000000-0005-0000-0000-000078440000}"/>
    <cellStyle name="Normal 6 3 2 4 4" xfId="21644" xr:uid="{00000000-0005-0000-0000-000079440000}"/>
    <cellStyle name="Normal 6 3 2 4 4 2" xfId="21645" xr:uid="{00000000-0005-0000-0000-00007A440000}"/>
    <cellStyle name="Normal 6 3 2 4 5" xfId="21646" xr:uid="{00000000-0005-0000-0000-00007B440000}"/>
    <cellStyle name="Normal 6 3 2 4 6" xfId="21647" xr:uid="{00000000-0005-0000-0000-00007C440000}"/>
    <cellStyle name="Normal 6 3 2 40" xfId="4782" xr:uid="{00000000-0005-0000-0000-00007D440000}"/>
    <cellStyle name="Normal 6 3 2 40 2" xfId="7029" xr:uid="{00000000-0005-0000-0000-00007E440000}"/>
    <cellStyle name="Normal 6 3 2 40 2 2" xfId="10568" xr:uid="{00000000-0005-0000-0000-00007F440000}"/>
    <cellStyle name="Normal 6 3 2 40 2 2 2" xfId="21648" xr:uid="{00000000-0005-0000-0000-000080440000}"/>
    <cellStyle name="Normal 6 3 2 40 2 2 3" xfId="21649" xr:uid="{00000000-0005-0000-0000-000081440000}"/>
    <cellStyle name="Normal 6 3 2 40 2 3" xfId="21650" xr:uid="{00000000-0005-0000-0000-000082440000}"/>
    <cellStyle name="Normal 6 3 2 40 2 4" xfId="21651" xr:uid="{00000000-0005-0000-0000-000083440000}"/>
    <cellStyle name="Normal 6 3 2 40 3" xfId="8807" xr:uid="{00000000-0005-0000-0000-000084440000}"/>
    <cellStyle name="Normal 6 3 2 40 3 2" xfId="21652" xr:uid="{00000000-0005-0000-0000-000085440000}"/>
    <cellStyle name="Normal 6 3 2 40 3 2 2" xfId="21653" xr:uid="{00000000-0005-0000-0000-000086440000}"/>
    <cellStyle name="Normal 6 3 2 40 3 3" xfId="21654" xr:uid="{00000000-0005-0000-0000-000087440000}"/>
    <cellStyle name="Normal 6 3 2 40 3 4" xfId="21655" xr:uid="{00000000-0005-0000-0000-000088440000}"/>
    <cellStyle name="Normal 6 3 2 40 4" xfId="21656" xr:uid="{00000000-0005-0000-0000-000089440000}"/>
    <cellStyle name="Normal 6 3 2 40 4 2" xfId="21657" xr:uid="{00000000-0005-0000-0000-00008A440000}"/>
    <cellStyle name="Normal 6 3 2 40 5" xfId="21658" xr:uid="{00000000-0005-0000-0000-00008B440000}"/>
    <cellStyle name="Normal 6 3 2 40 6" xfId="21659" xr:uid="{00000000-0005-0000-0000-00008C440000}"/>
    <cellStyle name="Normal 6 3 2 41" xfId="4783" xr:uid="{00000000-0005-0000-0000-00008D440000}"/>
    <cellStyle name="Normal 6 3 2 41 2" xfId="7030" xr:uid="{00000000-0005-0000-0000-00008E440000}"/>
    <cellStyle name="Normal 6 3 2 41 2 2" xfId="10569" xr:uid="{00000000-0005-0000-0000-00008F440000}"/>
    <cellStyle name="Normal 6 3 2 41 2 2 2" xfId="21660" xr:uid="{00000000-0005-0000-0000-000090440000}"/>
    <cellStyle name="Normal 6 3 2 41 2 2 3" xfId="21661" xr:uid="{00000000-0005-0000-0000-000091440000}"/>
    <cellStyle name="Normal 6 3 2 41 2 3" xfId="21662" xr:uid="{00000000-0005-0000-0000-000092440000}"/>
    <cellStyle name="Normal 6 3 2 41 2 4" xfId="21663" xr:uid="{00000000-0005-0000-0000-000093440000}"/>
    <cellStyle name="Normal 6 3 2 41 3" xfId="8808" xr:uid="{00000000-0005-0000-0000-000094440000}"/>
    <cellStyle name="Normal 6 3 2 41 3 2" xfId="21664" xr:uid="{00000000-0005-0000-0000-000095440000}"/>
    <cellStyle name="Normal 6 3 2 41 3 2 2" xfId="21665" xr:uid="{00000000-0005-0000-0000-000096440000}"/>
    <cellStyle name="Normal 6 3 2 41 3 3" xfId="21666" xr:uid="{00000000-0005-0000-0000-000097440000}"/>
    <cellStyle name="Normal 6 3 2 41 3 4" xfId="21667" xr:uid="{00000000-0005-0000-0000-000098440000}"/>
    <cellStyle name="Normal 6 3 2 41 4" xfId="21668" xr:uid="{00000000-0005-0000-0000-000099440000}"/>
    <cellStyle name="Normal 6 3 2 41 4 2" xfId="21669" xr:uid="{00000000-0005-0000-0000-00009A440000}"/>
    <cellStyle name="Normal 6 3 2 41 5" xfId="21670" xr:uid="{00000000-0005-0000-0000-00009B440000}"/>
    <cellStyle name="Normal 6 3 2 41 6" xfId="21671" xr:uid="{00000000-0005-0000-0000-00009C440000}"/>
    <cellStyle name="Normal 6 3 2 42" xfId="4784" xr:uid="{00000000-0005-0000-0000-00009D440000}"/>
    <cellStyle name="Normal 6 3 2 42 2" xfId="7031" xr:uid="{00000000-0005-0000-0000-00009E440000}"/>
    <cellStyle name="Normal 6 3 2 42 2 2" xfId="10570" xr:uid="{00000000-0005-0000-0000-00009F440000}"/>
    <cellStyle name="Normal 6 3 2 42 2 2 2" xfId="21672" xr:uid="{00000000-0005-0000-0000-0000A0440000}"/>
    <cellStyle name="Normal 6 3 2 42 2 2 3" xfId="21673" xr:uid="{00000000-0005-0000-0000-0000A1440000}"/>
    <cellStyle name="Normal 6 3 2 42 2 3" xfId="21674" xr:uid="{00000000-0005-0000-0000-0000A2440000}"/>
    <cellStyle name="Normal 6 3 2 42 2 4" xfId="21675" xr:uid="{00000000-0005-0000-0000-0000A3440000}"/>
    <cellStyle name="Normal 6 3 2 42 3" xfId="8809" xr:uid="{00000000-0005-0000-0000-0000A4440000}"/>
    <cellStyle name="Normal 6 3 2 42 3 2" xfId="21676" xr:uid="{00000000-0005-0000-0000-0000A5440000}"/>
    <cellStyle name="Normal 6 3 2 42 3 2 2" xfId="21677" xr:uid="{00000000-0005-0000-0000-0000A6440000}"/>
    <cellStyle name="Normal 6 3 2 42 3 3" xfId="21678" xr:uid="{00000000-0005-0000-0000-0000A7440000}"/>
    <cellStyle name="Normal 6 3 2 42 3 4" xfId="21679" xr:uid="{00000000-0005-0000-0000-0000A8440000}"/>
    <cellStyle name="Normal 6 3 2 42 4" xfId="21680" xr:uid="{00000000-0005-0000-0000-0000A9440000}"/>
    <cellStyle name="Normal 6 3 2 42 4 2" xfId="21681" xr:uid="{00000000-0005-0000-0000-0000AA440000}"/>
    <cellStyle name="Normal 6 3 2 42 5" xfId="21682" xr:uid="{00000000-0005-0000-0000-0000AB440000}"/>
    <cellStyle name="Normal 6 3 2 42 6" xfId="21683" xr:uid="{00000000-0005-0000-0000-0000AC440000}"/>
    <cellStyle name="Normal 6 3 2 43" xfId="4785" xr:uid="{00000000-0005-0000-0000-0000AD440000}"/>
    <cellStyle name="Normal 6 3 2 43 2" xfId="7032" xr:uid="{00000000-0005-0000-0000-0000AE440000}"/>
    <cellStyle name="Normal 6 3 2 43 2 2" xfId="10571" xr:uid="{00000000-0005-0000-0000-0000AF440000}"/>
    <cellStyle name="Normal 6 3 2 43 2 2 2" xfId="21684" xr:uid="{00000000-0005-0000-0000-0000B0440000}"/>
    <cellStyle name="Normal 6 3 2 43 2 2 3" xfId="21685" xr:uid="{00000000-0005-0000-0000-0000B1440000}"/>
    <cellStyle name="Normal 6 3 2 43 2 3" xfId="21686" xr:uid="{00000000-0005-0000-0000-0000B2440000}"/>
    <cellStyle name="Normal 6 3 2 43 2 4" xfId="21687" xr:uid="{00000000-0005-0000-0000-0000B3440000}"/>
    <cellStyle name="Normal 6 3 2 43 3" xfId="8810" xr:uid="{00000000-0005-0000-0000-0000B4440000}"/>
    <cellStyle name="Normal 6 3 2 43 3 2" xfId="21688" xr:uid="{00000000-0005-0000-0000-0000B5440000}"/>
    <cellStyle name="Normal 6 3 2 43 3 2 2" xfId="21689" xr:uid="{00000000-0005-0000-0000-0000B6440000}"/>
    <cellStyle name="Normal 6 3 2 43 3 3" xfId="21690" xr:uid="{00000000-0005-0000-0000-0000B7440000}"/>
    <cellStyle name="Normal 6 3 2 43 3 4" xfId="21691" xr:uid="{00000000-0005-0000-0000-0000B8440000}"/>
    <cellStyle name="Normal 6 3 2 43 4" xfId="21692" xr:uid="{00000000-0005-0000-0000-0000B9440000}"/>
    <cellStyle name="Normal 6 3 2 43 4 2" xfId="21693" xr:uid="{00000000-0005-0000-0000-0000BA440000}"/>
    <cellStyle name="Normal 6 3 2 43 5" xfId="21694" xr:uid="{00000000-0005-0000-0000-0000BB440000}"/>
    <cellStyle name="Normal 6 3 2 43 6" xfId="21695" xr:uid="{00000000-0005-0000-0000-0000BC440000}"/>
    <cellStyle name="Normal 6 3 2 44" xfId="4786" xr:uid="{00000000-0005-0000-0000-0000BD440000}"/>
    <cellStyle name="Normal 6 3 2 44 2" xfId="7033" xr:uid="{00000000-0005-0000-0000-0000BE440000}"/>
    <cellStyle name="Normal 6 3 2 44 2 2" xfId="10572" xr:uid="{00000000-0005-0000-0000-0000BF440000}"/>
    <cellStyle name="Normal 6 3 2 44 2 2 2" xfId="21696" xr:uid="{00000000-0005-0000-0000-0000C0440000}"/>
    <cellStyle name="Normal 6 3 2 44 2 2 3" xfId="21697" xr:uid="{00000000-0005-0000-0000-0000C1440000}"/>
    <cellStyle name="Normal 6 3 2 44 2 3" xfId="21698" xr:uid="{00000000-0005-0000-0000-0000C2440000}"/>
    <cellStyle name="Normal 6 3 2 44 2 4" xfId="21699" xr:uid="{00000000-0005-0000-0000-0000C3440000}"/>
    <cellStyle name="Normal 6 3 2 44 3" xfId="8811" xr:uid="{00000000-0005-0000-0000-0000C4440000}"/>
    <cellStyle name="Normal 6 3 2 44 3 2" xfId="21700" xr:uid="{00000000-0005-0000-0000-0000C5440000}"/>
    <cellStyle name="Normal 6 3 2 44 3 2 2" xfId="21701" xr:uid="{00000000-0005-0000-0000-0000C6440000}"/>
    <cellStyle name="Normal 6 3 2 44 3 3" xfId="21702" xr:uid="{00000000-0005-0000-0000-0000C7440000}"/>
    <cellStyle name="Normal 6 3 2 44 3 4" xfId="21703" xr:uid="{00000000-0005-0000-0000-0000C8440000}"/>
    <cellStyle name="Normal 6 3 2 44 4" xfId="21704" xr:uid="{00000000-0005-0000-0000-0000C9440000}"/>
    <cellStyle name="Normal 6 3 2 44 4 2" xfId="21705" xr:uid="{00000000-0005-0000-0000-0000CA440000}"/>
    <cellStyle name="Normal 6 3 2 44 5" xfId="21706" xr:uid="{00000000-0005-0000-0000-0000CB440000}"/>
    <cellStyle name="Normal 6 3 2 44 6" xfId="21707" xr:uid="{00000000-0005-0000-0000-0000CC440000}"/>
    <cellStyle name="Normal 6 3 2 45" xfId="4787" xr:uid="{00000000-0005-0000-0000-0000CD440000}"/>
    <cellStyle name="Normal 6 3 2 45 2" xfId="7034" xr:uid="{00000000-0005-0000-0000-0000CE440000}"/>
    <cellStyle name="Normal 6 3 2 45 2 2" xfId="10573" xr:uid="{00000000-0005-0000-0000-0000CF440000}"/>
    <cellStyle name="Normal 6 3 2 45 2 2 2" xfId="21708" xr:uid="{00000000-0005-0000-0000-0000D0440000}"/>
    <cellStyle name="Normal 6 3 2 45 2 2 3" xfId="21709" xr:uid="{00000000-0005-0000-0000-0000D1440000}"/>
    <cellStyle name="Normal 6 3 2 45 2 3" xfId="21710" xr:uid="{00000000-0005-0000-0000-0000D2440000}"/>
    <cellStyle name="Normal 6 3 2 45 2 4" xfId="21711" xr:uid="{00000000-0005-0000-0000-0000D3440000}"/>
    <cellStyle name="Normal 6 3 2 45 3" xfId="8812" xr:uid="{00000000-0005-0000-0000-0000D4440000}"/>
    <cellStyle name="Normal 6 3 2 45 3 2" xfId="21712" xr:uid="{00000000-0005-0000-0000-0000D5440000}"/>
    <cellStyle name="Normal 6 3 2 45 3 2 2" xfId="21713" xr:uid="{00000000-0005-0000-0000-0000D6440000}"/>
    <cellStyle name="Normal 6 3 2 45 3 3" xfId="21714" xr:uid="{00000000-0005-0000-0000-0000D7440000}"/>
    <cellStyle name="Normal 6 3 2 45 3 4" xfId="21715" xr:uid="{00000000-0005-0000-0000-0000D8440000}"/>
    <cellStyle name="Normal 6 3 2 45 4" xfId="21716" xr:uid="{00000000-0005-0000-0000-0000D9440000}"/>
    <cellStyle name="Normal 6 3 2 45 4 2" xfId="21717" xr:uid="{00000000-0005-0000-0000-0000DA440000}"/>
    <cellStyle name="Normal 6 3 2 45 5" xfId="21718" xr:uid="{00000000-0005-0000-0000-0000DB440000}"/>
    <cellStyle name="Normal 6 3 2 45 6" xfId="21719" xr:uid="{00000000-0005-0000-0000-0000DC440000}"/>
    <cellStyle name="Normal 6 3 2 46" xfId="6995" xr:uid="{00000000-0005-0000-0000-0000DD440000}"/>
    <cellStyle name="Normal 6 3 2 46 2" xfId="10534" xr:uid="{00000000-0005-0000-0000-0000DE440000}"/>
    <cellStyle name="Normal 6 3 2 46 2 2" xfId="21720" xr:uid="{00000000-0005-0000-0000-0000DF440000}"/>
    <cellStyle name="Normal 6 3 2 46 2 3" xfId="21721" xr:uid="{00000000-0005-0000-0000-0000E0440000}"/>
    <cellStyle name="Normal 6 3 2 46 3" xfId="21722" xr:uid="{00000000-0005-0000-0000-0000E1440000}"/>
    <cellStyle name="Normal 6 3 2 46 4" xfId="21723" xr:uid="{00000000-0005-0000-0000-0000E2440000}"/>
    <cellStyle name="Normal 6 3 2 47" xfId="8773" xr:uid="{00000000-0005-0000-0000-0000E3440000}"/>
    <cellStyle name="Normal 6 3 2 47 2" xfId="21724" xr:uid="{00000000-0005-0000-0000-0000E4440000}"/>
    <cellStyle name="Normal 6 3 2 47 2 2" xfId="21725" xr:uid="{00000000-0005-0000-0000-0000E5440000}"/>
    <cellStyle name="Normal 6 3 2 47 3" xfId="21726" xr:uid="{00000000-0005-0000-0000-0000E6440000}"/>
    <cellStyle name="Normal 6 3 2 47 4" xfId="21727" xr:uid="{00000000-0005-0000-0000-0000E7440000}"/>
    <cellStyle name="Normal 6 3 2 48" xfId="21728" xr:uid="{00000000-0005-0000-0000-0000E8440000}"/>
    <cellStyle name="Normal 6 3 2 48 2" xfId="21729" xr:uid="{00000000-0005-0000-0000-0000E9440000}"/>
    <cellStyle name="Normal 6 3 2 49" xfId="21730" xr:uid="{00000000-0005-0000-0000-0000EA440000}"/>
    <cellStyle name="Normal 6 3 2 5" xfId="4788" xr:uid="{00000000-0005-0000-0000-0000EB440000}"/>
    <cellStyle name="Normal 6 3 2 5 2" xfId="7035" xr:uid="{00000000-0005-0000-0000-0000EC440000}"/>
    <cellStyle name="Normal 6 3 2 5 2 2" xfId="10574" xr:uid="{00000000-0005-0000-0000-0000ED440000}"/>
    <cellStyle name="Normal 6 3 2 5 2 2 2" xfId="21731" xr:uid="{00000000-0005-0000-0000-0000EE440000}"/>
    <cellStyle name="Normal 6 3 2 5 2 2 3" xfId="21732" xr:uid="{00000000-0005-0000-0000-0000EF440000}"/>
    <cellStyle name="Normal 6 3 2 5 2 3" xfId="21733" xr:uid="{00000000-0005-0000-0000-0000F0440000}"/>
    <cellStyle name="Normal 6 3 2 5 2 4" xfId="21734" xr:uid="{00000000-0005-0000-0000-0000F1440000}"/>
    <cellStyle name="Normal 6 3 2 5 3" xfId="8813" xr:uid="{00000000-0005-0000-0000-0000F2440000}"/>
    <cellStyle name="Normal 6 3 2 5 3 2" xfId="21735" xr:uid="{00000000-0005-0000-0000-0000F3440000}"/>
    <cellStyle name="Normal 6 3 2 5 3 2 2" xfId="21736" xr:uid="{00000000-0005-0000-0000-0000F4440000}"/>
    <cellStyle name="Normal 6 3 2 5 3 3" xfId="21737" xr:uid="{00000000-0005-0000-0000-0000F5440000}"/>
    <cellStyle name="Normal 6 3 2 5 3 4" xfId="21738" xr:uid="{00000000-0005-0000-0000-0000F6440000}"/>
    <cellStyle name="Normal 6 3 2 5 4" xfId="21739" xr:uid="{00000000-0005-0000-0000-0000F7440000}"/>
    <cellStyle name="Normal 6 3 2 5 4 2" xfId="21740" xr:uid="{00000000-0005-0000-0000-0000F8440000}"/>
    <cellStyle name="Normal 6 3 2 5 5" xfId="21741" xr:uid="{00000000-0005-0000-0000-0000F9440000}"/>
    <cellStyle name="Normal 6 3 2 5 6" xfId="21742" xr:uid="{00000000-0005-0000-0000-0000FA440000}"/>
    <cellStyle name="Normal 6 3 2 50" xfId="21743" xr:uid="{00000000-0005-0000-0000-0000FB440000}"/>
    <cellStyle name="Normal 6 3 2 6" xfId="4789" xr:uid="{00000000-0005-0000-0000-0000FC440000}"/>
    <cellStyle name="Normal 6 3 2 6 2" xfId="7036" xr:uid="{00000000-0005-0000-0000-0000FD440000}"/>
    <cellStyle name="Normal 6 3 2 6 2 2" xfId="10575" xr:uid="{00000000-0005-0000-0000-0000FE440000}"/>
    <cellStyle name="Normal 6 3 2 6 2 2 2" xfId="21744" xr:uid="{00000000-0005-0000-0000-0000FF440000}"/>
    <cellStyle name="Normal 6 3 2 6 2 2 3" xfId="21745" xr:uid="{00000000-0005-0000-0000-000000450000}"/>
    <cellStyle name="Normal 6 3 2 6 2 3" xfId="21746" xr:uid="{00000000-0005-0000-0000-000001450000}"/>
    <cellStyle name="Normal 6 3 2 6 2 4" xfId="21747" xr:uid="{00000000-0005-0000-0000-000002450000}"/>
    <cellStyle name="Normal 6 3 2 6 3" xfId="8814" xr:uid="{00000000-0005-0000-0000-000003450000}"/>
    <cellStyle name="Normal 6 3 2 6 3 2" xfId="21748" xr:uid="{00000000-0005-0000-0000-000004450000}"/>
    <cellStyle name="Normal 6 3 2 6 3 2 2" xfId="21749" xr:uid="{00000000-0005-0000-0000-000005450000}"/>
    <cellStyle name="Normal 6 3 2 6 3 3" xfId="21750" xr:uid="{00000000-0005-0000-0000-000006450000}"/>
    <cellStyle name="Normal 6 3 2 6 3 4" xfId="21751" xr:uid="{00000000-0005-0000-0000-000007450000}"/>
    <cellStyle name="Normal 6 3 2 6 4" xfId="21752" xr:uid="{00000000-0005-0000-0000-000008450000}"/>
    <cellStyle name="Normal 6 3 2 6 4 2" xfId="21753" xr:uid="{00000000-0005-0000-0000-000009450000}"/>
    <cellStyle name="Normal 6 3 2 6 5" xfId="21754" xr:uid="{00000000-0005-0000-0000-00000A450000}"/>
    <cellStyle name="Normal 6 3 2 6 6" xfId="21755" xr:uid="{00000000-0005-0000-0000-00000B450000}"/>
    <cellStyle name="Normal 6 3 2 7" xfId="4790" xr:uid="{00000000-0005-0000-0000-00000C450000}"/>
    <cellStyle name="Normal 6 3 2 7 2" xfId="7037" xr:uid="{00000000-0005-0000-0000-00000D450000}"/>
    <cellStyle name="Normal 6 3 2 7 2 2" xfId="10576" xr:uid="{00000000-0005-0000-0000-00000E450000}"/>
    <cellStyle name="Normal 6 3 2 7 2 2 2" xfId="21756" xr:uid="{00000000-0005-0000-0000-00000F450000}"/>
    <cellStyle name="Normal 6 3 2 7 2 2 3" xfId="21757" xr:uid="{00000000-0005-0000-0000-000010450000}"/>
    <cellStyle name="Normal 6 3 2 7 2 3" xfId="21758" xr:uid="{00000000-0005-0000-0000-000011450000}"/>
    <cellStyle name="Normal 6 3 2 7 2 4" xfId="21759" xr:uid="{00000000-0005-0000-0000-000012450000}"/>
    <cellStyle name="Normal 6 3 2 7 3" xfId="8815" xr:uid="{00000000-0005-0000-0000-000013450000}"/>
    <cellStyle name="Normal 6 3 2 7 3 2" xfId="21760" xr:uid="{00000000-0005-0000-0000-000014450000}"/>
    <cellStyle name="Normal 6 3 2 7 3 2 2" xfId="21761" xr:uid="{00000000-0005-0000-0000-000015450000}"/>
    <cellStyle name="Normal 6 3 2 7 3 3" xfId="21762" xr:uid="{00000000-0005-0000-0000-000016450000}"/>
    <cellStyle name="Normal 6 3 2 7 3 4" xfId="21763" xr:uid="{00000000-0005-0000-0000-000017450000}"/>
    <cellStyle name="Normal 6 3 2 7 4" xfId="21764" xr:uid="{00000000-0005-0000-0000-000018450000}"/>
    <cellStyle name="Normal 6 3 2 7 4 2" xfId="21765" xr:uid="{00000000-0005-0000-0000-000019450000}"/>
    <cellStyle name="Normal 6 3 2 7 5" xfId="21766" xr:uid="{00000000-0005-0000-0000-00001A450000}"/>
    <cellStyle name="Normal 6 3 2 7 6" xfId="21767" xr:uid="{00000000-0005-0000-0000-00001B450000}"/>
    <cellStyle name="Normal 6 3 2 8" xfId="4791" xr:uid="{00000000-0005-0000-0000-00001C450000}"/>
    <cellStyle name="Normal 6 3 2 8 2" xfId="7038" xr:uid="{00000000-0005-0000-0000-00001D450000}"/>
    <cellStyle name="Normal 6 3 2 8 2 2" xfId="10577" xr:uid="{00000000-0005-0000-0000-00001E450000}"/>
    <cellStyle name="Normal 6 3 2 8 2 2 2" xfId="21768" xr:uid="{00000000-0005-0000-0000-00001F450000}"/>
    <cellStyle name="Normal 6 3 2 8 2 2 3" xfId="21769" xr:uid="{00000000-0005-0000-0000-000020450000}"/>
    <cellStyle name="Normal 6 3 2 8 2 3" xfId="21770" xr:uid="{00000000-0005-0000-0000-000021450000}"/>
    <cellStyle name="Normal 6 3 2 8 2 4" xfId="21771" xr:uid="{00000000-0005-0000-0000-000022450000}"/>
    <cellStyle name="Normal 6 3 2 8 3" xfId="8816" xr:uid="{00000000-0005-0000-0000-000023450000}"/>
    <cellStyle name="Normal 6 3 2 8 3 2" xfId="21772" xr:uid="{00000000-0005-0000-0000-000024450000}"/>
    <cellStyle name="Normal 6 3 2 8 3 2 2" xfId="21773" xr:uid="{00000000-0005-0000-0000-000025450000}"/>
    <cellStyle name="Normal 6 3 2 8 3 3" xfId="21774" xr:uid="{00000000-0005-0000-0000-000026450000}"/>
    <cellStyle name="Normal 6 3 2 8 3 4" xfId="21775" xr:uid="{00000000-0005-0000-0000-000027450000}"/>
    <cellStyle name="Normal 6 3 2 8 4" xfId="21776" xr:uid="{00000000-0005-0000-0000-000028450000}"/>
    <cellStyle name="Normal 6 3 2 8 4 2" xfId="21777" xr:uid="{00000000-0005-0000-0000-000029450000}"/>
    <cellStyle name="Normal 6 3 2 8 5" xfId="21778" xr:uid="{00000000-0005-0000-0000-00002A450000}"/>
    <cellStyle name="Normal 6 3 2 8 6" xfId="21779" xr:uid="{00000000-0005-0000-0000-00002B450000}"/>
    <cellStyle name="Normal 6 3 2 9" xfId="4792" xr:uid="{00000000-0005-0000-0000-00002C450000}"/>
    <cellStyle name="Normal 6 3 2 9 2" xfId="7039" xr:uid="{00000000-0005-0000-0000-00002D450000}"/>
    <cellStyle name="Normal 6 3 2 9 2 2" xfId="10578" xr:uid="{00000000-0005-0000-0000-00002E450000}"/>
    <cellStyle name="Normal 6 3 2 9 2 2 2" xfId="21780" xr:uid="{00000000-0005-0000-0000-00002F450000}"/>
    <cellStyle name="Normal 6 3 2 9 2 2 3" xfId="21781" xr:uid="{00000000-0005-0000-0000-000030450000}"/>
    <cellStyle name="Normal 6 3 2 9 2 3" xfId="21782" xr:uid="{00000000-0005-0000-0000-000031450000}"/>
    <cellStyle name="Normal 6 3 2 9 2 4" xfId="21783" xr:uid="{00000000-0005-0000-0000-000032450000}"/>
    <cellStyle name="Normal 6 3 2 9 3" xfId="8817" xr:uid="{00000000-0005-0000-0000-000033450000}"/>
    <cellStyle name="Normal 6 3 2 9 3 2" xfId="21784" xr:uid="{00000000-0005-0000-0000-000034450000}"/>
    <cellStyle name="Normal 6 3 2 9 3 2 2" xfId="21785" xr:uid="{00000000-0005-0000-0000-000035450000}"/>
    <cellStyle name="Normal 6 3 2 9 3 3" xfId="21786" xr:uid="{00000000-0005-0000-0000-000036450000}"/>
    <cellStyle name="Normal 6 3 2 9 3 4" xfId="21787" xr:uid="{00000000-0005-0000-0000-000037450000}"/>
    <cellStyle name="Normal 6 3 2 9 4" xfId="21788" xr:uid="{00000000-0005-0000-0000-000038450000}"/>
    <cellStyle name="Normal 6 3 2 9 4 2" xfId="21789" xr:uid="{00000000-0005-0000-0000-000039450000}"/>
    <cellStyle name="Normal 6 3 2 9 5" xfId="21790" xr:uid="{00000000-0005-0000-0000-00003A450000}"/>
    <cellStyle name="Normal 6 3 2 9 6" xfId="21791" xr:uid="{00000000-0005-0000-0000-00003B450000}"/>
    <cellStyle name="Normal 6 3 3" xfId="4793" xr:uid="{00000000-0005-0000-0000-00003C450000}"/>
    <cellStyle name="Normal 6 3 3 2" xfId="7040" xr:uid="{00000000-0005-0000-0000-00003D450000}"/>
    <cellStyle name="Normal 6 3 3 2 2" xfId="10579" xr:uid="{00000000-0005-0000-0000-00003E450000}"/>
    <cellStyle name="Normal 6 3 3 2 2 2" xfId="21792" xr:uid="{00000000-0005-0000-0000-00003F450000}"/>
    <cellStyle name="Normal 6 3 3 2 2 3" xfId="21793" xr:uid="{00000000-0005-0000-0000-000040450000}"/>
    <cellStyle name="Normal 6 3 3 2 3" xfId="21794" xr:uid="{00000000-0005-0000-0000-000041450000}"/>
    <cellStyle name="Normal 6 3 3 2 4" xfId="21795" xr:uid="{00000000-0005-0000-0000-000042450000}"/>
    <cellStyle name="Normal 6 3 3 3" xfId="8818" xr:uid="{00000000-0005-0000-0000-000043450000}"/>
    <cellStyle name="Normal 6 3 3 3 2" xfId="21796" xr:uid="{00000000-0005-0000-0000-000044450000}"/>
    <cellStyle name="Normal 6 3 3 3 2 2" xfId="21797" xr:uid="{00000000-0005-0000-0000-000045450000}"/>
    <cellStyle name="Normal 6 3 3 3 3" xfId="21798" xr:uid="{00000000-0005-0000-0000-000046450000}"/>
    <cellStyle name="Normal 6 3 3 3 4" xfId="21799" xr:uid="{00000000-0005-0000-0000-000047450000}"/>
    <cellStyle name="Normal 6 3 3 4" xfId="21800" xr:uid="{00000000-0005-0000-0000-000048450000}"/>
    <cellStyle name="Normal 6 3 3 4 2" xfId="21801" xr:uid="{00000000-0005-0000-0000-000049450000}"/>
    <cellStyle name="Normal 6 3 3 5" xfId="21802" xr:uid="{00000000-0005-0000-0000-00004A450000}"/>
    <cellStyle name="Normal 6 3 3 6" xfId="21803" xr:uid="{00000000-0005-0000-0000-00004B450000}"/>
    <cellStyle name="Normal 6 3 4" xfId="4794" xr:uid="{00000000-0005-0000-0000-00004C450000}"/>
    <cellStyle name="Normal 6 3 4 2" xfId="7041" xr:uid="{00000000-0005-0000-0000-00004D450000}"/>
    <cellStyle name="Normal 6 3 4 2 2" xfId="10580" xr:uid="{00000000-0005-0000-0000-00004E450000}"/>
    <cellStyle name="Normal 6 3 4 2 2 2" xfId="21804" xr:uid="{00000000-0005-0000-0000-00004F450000}"/>
    <cellStyle name="Normal 6 3 4 2 2 3" xfId="21805" xr:uid="{00000000-0005-0000-0000-000050450000}"/>
    <cellStyle name="Normal 6 3 4 2 3" xfId="21806" xr:uid="{00000000-0005-0000-0000-000051450000}"/>
    <cellStyle name="Normal 6 3 4 2 4" xfId="21807" xr:uid="{00000000-0005-0000-0000-000052450000}"/>
    <cellStyle name="Normal 6 3 4 3" xfId="8819" xr:uid="{00000000-0005-0000-0000-000053450000}"/>
    <cellStyle name="Normal 6 3 4 3 2" xfId="21808" xr:uid="{00000000-0005-0000-0000-000054450000}"/>
    <cellStyle name="Normal 6 3 4 3 2 2" xfId="21809" xr:uid="{00000000-0005-0000-0000-000055450000}"/>
    <cellStyle name="Normal 6 3 4 3 3" xfId="21810" xr:uid="{00000000-0005-0000-0000-000056450000}"/>
    <cellStyle name="Normal 6 3 4 3 4" xfId="21811" xr:uid="{00000000-0005-0000-0000-000057450000}"/>
    <cellStyle name="Normal 6 3 4 4" xfId="21812" xr:uid="{00000000-0005-0000-0000-000058450000}"/>
    <cellStyle name="Normal 6 3 4 4 2" xfId="21813" xr:uid="{00000000-0005-0000-0000-000059450000}"/>
    <cellStyle name="Normal 6 3 4 5" xfId="21814" xr:uid="{00000000-0005-0000-0000-00005A450000}"/>
    <cellStyle name="Normal 6 3 4 6" xfId="21815" xr:uid="{00000000-0005-0000-0000-00005B450000}"/>
    <cellStyle name="Normal 6 3 5" xfId="6994" xr:uid="{00000000-0005-0000-0000-00005C450000}"/>
    <cellStyle name="Normal 6 3 5 2" xfId="10533" xr:uid="{00000000-0005-0000-0000-00005D450000}"/>
    <cellStyle name="Normal 6 3 5 2 2" xfId="21816" xr:uid="{00000000-0005-0000-0000-00005E450000}"/>
    <cellStyle name="Normal 6 3 5 2 3" xfId="21817" xr:uid="{00000000-0005-0000-0000-00005F450000}"/>
    <cellStyle name="Normal 6 3 5 3" xfId="21818" xr:uid="{00000000-0005-0000-0000-000060450000}"/>
    <cellStyle name="Normal 6 3 5 4" xfId="21819" xr:uid="{00000000-0005-0000-0000-000061450000}"/>
    <cellStyle name="Normal 6 3 6" xfId="8772" xr:uid="{00000000-0005-0000-0000-000062450000}"/>
    <cellStyle name="Normal 6 3 6 2" xfId="21820" xr:uid="{00000000-0005-0000-0000-000063450000}"/>
    <cellStyle name="Normal 6 3 6 2 2" xfId="21821" xr:uid="{00000000-0005-0000-0000-000064450000}"/>
    <cellStyle name="Normal 6 3 6 3" xfId="21822" xr:uid="{00000000-0005-0000-0000-000065450000}"/>
    <cellStyle name="Normal 6 3 6 4" xfId="21823" xr:uid="{00000000-0005-0000-0000-000066450000}"/>
    <cellStyle name="Normal 6 3 7" xfId="21824" xr:uid="{00000000-0005-0000-0000-000067450000}"/>
    <cellStyle name="Normal 6 3 7 2" xfId="21825" xr:uid="{00000000-0005-0000-0000-000068450000}"/>
    <cellStyle name="Normal 6 3 8" xfId="21826" xr:uid="{00000000-0005-0000-0000-000069450000}"/>
    <cellStyle name="Normal 6 3 9" xfId="21827" xr:uid="{00000000-0005-0000-0000-00006A450000}"/>
    <cellStyle name="Normal 6 4" xfId="4795" xr:uid="{00000000-0005-0000-0000-00006B450000}"/>
    <cellStyle name="Normal 6 4 10" xfId="4796" xr:uid="{00000000-0005-0000-0000-00006C450000}"/>
    <cellStyle name="Normal 6 4 10 2" xfId="7043" xr:uid="{00000000-0005-0000-0000-00006D450000}"/>
    <cellStyle name="Normal 6 4 10 2 2" xfId="10582" xr:uid="{00000000-0005-0000-0000-00006E450000}"/>
    <cellStyle name="Normal 6 4 10 2 2 2" xfId="21828" xr:uid="{00000000-0005-0000-0000-00006F450000}"/>
    <cellStyle name="Normal 6 4 10 2 2 3" xfId="21829" xr:uid="{00000000-0005-0000-0000-000070450000}"/>
    <cellStyle name="Normal 6 4 10 2 3" xfId="21830" xr:uid="{00000000-0005-0000-0000-000071450000}"/>
    <cellStyle name="Normal 6 4 10 2 4" xfId="21831" xr:uid="{00000000-0005-0000-0000-000072450000}"/>
    <cellStyle name="Normal 6 4 10 3" xfId="8821" xr:uid="{00000000-0005-0000-0000-000073450000}"/>
    <cellStyle name="Normal 6 4 10 3 2" xfId="21832" xr:uid="{00000000-0005-0000-0000-000074450000}"/>
    <cellStyle name="Normal 6 4 10 3 2 2" xfId="21833" xr:uid="{00000000-0005-0000-0000-000075450000}"/>
    <cellStyle name="Normal 6 4 10 3 3" xfId="21834" xr:uid="{00000000-0005-0000-0000-000076450000}"/>
    <cellStyle name="Normal 6 4 10 3 4" xfId="21835" xr:uid="{00000000-0005-0000-0000-000077450000}"/>
    <cellStyle name="Normal 6 4 10 4" xfId="21836" xr:uid="{00000000-0005-0000-0000-000078450000}"/>
    <cellStyle name="Normal 6 4 10 4 2" xfId="21837" xr:uid="{00000000-0005-0000-0000-000079450000}"/>
    <cellStyle name="Normal 6 4 10 5" xfId="21838" xr:uid="{00000000-0005-0000-0000-00007A450000}"/>
    <cellStyle name="Normal 6 4 10 6" xfId="21839" xr:uid="{00000000-0005-0000-0000-00007B450000}"/>
    <cellStyle name="Normal 6 4 11" xfId="4797" xr:uid="{00000000-0005-0000-0000-00007C450000}"/>
    <cellStyle name="Normal 6 4 11 2" xfId="7044" xr:uid="{00000000-0005-0000-0000-00007D450000}"/>
    <cellStyle name="Normal 6 4 11 2 2" xfId="10583" xr:uid="{00000000-0005-0000-0000-00007E450000}"/>
    <cellStyle name="Normal 6 4 11 2 2 2" xfId="21840" xr:uid="{00000000-0005-0000-0000-00007F450000}"/>
    <cellStyle name="Normal 6 4 11 2 2 3" xfId="21841" xr:uid="{00000000-0005-0000-0000-000080450000}"/>
    <cellStyle name="Normal 6 4 11 2 3" xfId="21842" xr:uid="{00000000-0005-0000-0000-000081450000}"/>
    <cellStyle name="Normal 6 4 11 2 4" xfId="21843" xr:uid="{00000000-0005-0000-0000-000082450000}"/>
    <cellStyle name="Normal 6 4 11 3" xfId="8822" xr:uid="{00000000-0005-0000-0000-000083450000}"/>
    <cellStyle name="Normal 6 4 11 3 2" xfId="21844" xr:uid="{00000000-0005-0000-0000-000084450000}"/>
    <cellStyle name="Normal 6 4 11 3 2 2" xfId="21845" xr:uid="{00000000-0005-0000-0000-000085450000}"/>
    <cellStyle name="Normal 6 4 11 3 3" xfId="21846" xr:uid="{00000000-0005-0000-0000-000086450000}"/>
    <cellStyle name="Normal 6 4 11 3 4" xfId="21847" xr:uid="{00000000-0005-0000-0000-000087450000}"/>
    <cellStyle name="Normal 6 4 11 4" xfId="21848" xr:uid="{00000000-0005-0000-0000-000088450000}"/>
    <cellStyle name="Normal 6 4 11 4 2" xfId="21849" xr:uid="{00000000-0005-0000-0000-000089450000}"/>
    <cellStyle name="Normal 6 4 11 5" xfId="21850" xr:uid="{00000000-0005-0000-0000-00008A450000}"/>
    <cellStyle name="Normal 6 4 11 6" xfId="21851" xr:uid="{00000000-0005-0000-0000-00008B450000}"/>
    <cellStyle name="Normal 6 4 12" xfId="4798" xr:uid="{00000000-0005-0000-0000-00008C450000}"/>
    <cellStyle name="Normal 6 4 12 2" xfId="7045" xr:uid="{00000000-0005-0000-0000-00008D450000}"/>
    <cellStyle name="Normal 6 4 12 2 2" xfId="10584" xr:uid="{00000000-0005-0000-0000-00008E450000}"/>
    <cellStyle name="Normal 6 4 12 2 2 2" xfId="21852" xr:uid="{00000000-0005-0000-0000-00008F450000}"/>
    <cellStyle name="Normal 6 4 12 2 2 3" xfId="21853" xr:uid="{00000000-0005-0000-0000-000090450000}"/>
    <cellStyle name="Normal 6 4 12 2 3" xfId="21854" xr:uid="{00000000-0005-0000-0000-000091450000}"/>
    <cellStyle name="Normal 6 4 12 2 4" xfId="21855" xr:uid="{00000000-0005-0000-0000-000092450000}"/>
    <cellStyle name="Normal 6 4 12 3" xfId="8823" xr:uid="{00000000-0005-0000-0000-000093450000}"/>
    <cellStyle name="Normal 6 4 12 3 2" xfId="21856" xr:uid="{00000000-0005-0000-0000-000094450000}"/>
    <cellStyle name="Normal 6 4 12 3 2 2" xfId="21857" xr:uid="{00000000-0005-0000-0000-000095450000}"/>
    <cellStyle name="Normal 6 4 12 3 3" xfId="21858" xr:uid="{00000000-0005-0000-0000-000096450000}"/>
    <cellStyle name="Normal 6 4 12 3 4" xfId="21859" xr:uid="{00000000-0005-0000-0000-000097450000}"/>
    <cellStyle name="Normal 6 4 12 4" xfId="21860" xr:uid="{00000000-0005-0000-0000-000098450000}"/>
    <cellStyle name="Normal 6 4 12 4 2" xfId="21861" xr:uid="{00000000-0005-0000-0000-000099450000}"/>
    <cellStyle name="Normal 6 4 12 5" xfId="21862" xr:uid="{00000000-0005-0000-0000-00009A450000}"/>
    <cellStyle name="Normal 6 4 12 6" xfId="21863" xr:uid="{00000000-0005-0000-0000-00009B450000}"/>
    <cellStyle name="Normal 6 4 13" xfId="4799" xr:uid="{00000000-0005-0000-0000-00009C450000}"/>
    <cellStyle name="Normal 6 4 13 2" xfId="7046" xr:uid="{00000000-0005-0000-0000-00009D450000}"/>
    <cellStyle name="Normal 6 4 13 2 2" xfId="10585" xr:uid="{00000000-0005-0000-0000-00009E450000}"/>
    <cellStyle name="Normal 6 4 13 2 2 2" xfId="21864" xr:uid="{00000000-0005-0000-0000-00009F450000}"/>
    <cellStyle name="Normal 6 4 13 2 2 3" xfId="21865" xr:uid="{00000000-0005-0000-0000-0000A0450000}"/>
    <cellStyle name="Normal 6 4 13 2 3" xfId="21866" xr:uid="{00000000-0005-0000-0000-0000A1450000}"/>
    <cellStyle name="Normal 6 4 13 2 4" xfId="21867" xr:uid="{00000000-0005-0000-0000-0000A2450000}"/>
    <cellStyle name="Normal 6 4 13 3" xfId="8824" xr:uid="{00000000-0005-0000-0000-0000A3450000}"/>
    <cellStyle name="Normal 6 4 13 3 2" xfId="21868" xr:uid="{00000000-0005-0000-0000-0000A4450000}"/>
    <cellStyle name="Normal 6 4 13 3 2 2" xfId="21869" xr:uid="{00000000-0005-0000-0000-0000A5450000}"/>
    <cellStyle name="Normal 6 4 13 3 3" xfId="21870" xr:uid="{00000000-0005-0000-0000-0000A6450000}"/>
    <cellStyle name="Normal 6 4 13 3 4" xfId="21871" xr:uid="{00000000-0005-0000-0000-0000A7450000}"/>
    <cellStyle name="Normal 6 4 13 4" xfId="21872" xr:uid="{00000000-0005-0000-0000-0000A8450000}"/>
    <cellStyle name="Normal 6 4 13 4 2" xfId="21873" xr:uid="{00000000-0005-0000-0000-0000A9450000}"/>
    <cellStyle name="Normal 6 4 13 5" xfId="21874" xr:uid="{00000000-0005-0000-0000-0000AA450000}"/>
    <cellStyle name="Normal 6 4 13 6" xfId="21875" xr:uid="{00000000-0005-0000-0000-0000AB450000}"/>
    <cellStyle name="Normal 6 4 14" xfId="4800" xr:uid="{00000000-0005-0000-0000-0000AC450000}"/>
    <cellStyle name="Normal 6 4 14 2" xfId="7047" xr:uid="{00000000-0005-0000-0000-0000AD450000}"/>
    <cellStyle name="Normal 6 4 14 2 2" xfId="10586" xr:uid="{00000000-0005-0000-0000-0000AE450000}"/>
    <cellStyle name="Normal 6 4 14 2 2 2" xfId="21876" xr:uid="{00000000-0005-0000-0000-0000AF450000}"/>
    <cellStyle name="Normal 6 4 14 2 2 3" xfId="21877" xr:uid="{00000000-0005-0000-0000-0000B0450000}"/>
    <cellStyle name="Normal 6 4 14 2 3" xfId="21878" xr:uid="{00000000-0005-0000-0000-0000B1450000}"/>
    <cellStyle name="Normal 6 4 14 2 4" xfId="21879" xr:uid="{00000000-0005-0000-0000-0000B2450000}"/>
    <cellStyle name="Normal 6 4 14 3" xfId="8825" xr:uid="{00000000-0005-0000-0000-0000B3450000}"/>
    <cellStyle name="Normal 6 4 14 3 2" xfId="21880" xr:uid="{00000000-0005-0000-0000-0000B4450000}"/>
    <cellStyle name="Normal 6 4 14 3 2 2" xfId="21881" xr:uid="{00000000-0005-0000-0000-0000B5450000}"/>
    <cellStyle name="Normal 6 4 14 3 3" xfId="21882" xr:uid="{00000000-0005-0000-0000-0000B6450000}"/>
    <cellStyle name="Normal 6 4 14 3 4" xfId="21883" xr:uid="{00000000-0005-0000-0000-0000B7450000}"/>
    <cellStyle name="Normal 6 4 14 4" xfId="21884" xr:uid="{00000000-0005-0000-0000-0000B8450000}"/>
    <cellStyle name="Normal 6 4 14 4 2" xfId="21885" xr:uid="{00000000-0005-0000-0000-0000B9450000}"/>
    <cellStyle name="Normal 6 4 14 5" xfId="21886" xr:uid="{00000000-0005-0000-0000-0000BA450000}"/>
    <cellStyle name="Normal 6 4 14 6" xfId="21887" xr:uid="{00000000-0005-0000-0000-0000BB450000}"/>
    <cellStyle name="Normal 6 4 15" xfId="4801" xr:uid="{00000000-0005-0000-0000-0000BC450000}"/>
    <cellStyle name="Normal 6 4 15 2" xfId="7048" xr:uid="{00000000-0005-0000-0000-0000BD450000}"/>
    <cellStyle name="Normal 6 4 15 2 2" xfId="10587" xr:uid="{00000000-0005-0000-0000-0000BE450000}"/>
    <cellStyle name="Normal 6 4 15 2 2 2" xfId="21888" xr:uid="{00000000-0005-0000-0000-0000BF450000}"/>
    <cellStyle name="Normal 6 4 15 2 2 3" xfId="21889" xr:uid="{00000000-0005-0000-0000-0000C0450000}"/>
    <cellStyle name="Normal 6 4 15 2 3" xfId="21890" xr:uid="{00000000-0005-0000-0000-0000C1450000}"/>
    <cellStyle name="Normal 6 4 15 2 4" xfId="21891" xr:uid="{00000000-0005-0000-0000-0000C2450000}"/>
    <cellStyle name="Normal 6 4 15 3" xfId="8826" xr:uid="{00000000-0005-0000-0000-0000C3450000}"/>
    <cellStyle name="Normal 6 4 15 3 2" xfId="21892" xr:uid="{00000000-0005-0000-0000-0000C4450000}"/>
    <cellStyle name="Normal 6 4 15 3 2 2" xfId="21893" xr:uid="{00000000-0005-0000-0000-0000C5450000}"/>
    <cellStyle name="Normal 6 4 15 3 3" xfId="21894" xr:uid="{00000000-0005-0000-0000-0000C6450000}"/>
    <cellStyle name="Normal 6 4 15 3 4" xfId="21895" xr:uid="{00000000-0005-0000-0000-0000C7450000}"/>
    <cellStyle name="Normal 6 4 15 4" xfId="21896" xr:uid="{00000000-0005-0000-0000-0000C8450000}"/>
    <cellStyle name="Normal 6 4 15 4 2" xfId="21897" xr:uid="{00000000-0005-0000-0000-0000C9450000}"/>
    <cellStyle name="Normal 6 4 15 5" xfId="21898" xr:uid="{00000000-0005-0000-0000-0000CA450000}"/>
    <cellStyle name="Normal 6 4 15 6" xfId="21899" xr:uid="{00000000-0005-0000-0000-0000CB450000}"/>
    <cellStyle name="Normal 6 4 16" xfId="4802" xr:uid="{00000000-0005-0000-0000-0000CC450000}"/>
    <cellStyle name="Normal 6 4 16 2" xfId="7049" xr:uid="{00000000-0005-0000-0000-0000CD450000}"/>
    <cellStyle name="Normal 6 4 16 2 2" xfId="10588" xr:uid="{00000000-0005-0000-0000-0000CE450000}"/>
    <cellStyle name="Normal 6 4 16 2 2 2" xfId="21900" xr:uid="{00000000-0005-0000-0000-0000CF450000}"/>
    <cellStyle name="Normal 6 4 16 2 2 3" xfId="21901" xr:uid="{00000000-0005-0000-0000-0000D0450000}"/>
    <cellStyle name="Normal 6 4 16 2 3" xfId="21902" xr:uid="{00000000-0005-0000-0000-0000D1450000}"/>
    <cellStyle name="Normal 6 4 16 2 4" xfId="21903" xr:uid="{00000000-0005-0000-0000-0000D2450000}"/>
    <cellStyle name="Normal 6 4 16 3" xfId="8827" xr:uid="{00000000-0005-0000-0000-0000D3450000}"/>
    <cellStyle name="Normal 6 4 16 3 2" xfId="21904" xr:uid="{00000000-0005-0000-0000-0000D4450000}"/>
    <cellStyle name="Normal 6 4 16 3 2 2" xfId="21905" xr:uid="{00000000-0005-0000-0000-0000D5450000}"/>
    <cellStyle name="Normal 6 4 16 3 3" xfId="21906" xr:uid="{00000000-0005-0000-0000-0000D6450000}"/>
    <cellStyle name="Normal 6 4 16 3 4" xfId="21907" xr:uid="{00000000-0005-0000-0000-0000D7450000}"/>
    <cellStyle name="Normal 6 4 16 4" xfId="21908" xr:uid="{00000000-0005-0000-0000-0000D8450000}"/>
    <cellStyle name="Normal 6 4 16 4 2" xfId="21909" xr:uid="{00000000-0005-0000-0000-0000D9450000}"/>
    <cellStyle name="Normal 6 4 16 5" xfId="21910" xr:uid="{00000000-0005-0000-0000-0000DA450000}"/>
    <cellStyle name="Normal 6 4 16 6" xfId="21911" xr:uid="{00000000-0005-0000-0000-0000DB450000}"/>
    <cellStyle name="Normal 6 4 17" xfId="4803" xr:uid="{00000000-0005-0000-0000-0000DC450000}"/>
    <cellStyle name="Normal 6 4 17 2" xfId="7050" xr:uid="{00000000-0005-0000-0000-0000DD450000}"/>
    <cellStyle name="Normal 6 4 17 2 2" xfId="10589" xr:uid="{00000000-0005-0000-0000-0000DE450000}"/>
    <cellStyle name="Normal 6 4 17 2 2 2" xfId="21912" xr:uid="{00000000-0005-0000-0000-0000DF450000}"/>
    <cellStyle name="Normal 6 4 17 2 2 3" xfId="21913" xr:uid="{00000000-0005-0000-0000-0000E0450000}"/>
    <cellStyle name="Normal 6 4 17 2 3" xfId="21914" xr:uid="{00000000-0005-0000-0000-0000E1450000}"/>
    <cellStyle name="Normal 6 4 17 2 4" xfId="21915" xr:uid="{00000000-0005-0000-0000-0000E2450000}"/>
    <cellStyle name="Normal 6 4 17 3" xfId="8828" xr:uid="{00000000-0005-0000-0000-0000E3450000}"/>
    <cellStyle name="Normal 6 4 17 3 2" xfId="21916" xr:uid="{00000000-0005-0000-0000-0000E4450000}"/>
    <cellStyle name="Normal 6 4 17 3 2 2" xfId="21917" xr:uid="{00000000-0005-0000-0000-0000E5450000}"/>
    <cellStyle name="Normal 6 4 17 3 3" xfId="21918" xr:uid="{00000000-0005-0000-0000-0000E6450000}"/>
    <cellStyle name="Normal 6 4 17 3 4" xfId="21919" xr:uid="{00000000-0005-0000-0000-0000E7450000}"/>
    <cellStyle name="Normal 6 4 17 4" xfId="21920" xr:uid="{00000000-0005-0000-0000-0000E8450000}"/>
    <cellStyle name="Normal 6 4 17 4 2" xfId="21921" xr:uid="{00000000-0005-0000-0000-0000E9450000}"/>
    <cellStyle name="Normal 6 4 17 5" xfId="21922" xr:uid="{00000000-0005-0000-0000-0000EA450000}"/>
    <cellStyle name="Normal 6 4 17 6" xfId="21923" xr:uid="{00000000-0005-0000-0000-0000EB450000}"/>
    <cellStyle name="Normal 6 4 18" xfId="4804" xr:uid="{00000000-0005-0000-0000-0000EC450000}"/>
    <cellStyle name="Normal 6 4 18 2" xfId="7051" xr:uid="{00000000-0005-0000-0000-0000ED450000}"/>
    <cellStyle name="Normal 6 4 18 2 2" xfId="10590" xr:uid="{00000000-0005-0000-0000-0000EE450000}"/>
    <cellStyle name="Normal 6 4 18 2 2 2" xfId="21924" xr:uid="{00000000-0005-0000-0000-0000EF450000}"/>
    <cellStyle name="Normal 6 4 18 2 2 3" xfId="21925" xr:uid="{00000000-0005-0000-0000-0000F0450000}"/>
    <cellStyle name="Normal 6 4 18 2 3" xfId="21926" xr:uid="{00000000-0005-0000-0000-0000F1450000}"/>
    <cellStyle name="Normal 6 4 18 2 4" xfId="21927" xr:uid="{00000000-0005-0000-0000-0000F2450000}"/>
    <cellStyle name="Normal 6 4 18 3" xfId="8829" xr:uid="{00000000-0005-0000-0000-0000F3450000}"/>
    <cellStyle name="Normal 6 4 18 3 2" xfId="21928" xr:uid="{00000000-0005-0000-0000-0000F4450000}"/>
    <cellStyle name="Normal 6 4 18 3 2 2" xfId="21929" xr:uid="{00000000-0005-0000-0000-0000F5450000}"/>
    <cellStyle name="Normal 6 4 18 3 3" xfId="21930" xr:uid="{00000000-0005-0000-0000-0000F6450000}"/>
    <cellStyle name="Normal 6 4 18 3 4" xfId="21931" xr:uid="{00000000-0005-0000-0000-0000F7450000}"/>
    <cellStyle name="Normal 6 4 18 4" xfId="21932" xr:uid="{00000000-0005-0000-0000-0000F8450000}"/>
    <cellStyle name="Normal 6 4 18 4 2" xfId="21933" xr:uid="{00000000-0005-0000-0000-0000F9450000}"/>
    <cellStyle name="Normal 6 4 18 5" xfId="21934" xr:uid="{00000000-0005-0000-0000-0000FA450000}"/>
    <cellStyle name="Normal 6 4 18 6" xfId="21935" xr:uid="{00000000-0005-0000-0000-0000FB450000}"/>
    <cellStyle name="Normal 6 4 19" xfId="4805" xr:uid="{00000000-0005-0000-0000-0000FC450000}"/>
    <cellStyle name="Normal 6 4 19 2" xfId="7052" xr:uid="{00000000-0005-0000-0000-0000FD450000}"/>
    <cellStyle name="Normal 6 4 19 2 2" xfId="10591" xr:uid="{00000000-0005-0000-0000-0000FE450000}"/>
    <cellStyle name="Normal 6 4 19 2 2 2" xfId="21936" xr:uid="{00000000-0005-0000-0000-0000FF450000}"/>
    <cellStyle name="Normal 6 4 19 2 2 3" xfId="21937" xr:uid="{00000000-0005-0000-0000-000000460000}"/>
    <cellStyle name="Normal 6 4 19 2 3" xfId="21938" xr:uid="{00000000-0005-0000-0000-000001460000}"/>
    <cellStyle name="Normal 6 4 19 2 4" xfId="21939" xr:uid="{00000000-0005-0000-0000-000002460000}"/>
    <cellStyle name="Normal 6 4 19 3" xfId="8830" xr:uid="{00000000-0005-0000-0000-000003460000}"/>
    <cellStyle name="Normal 6 4 19 3 2" xfId="21940" xr:uid="{00000000-0005-0000-0000-000004460000}"/>
    <cellStyle name="Normal 6 4 19 3 2 2" xfId="21941" xr:uid="{00000000-0005-0000-0000-000005460000}"/>
    <cellStyle name="Normal 6 4 19 3 3" xfId="21942" xr:uid="{00000000-0005-0000-0000-000006460000}"/>
    <cellStyle name="Normal 6 4 19 3 4" xfId="21943" xr:uid="{00000000-0005-0000-0000-000007460000}"/>
    <cellStyle name="Normal 6 4 19 4" xfId="21944" xr:uid="{00000000-0005-0000-0000-000008460000}"/>
    <cellStyle name="Normal 6 4 19 4 2" xfId="21945" xr:uid="{00000000-0005-0000-0000-000009460000}"/>
    <cellStyle name="Normal 6 4 19 5" xfId="21946" xr:uid="{00000000-0005-0000-0000-00000A460000}"/>
    <cellStyle name="Normal 6 4 19 6" xfId="21947" xr:uid="{00000000-0005-0000-0000-00000B460000}"/>
    <cellStyle name="Normal 6 4 2" xfId="4806" xr:uid="{00000000-0005-0000-0000-00000C460000}"/>
    <cellStyle name="Normal 6 4 2 2" xfId="7053" xr:uid="{00000000-0005-0000-0000-00000D460000}"/>
    <cellStyle name="Normal 6 4 2 2 2" xfId="10592" xr:uid="{00000000-0005-0000-0000-00000E460000}"/>
    <cellStyle name="Normal 6 4 2 2 2 2" xfId="21948" xr:uid="{00000000-0005-0000-0000-00000F460000}"/>
    <cellStyle name="Normal 6 4 2 2 2 3" xfId="21949" xr:uid="{00000000-0005-0000-0000-000010460000}"/>
    <cellStyle name="Normal 6 4 2 2 3" xfId="21950" xr:uid="{00000000-0005-0000-0000-000011460000}"/>
    <cellStyle name="Normal 6 4 2 2 4" xfId="21951" xr:uid="{00000000-0005-0000-0000-000012460000}"/>
    <cellStyle name="Normal 6 4 2 3" xfId="8831" xr:uid="{00000000-0005-0000-0000-000013460000}"/>
    <cellStyle name="Normal 6 4 2 3 2" xfId="21952" xr:uid="{00000000-0005-0000-0000-000014460000}"/>
    <cellStyle name="Normal 6 4 2 3 2 2" xfId="21953" xr:uid="{00000000-0005-0000-0000-000015460000}"/>
    <cellStyle name="Normal 6 4 2 3 3" xfId="21954" xr:uid="{00000000-0005-0000-0000-000016460000}"/>
    <cellStyle name="Normal 6 4 2 3 4" xfId="21955" xr:uid="{00000000-0005-0000-0000-000017460000}"/>
    <cellStyle name="Normal 6 4 2 4" xfId="21956" xr:uid="{00000000-0005-0000-0000-000018460000}"/>
    <cellStyle name="Normal 6 4 2 4 2" xfId="21957" xr:uid="{00000000-0005-0000-0000-000019460000}"/>
    <cellStyle name="Normal 6 4 2 5" xfId="21958" xr:uid="{00000000-0005-0000-0000-00001A460000}"/>
    <cellStyle name="Normal 6 4 2 6" xfId="21959" xr:uid="{00000000-0005-0000-0000-00001B460000}"/>
    <cellStyle name="Normal 6 4 20" xfId="4807" xr:uid="{00000000-0005-0000-0000-00001C460000}"/>
    <cellStyle name="Normal 6 4 20 2" xfId="7054" xr:uid="{00000000-0005-0000-0000-00001D460000}"/>
    <cellStyle name="Normal 6 4 20 2 2" xfId="10593" xr:uid="{00000000-0005-0000-0000-00001E460000}"/>
    <cellStyle name="Normal 6 4 20 2 2 2" xfId="21960" xr:uid="{00000000-0005-0000-0000-00001F460000}"/>
    <cellStyle name="Normal 6 4 20 2 2 3" xfId="21961" xr:uid="{00000000-0005-0000-0000-000020460000}"/>
    <cellStyle name="Normal 6 4 20 2 3" xfId="21962" xr:uid="{00000000-0005-0000-0000-000021460000}"/>
    <cellStyle name="Normal 6 4 20 2 4" xfId="21963" xr:uid="{00000000-0005-0000-0000-000022460000}"/>
    <cellStyle name="Normal 6 4 20 3" xfId="8832" xr:uid="{00000000-0005-0000-0000-000023460000}"/>
    <cellStyle name="Normal 6 4 20 3 2" xfId="21964" xr:uid="{00000000-0005-0000-0000-000024460000}"/>
    <cellStyle name="Normal 6 4 20 3 2 2" xfId="21965" xr:uid="{00000000-0005-0000-0000-000025460000}"/>
    <cellStyle name="Normal 6 4 20 3 3" xfId="21966" xr:uid="{00000000-0005-0000-0000-000026460000}"/>
    <cellStyle name="Normal 6 4 20 3 4" xfId="21967" xr:uid="{00000000-0005-0000-0000-000027460000}"/>
    <cellStyle name="Normal 6 4 20 4" xfId="21968" xr:uid="{00000000-0005-0000-0000-000028460000}"/>
    <cellStyle name="Normal 6 4 20 4 2" xfId="21969" xr:uid="{00000000-0005-0000-0000-000029460000}"/>
    <cellStyle name="Normal 6 4 20 5" xfId="21970" xr:uid="{00000000-0005-0000-0000-00002A460000}"/>
    <cellStyle name="Normal 6 4 20 6" xfId="21971" xr:uid="{00000000-0005-0000-0000-00002B460000}"/>
    <cellStyle name="Normal 6 4 21" xfId="4808" xr:uid="{00000000-0005-0000-0000-00002C460000}"/>
    <cellStyle name="Normal 6 4 21 2" xfId="7055" xr:uid="{00000000-0005-0000-0000-00002D460000}"/>
    <cellStyle name="Normal 6 4 21 2 2" xfId="10594" xr:uid="{00000000-0005-0000-0000-00002E460000}"/>
    <cellStyle name="Normal 6 4 21 2 2 2" xfId="21972" xr:uid="{00000000-0005-0000-0000-00002F460000}"/>
    <cellStyle name="Normal 6 4 21 2 2 3" xfId="21973" xr:uid="{00000000-0005-0000-0000-000030460000}"/>
    <cellStyle name="Normal 6 4 21 2 3" xfId="21974" xr:uid="{00000000-0005-0000-0000-000031460000}"/>
    <cellStyle name="Normal 6 4 21 2 4" xfId="21975" xr:uid="{00000000-0005-0000-0000-000032460000}"/>
    <cellStyle name="Normal 6 4 21 3" xfId="8833" xr:uid="{00000000-0005-0000-0000-000033460000}"/>
    <cellStyle name="Normal 6 4 21 3 2" xfId="21976" xr:uid="{00000000-0005-0000-0000-000034460000}"/>
    <cellStyle name="Normal 6 4 21 3 2 2" xfId="21977" xr:uid="{00000000-0005-0000-0000-000035460000}"/>
    <cellStyle name="Normal 6 4 21 3 3" xfId="21978" xr:uid="{00000000-0005-0000-0000-000036460000}"/>
    <cellStyle name="Normal 6 4 21 3 4" xfId="21979" xr:uid="{00000000-0005-0000-0000-000037460000}"/>
    <cellStyle name="Normal 6 4 21 4" xfId="21980" xr:uid="{00000000-0005-0000-0000-000038460000}"/>
    <cellStyle name="Normal 6 4 21 4 2" xfId="21981" xr:uid="{00000000-0005-0000-0000-000039460000}"/>
    <cellStyle name="Normal 6 4 21 5" xfId="21982" xr:uid="{00000000-0005-0000-0000-00003A460000}"/>
    <cellStyle name="Normal 6 4 21 6" xfId="21983" xr:uid="{00000000-0005-0000-0000-00003B460000}"/>
    <cellStyle name="Normal 6 4 22" xfId="4809" xr:uid="{00000000-0005-0000-0000-00003C460000}"/>
    <cellStyle name="Normal 6 4 22 2" xfId="7056" xr:uid="{00000000-0005-0000-0000-00003D460000}"/>
    <cellStyle name="Normal 6 4 22 2 2" xfId="10595" xr:uid="{00000000-0005-0000-0000-00003E460000}"/>
    <cellStyle name="Normal 6 4 22 2 2 2" xfId="21984" xr:uid="{00000000-0005-0000-0000-00003F460000}"/>
    <cellStyle name="Normal 6 4 22 2 2 3" xfId="21985" xr:uid="{00000000-0005-0000-0000-000040460000}"/>
    <cellStyle name="Normal 6 4 22 2 3" xfId="21986" xr:uid="{00000000-0005-0000-0000-000041460000}"/>
    <cellStyle name="Normal 6 4 22 2 4" xfId="21987" xr:uid="{00000000-0005-0000-0000-000042460000}"/>
    <cellStyle name="Normal 6 4 22 3" xfId="8834" xr:uid="{00000000-0005-0000-0000-000043460000}"/>
    <cellStyle name="Normal 6 4 22 3 2" xfId="21988" xr:uid="{00000000-0005-0000-0000-000044460000}"/>
    <cellStyle name="Normal 6 4 22 3 2 2" xfId="21989" xr:uid="{00000000-0005-0000-0000-000045460000}"/>
    <cellStyle name="Normal 6 4 22 3 3" xfId="21990" xr:uid="{00000000-0005-0000-0000-000046460000}"/>
    <cellStyle name="Normal 6 4 22 3 4" xfId="21991" xr:uid="{00000000-0005-0000-0000-000047460000}"/>
    <cellStyle name="Normal 6 4 22 4" xfId="21992" xr:uid="{00000000-0005-0000-0000-000048460000}"/>
    <cellStyle name="Normal 6 4 22 4 2" xfId="21993" xr:uid="{00000000-0005-0000-0000-000049460000}"/>
    <cellStyle name="Normal 6 4 22 5" xfId="21994" xr:uid="{00000000-0005-0000-0000-00004A460000}"/>
    <cellStyle name="Normal 6 4 22 6" xfId="21995" xr:uid="{00000000-0005-0000-0000-00004B460000}"/>
    <cellStyle name="Normal 6 4 23" xfId="4810" xr:uid="{00000000-0005-0000-0000-00004C460000}"/>
    <cellStyle name="Normal 6 4 23 2" xfId="7057" xr:uid="{00000000-0005-0000-0000-00004D460000}"/>
    <cellStyle name="Normal 6 4 23 2 2" xfId="10596" xr:uid="{00000000-0005-0000-0000-00004E460000}"/>
    <cellStyle name="Normal 6 4 23 2 2 2" xfId="21996" xr:uid="{00000000-0005-0000-0000-00004F460000}"/>
    <cellStyle name="Normal 6 4 23 2 2 3" xfId="21997" xr:uid="{00000000-0005-0000-0000-000050460000}"/>
    <cellStyle name="Normal 6 4 23 2 3" xfId="21998" xr:uid="{00000000-0005-0000-0000-000051460000}"/>
    <cellStyle name="Normal 6 4 23 2 4" xfId="21999" xr:uid="{00000000-0005-0000-0000-000052460000}"/>
    <cellStyle name="Normal 6 4 23 3" xfId="8835" xr:uid="{00000000-0005-0000-0000-000053460000}"/>
    <cellStyle name="Normal 6 4 23 3 2" xfId="22000" xr:uid="{00000000-0005-0000-0000-000054460000}"/>
    <cellStyle name="Normal 6 4 23 3 2 2" xfId="22001" xr:uid="{00000000-0005-0000-0000-000055460000}"/>
    <cellStyle name="Normal 6 4 23 3 3" xfId="22002" xr:uid="{00000000-0005-0000-0000-000056460000}"/>
    <cellStyle name="Normal 6 4 23 3 4" xfId="22003" xr:uid="{00000000-0005-0000-0000-000057460000}"/>
    <cellStyle name="Normal 6 4 23 4" xfId="22004" xr:uid="{00000000-0005-0000-0000-000058460000}"/>
    <cellStyle name="Normal 6 4 23 4 2" xfId="22005" xr:uid="{00000000-0005-0000-0000-000059460000}"/>
    <cellStyle name="Normal 6 4 23 5" xfId="22006" xr:uid="{00000000-0005-0000-0000-00005A460000}"/>
    <cellStyle name="Normal 6 4 23 6" xfId="22007" xr:uid="{00000000-0005-0000-0000-00005B460000}"/>
    <cellStyle name="Normal 6 4 24" xfId="4811" xr:uid="{00000000-0005-0000-0000-00005C460000}"/>
    <cellStyle name="Normal 6 4 24 2" xfId="7058" xr:uid="{00000000-0005-0000-0000-00005D460000}"/>
    <cellStyle name="Normal 6 4 24 2 2" xfId="10597" xr:uid="{00000000-0005-0000-0000-00005E460000}"/>
    <cellStyle name="Normal 6 4 24 2 2 2" xfId="22008" xr:uid="{00000000-0005-0000-0000-00005F460000}"/>
    <cellStyle name="Normal 6 4 24 2 2 3" xfId="22009" xr:uid="{00000000-0005-0000-0000-000060460000}"/>
    <cellStyle name="Normal 6 4 24 2 3" xfId="22010" xr:uid="{00000000-0005-0000-0000-000061460000}"/>
    <cellStyle name="Normal 6 4 24 2 4" xfId="22011" xr:uid="{00000000-0005-0000-0000-000062460000}"/>
    <cellStyle name="Normal 6 4 24 3" xfId="8836" xr:uid="{00000000-0005-0000-0000-000063460000}"/>
    <cellStyle name="Normal 6 4 24 3 2" xfId="22012" xr:uid="{00000000-0005-0000-0000-000064460000}"/>
    <cellStyle name="Normal 6 4 24 3 2 2" xfId="22013" xr:uid="{00000000-0005-0000-0000-000065460000}"/>
    <cellStyle name="Normal 6 4 24 3 3" xfId="22014" xr:uid="{00000000-0005-0000-0000-000066460000}"/>
    <cellStyle name="Normal 6 4 24 3 4" xfId="22015" xr:uid="{00000000-0005-0000-0000-000067460000}"/>
    <cellStyle name="Normal 6 4 24 4" xfId="22016" xr:uid="{00000000-0005-0000-0000-000068460000}"/>
    <cellStyle name="Normal 6 4 24 4 2" xfId="22017" xr:uid="{00000000-0005-0000-0000-000069460000}"/>
    <cellStyle name="Normal 6 4 24 5" xfId="22018" xr:uid="{00000000-0005-0000-0000-00006A460000}"/>
    <cellStyle name="Normal 6 4 24 6" xfId="22019" xr:uid="{00000000-0005-0000-0000-00006B460000}"/>
    <cellStyle name="Normal 6 4 25" xfId="4812" xr:uid="{00000000-0005-0000-0000-00006C460000}"/>
    <cellStyle name="Normal 6 4 25 2" xfId="7059" xr:uid="{00000000-0005-0000-0000-00006D460000}"/>
    <cellStyle name="Normal 6 4 25 2 2" xfId="10598" xr:uid="{00000000-0005-0000-0000-00006E460000}"/>
    <cellStyle name="Normal 6 4 25 2 2 2" xfId="22020" xr:uid="{00000000-0005-0000-0000-00006F460000}"/>
    <cellStyle name="Normal 6 4 25 2 2 3" xfId="22021" xr:uid="{00000000-0005-0000-0000-000070460000}"/>
    <cellStyle name="Normal 6 4 25 2 3" xfId="22022" xr:uid="{00000000-0005-0000-0000-000071460000}"/>
    <cellStyle name="Normal 6 4 25 2 4" xfId="22023" xr:uid="{00000000-0005-0000-0000-000072460000}"/>
    <cellStyle name="Normal 6 4 25 3" xfId="8837" xr:uid="{00000000-0005-0000-0000-000073460000}"/>
    <cellStyle name="Normal 6 4 25 3 2" xfId="22024" xr:uid="{00000000-0005-0000-0000-000074460000}"/>
    <cellStyle name="Normal 6 4 25 3 2 2" xfId="22025" xr:uid="{00000000-0005-0000-0000-000075460000}"/>
    <cellStyle name="Normal 6 4 25 3 3" xfId="22026" xr:uid="{00000000-0005-0000-0000-000076460000}"/>
    <cellStyle name="Normal 6 4 25 3 4" xfId="22027" xr:uid="{00000000-0005-0000-0000-000077460000}"/>
    <cellStyle name="Normal 6 4 25 4" xfId="22028" xr:uid="{00000000-0005-0000-0000-000078460000}"/>
    <cellStyle name="Normal 6 4 25 4 2" xfId="22029" xr:uid="{00000000-0005-0000-0000-000079460000}"/>
    <cellStyle name="Normal 6 4 25 5" xfId="22030" xr:uid="{00000000-0005-0000-0000-00007A460000}"/>
    <cellStyle name="Normal 6 4 25 6" xfId="22031" xr:uid="{00000000-0005-0000-0000-00007B460000}"/>
    <cellStyle name="Normal 6 4 26" xfId="4813" xr:uid="{00000000-0005-0000-0000-00007C460000}"/>
    <cellStyle name="Normal 6 4 26 2" xfId="7060" xr:uid="{00000000-0005-0000-0000-00007D460000}"/>
    <cellStyle name="Normal 6 4 26 2 2" xfId="10599" xr:uid="{00000000-0005-0000-0000-00007E460000}"/>
    <cellStyle name="Normal 6 4 26 2 2 2" xfId="22032" xr:uid="{00000000-0005-0000-0000-00007F460000}"/>
    <cellStyle name="Normal 6 4 26 2 2 3" xfId="22033" xr:uid="{00000000-0005-0000-0000-000080460000}"/>
    <cellStyle name="Normal 6 4 26 2 3" xfId="22034" xr:uid="{00000000-0005-0000-0000-000081460000}"/>
    <cellStyle name="Normal 6 4 26 2 4" xfId="22035" xr:uid="{00000000-0005-0000-0000-000082460000}"/>
    <cellStyle name="Normal 6 4 26 3" xfId="8838" xr:uid="{00000000-0005-0000-0000-000083460000}"/>
    <cellStyle name="Normal 6 4 26 3 2" xfId="22036" xr:uid="{00000000-0005-0000-0000-000084460000}"/>
    <cellStyle name="Normal 6 4 26 3 2 2" xfId="22037" xr:uid="{00000000-0005-0000-0000-000085460000}"/>
    <cellStyle name="Normal 6 4 26 3 3" xfId="22038" xr:uid="{00000000-0005-0000-0000-000086460000}"/>
    <cellStyle name="Normal 6 4 26 3 4" xfId="22039" xr:uid="{00000000-0005-0000-0000-000087460000}"/>
    <cellStyle name="Normal 6 4 26 4" xfId="22040" xr:uid="{00000000-0005-0000-0000-000088460000}"/>
    <cellStyle name="Normal 6 4 26 4 2" xfId="22041" xr:uid="{00000000-0005-0000-0000-000089460000}"/>
    <cellStyle name="Normal 6 4 26 5" xfId="22042" xr:uid="{00000000-0005-0000-0000-00008A460000}"/>
    <cellStyle name="Normal 6 4 26 6" xfId="22043" xr:uid="{00000000-0005-0000-0000-00008B460000}"/>
    <cellStyle name="Normal 6 4 27" xfId="4814" xr:uid="{00000000-0005-0000-0000-00008C460000}"/>
    <cellStyle name="Normal 6 4 27 2" xfId="7061" xr:uid="{00000000-0005-0000-0000-00008D460000}"/>
    <cellStyle name="Normal 6 4 27 2 2" xfId="10600" xr:uid="{00000000-0005-0000-0000-00008E460000}"/>
    <cellStyle name="Normal 6 4 27 2 2 2" xfId="22044" xr:uid="{00000000-0005-0000-0000-00008F460000}"/>
    <cellStyle name="Normal 6 4 27 2 2 3" xfId="22045" xr:uid="{00000000-0005-0000-0000-000090460000}"/>
    <cellStyle name="Normal 6 4 27 2 3" xfId="22046" xr:uid="{00000000-0005-0000-0000-000091460000}"/>
    <cellStyle name="Normal 6 4 27 2 4" xfId="22047" xr:uid="{00000000-0005-0000-0000-000092460000}"/>
    <cellStyle name="Normal 6 4 27 3" xfId="8839" xr:uid="{00000000-0005-0000-0000-000093460000}"/>
    <cellStyle name="Normal 6 4 27 3 2" xfId="22048" xr:uid="{00000000-0005-0000-0000-000094460000}"/>
    <cellStyle name="Normal 6 4 27 3 2 2" xfId="22049" xr:uid="{00000000-0005-0000-0000-000095460000}"/>
    <cellStyle name="Normal 6 4 27 3 3" xfId="22050" xr:uid="{00000000-0005-0000-0000-000096460000}"/>
    <cellStyle name="Normal 6 4 27 3 4" xfId="22051" xr:uid="{00000000-0005-0000-0000-000097460000}"/>
    <cellStyle name="Normal 6 4 27 4" xfId="22052" xr:uid="{00000000-0005-0000-0000-000098460000}"/>
    <cellStyle name="Normal 6 4 27 4 2" xfId="22053" xr:uid="{00000000-0005-0000-0000-000099460000}"/>
    <cellStyle name="Normal 6 4 27 5" xfId="22054" xr:uid="{00000000-0005-0000-0000-00009A460000}"/>
    <cellStyle name="Normal 6 4 27 6" xfId="22055" xr:uid="{00000000-0005-0000-0000-00009B460000}"/>
    <cellStyle name="Normal 6 4 28" xfId="4815" xr:uid="{00000000-0005-0000-0000-00009C460000}"/>
    <cellStyle name="Normal 6 4 28 2" xfId="7062" xr:uid="{00000000-0005-0000-0000-00009D460000}"/>
    <cellStyle name="Normal 6 4 28 2 2" xfId="10601" xr:uid="{00000000-0005-0000-0000-00009E460000}"/>
    <cellStyle name="Normal 6 4 28 2 2 2" xfId="22056" xr:uid="{00000000-0005-0000-0000-00009F460000}"/>
    <cellStyle name="Normal 6 4 28 2 2 3" xfId="22057" xr:uid="{00000000-0005-0000-0000-0000A0460000}"/>
    <cellStyle name="Normal 6 4 28 2 3" xfId="22058" xr:uid="{00000000-0005-0000-0000-0000A1460000}"/>
    <cellStyle name="Normal 6 4 28 2 4" xfId="22059" xr:uid="{00000000-0005-0000-0000-0000A2460000}"/>
    <cellStyle name="Normal 6 4 28 3" xfId="8840" xr:uid="{00000000-0005-0000-0000-0000A3460000}"/>
    <cellStyle name="Normal 6 4 28 3 2" xfId="22060" xr:uid="{00000000-0005-0000-0000-0000A4460000}"/>
    <cellStyle name="Normal 6 4 28 3 2 2" xfId="22061" xr:uid="{00000000-0005-0000-0000-0000A5460000}"/>
    <cellStyle name="Normal 6 4 28 3 3" xfId="22062" xr:uid="{00000000-0005-0000-0000-0000A6460000}"/>
    <cellStyle name="Normal 6 4 28 3 4" xfId="22063" xr:uid="{00000000-0005-0000-0000-0000A7460000}"/>
    <cellStyle name="Normal 6 4 28 4" xfId="22064" xr:uid="{00000000-0005-0000-0000-0000A8460000}"/>
    <cellStyle name="Normal 6 4 28 4 2" xfId="22065" xr:uid="{00000000-0005-0000-0000-0000A9460000}"/>
    <cellStyle name="Normal 6 4 28 5" xfId="22066" xr:uid="{00000000-0005-0000-0000-0000AA460000}"/>
    <cellStyle name="Normal 6 4 28 6" xfId="22067" xr:uid="{00000000-0005-0000-0000-0000AB460000}"/>
    <cellStyle name="Normal 6 4 29" xfId="4816" xr:uid="{00000000-0005-0000-0000-0000AC460000}"/>
    <cellStyle name="Normal 6 4 29 2" xfId="7063" xr:uid="{00000000-0005-0000-0000-0000AD460000}"/>
    <cellStyle name="Normal 6 4 29 2 2" xfId="10602" xr:uid="{00000000-0005-0000-0000-0000AE460000}"/>
    <cellStyle name="Normal 6 4 29 2 2 2" xfId="22068" xr:uid="{00000000-0005-0000-0000-0000AF460000}"/>
    <cellStyle name="Normal 6 4 29 2 2 3" xfId="22069" xr:uid="{00000000-0005-0000-0000-0000B0460000}"/>
    <cellStyle name="Normal 6 4 29 2 3" xfId="22070" xr:uid="{00000000-0005-0000-0000-0000B1460000}"/>
    <cellStyle name="Normal 6 4 29 2 4" xfId="22071" xr:uid="{00000000-0005-0000-0000-0000B2460000}"/>
    <cellStyle name="Normal 6 4 29 3" xfId="8841" xr:uid="{00000000-0005-0000-0000-0000B3460000}"/>
    <cellStyle name="Normal 6 4 29 3 2" xfId="22072" xr:uid="{00000000-0005-0000-0000-0000B4460000}"/>
    <cellStyle name="Normal 6 4 29 3 2 2" xfId="22073" xr:uid="{00000000-0005-0000-0000-0000B5460000}"/>
    <cellStyle name="Normal 6 4 29 3 3" xfId="22074" xr:uid="{00000000-0005-0000-0000-0000B6460000}"/>
    <cellStyle name="Normal 6 4 29 3 4" xfId="22075" xr:uid="{00000000-0005-0000-0000-0000B7460000}"/>
    <cellStyle name="Normal 6 4 29 4" xfId="22076" xr:uid="{00000000-0005-0000-0000-0000B8460000}"/>
    <cellStyle name="Normal 6 4 29 4 2" xfId="22077" xr:uid="{00000000-0005-0000-0000-0000B9460000}"/>
    <cellStyle name="Normal 6 4 29 5" xfId="22078" xr:uid="{00000000-0005-0000-0000-0000BA460000}"/>
    <cellStyle name="Normal 6 4 29 6" xfId="22079" xr:uid="{00000000-0005-0000-0000-0000BB460000}"/>
    <cellStyle name="Normal 6 4 3" xfId="4817" xr:uid="{00000000-0005-0000-0000-0000BC460000}"/>
    <cellStyle name="Normal 6 4 3 2" xfId="7064" xr:uid="{00000000-0005-0000-0000-0000BD460000}"/>
    <cellStyle name="Normal 6 4 3 2 2" xfId="10603" xr:uid="{00000000-0005-0000-0000-0000BE460000}"/>
    <cellStyle name="Normal 6 4 3 2 2 2" xfId="22080" xr:uid="{00000000-0005-0000-0000-0000BF460000}"/>
    <cellStyle name="Normal 6 4 3 2 2 3" xfId="22081" xr:uid="{00000000-0005-0000-0000-0000C0460000}"/>
    <cellStyle name="Normal 6 4 3 2 3" xfId="22082" xr:uid="{00000000-0005-0000-0000-0000C1460000}"/>
    <cellStyle name="Normal 6 4 3 2 4" xfId="22083" xr:uid="{00000000-0005-0000-0000-0000C2460000}"/>
    <cellStyle name="Normal 6 4 3 3" xfId="8842" xr:uid="{00000000-0005-0000-0000-0000C3460000}"/>
    <cellStyle name="Normal 6 4 3 3 2" xfId="22084" xr:uid="{00000000-0005-0000-0000-0000C4460000}"/>
    <cellStyle name="Normal 6 4 3 3 2 2" xfId="22085" xr:uid="{00000000-0005-0000-0000-0000C5460000}"/>
    <cellStyle name="Normal 6 4 3 3 3" xfId="22086" xr:uid="{00000000-0005-0000-0000-0000C6460000}"/>
    <cellStyle name="Normal 6 4 3 3 4" xfId="22087" xr:uid="{00000000-0005-0000-0000-0000C7460000}"/>
    <cellStyle name="Normal 6 4 3 4" xfId="22088" xr:uid="{00000000-0005-0000-0000-0000C8460000}"/>
    <cellStyle name="Normal 6 4 3 4 2" xfId="22089" xr:uid="{00000000-0005-0000-0000-0000C9460000}"/>
    <cellStyle name="Normal 6 4 3 5" xfId="22090" xr:uid="{00000000-0005-0000-0000-0000CA460000}"/>
    <cellStyle name="Normal 6 4 3 6" xfId="22091" xr:uid="{00000000-0005-0000-0000-0000CB460000}"/>
    <cellStyle name="Normal 6 4 30" xfId="4818" xr:uid="{00000000-0005-0000-0000-0000CC460000}"/>
    <cellStyle name="Normal 6 4 30 2" xfId="7065" xr:uid="{00000000-0005-0000-0000-0000CD460000}"/>
    <cellStyle name="Normal 6 4 30 2 2" xfId="10604" xr:uid="{00000000-0005-0000-0000-0000CE460000}"/>
    <cellStyle name="Normal 6 4 30 2 2 2" xfId="22092" xr:uid="{00000000-0005-0000-0000-0000CF460000}"/>
    <cellStyle name="Normal 6 4 30 2 2 3" xfId="22093" xr:uid="{00000000-0005-0000-0000-0000D0460000}"/>
    <cellStyle name="Normal 6 4 30 2 3" xfId="22094" xr:uid="{00000000-0005-0000-0000-0000D1460000}"/>
    <cellStyle name="Normal 6 4 30 2 4" xfId="22095" xr:uid="{00000000-0005-0000-0000-0000D2460000}"/>
    <cellStyle name="Normal 6 4 30 3" xfId="8843" xr:uid="{00000000-0005-0000-0000-0000D3460000}"/>
    <cellStyle name="Normal 6 4 30 3 2" xfId="22096" xr:uid="{00000000-0005-0000-0000-0000D4460000}"/>
    <cellStyle name="Normal 6 4 30 3 2 2" xfId="22097" xr:uid="{00000000-0005-0000-0000-0000D5460000}"/>
    <cellStyle name="Normal 6 4 30 3 3" xfId="22098" xr:uid="{00000000-0005-0000-0000-0000D6460000}"/>
    <cellStyle name="Normal 6 4 30 3 4" xfId="22099" xr:uid="{00000000-0005-0000-0000-0000D7460000}"/>
    <cellStyle name="Normal 6 4 30 4" xfId="22100" xr:uid="{00000000-0005-0000-0000-0000D8460000}"/>
    <cellStyle name="Normal 6 4 30 4 2" xfId="22101" xr:uid="{00000000-0005-0000-0000-0000D9460000}"/>
    <cellStyle name="Normal 6 4 30 5" xfId="22102" xr:uid="{00000000-0005-0000-0000-0000DA460000}"/>
    <cellStyle name="Normal 6 4 30 6" xfId="22103" xr:uid="{00000000-0005-0000-0000-0000DB460000}"/>
    <cellStyle name="Normal 6 4 31" xfId="4819" xr:uid="{00000000-0005-0000-0000-0000DC460000}"/>
    <cellStyle name="Normal 6 4 31 2" xfId="7066" xr:uid="{00000000-0005-0000-0000-0000DD460000}"/>
    <cellStyle name="Normal 6 4 31 2 2" xfId="10605" xr:uid="{00000000-0005-0000-0000-0000DE460000}"/>
    <cellStyle name="Normal 6 4 31 2 2 2" xfId="22104" xr:uid="{00000000-0005-0000-0000-0000DF460000}"/>
    <cellStyle name="Normal 6 4 31 2 2 3" xfId="22105" xr:uid="{00000000-0005-0000-0000-0000E0460000}"/>
    <cellStyle name="Normal 6 4 31 2 3" xfId="22106" xr:uid="{00000000-0005-0000-0000-0000E1460000}"/>
    <cellStyle name="Normal 6 4 31 2 4" xfId="22107" xr:uid="{00000000-0005-0000-0000-0000E2460000}"/>
    <cellStyle name="Normal 6 4 31 3" xfId="8844" xr:uid="{00000000-0005-0000-0000-0000E3460000}"/>
    <cellStyle name="Normal 6 4 31 3 2" xfId="22108" xr:uid="{00000000-0005-0000-0000-0000E4460000}"/>
    <cellStyle name="Normal 6 4 31 3 2 2" xfId="22109" xr:uid="{00000000-0005-0000-0000-0000E5460000}"/>
    <cellStyle name="Normal 6 4 31 3 3" xfId="22110" xr:uid="{00000000-0005-0000-0000-0000E6460000}"/>
    <cellStyle name="Normal 6 4 31 3 4" xfId="22111" xr:uid="{00000000-0005-0000-0000-0000E7460000}"/>
    <cellStyle name="Normal 6 4 31 4" xfId="22112" xr:uid="{00000000-0005-0000-0000-0000E8460000}"/>
    <cellStyle name="Normal 6 4 31 4 2" xfId="22113" xr:uid="{00000000-0005-0000-0000-0000E9460000}"/>
    <cellStyle name="Normal 6 4 31 5" xfId="22114" xr:uid="{00000000-0005-0000-0000-0000EA460000}"/>
    <cellStyle name="Normal 6 4 31 6" xfId="22115" xr:uid="{00000000-0005-0000-0000-0000EB460000}"/>
    <cellStyle name="Normal 6 4 32" xfId="4820" xr:uid="{00000000-0005-0000-0000-0000EC460000}"/>
    <cellStyle name="Normal 6 4 32 2" xfId="7067" xr:uid="{00000000-0005-0000-0000-0000ED460000}"/>
    <cellStyle name="Normal 6 4 32 2 2" xfId="10606" xr:uid="{00000000-0005-0000-0000-0000EE460000}"/>
    <cellStyle name="Normal 6 4 32 2 2 2" xfId="22116" xr:uid="{00000000-0005-0000-0000-0000EF460000}"/>
    <cellStyle name="Normal 6 4 32 2 2 3" xfId="22117" xr:uid="{00000000-0005-0000-0000-0000F0460000}"/>
    <cellStyle name="Normal 6 4 32 2 3" xfId="22118" xr:uid="{00000000-0005-0000-0000-0000F1460000}"/>
    <cellStyle name="Normal 6 4 32 2 4" xfId="22119" xr:uid="{00000000-0005-0000-0000-0000F2460000}"/>
    <cellStyle name="Normal 6 4 32 3" xfId="8845" xr:uid="{00000000-0005-0000-0000-0000F3460000}"/>
    <cellStyle name="Normal 6 4 32 3 2" xfId="22120" xr:uid="{00000000-0005-0000-0000-0000F4460000}"/>
    <cellStyle name="Normal 6 4 32 3 2 2" xfId="22121" xr:uid="{00000000-0005-0000-0000-0000F5460000}"/>
    <cellStyle name="Normal 6 4 32 3 3" xfId="22122" xr:uid="{00000000-0005-0000-0000-0000F6460000}"/>
    <cellStyle name="Normal 6 4 32 3 4" xfId="22123" xr:uid="{00000000-0005-0000-0000-0000F7460000}"/>
    <cellStyle name="Normal 6 4 32 4" xfId="22124" xr:uid="{00000000-0005-0000-0000-0000F8460000}"/>
    <cellStyle name="Normal 6 4 32 4 2" xfId="22125" xr:uid="{00000000-0005-0000-0000-0000F9460000}"/>
    <cellStyle name="Normal 6 4 32 5" xfId="22126" xr:uid="{00000000-0005-0000-0000-0000FA460000}"/>
    <cellStyle name="Normal 6 4 32 6" xfId="22127" xr:uid="{00000000-0005-0000-0000-0000FB460000}"/>
    <cellStyle name="Normal 6 4 33" xfId="4821" xr:uid="{00000000-0005-0000-0000-0000FC460000}"/>
    <cellStyle name="Normal 6 4 33 2" xfId="7068" xr:uid="{00000000-0005-0000-0000-0000FD460000}"/>
    <cellStyle name="Normal 6 4 33 2 2" xfId="10607" xr:uid="{00000000-0005-0000-0000-0000FE460000}"/>
    <cellStyle name="Normal 6 4 33 2 2 2" xfId="22128" xr:uid="{00000000-0005-0000-0000-0000FF460000}"/>
    <cellStyle name="Normal 6 4 33 2 2 3" xfId="22129" xr:uid="{00000000-0005-0000-0000-000000470000}"/>
    <cellStyle name="Normal 6 4 33 2 3" xfId="22130" xr:uid="{00000000-0005-0000-0000-000001470000}"/>
    <cellStyle name="Normal 6 4 33 2 4" xfId="22131" xr:uid="{00000000-0005-0000-0000-000002470000}"/>
    <cellStyle name="Normal 6 4 33 3" xfId="8846" xr:uid="{00000000-0005-0000-0000-000003470000}"/>
    <cellStyle name="Normal 6 4 33 3 2" xfId="22132" xr:uid="{00000000-0005-0000-0000-000004470000}"/>
    <cellStyle name="Normal 6 4 33 3 2 2" xfId="22133" xr:uid="{00000000-0005-0000-0000-000005470000}"/>
    <cellStyle name="Normal 6 4 33 3 3" xfId="22134" xr:uid="{00000000-0005-0000-0000-000006470000}"/>
    <cellStyle name="Normal 6 4 33 3 4" xfId="22135" xr:uid="{00000000-0005-0000-0000-000007470000}"/>
    <cellStyle name="Normal 6 4 33 4" xfId="22136" xr:uid="{00000000-0005-0000-0000-000008470000}"/>
    <cellStyle name="Normal 6 4 33 4 2" xfId="22137" xr:uid="{00000000-0005-0000-0000-000009470000}"/>
    <cellStyle name="Normal 6 4 33 5" xfId="22138" xr:uid="{00000000-0005-0000-0000-00000A470000}"/>
    <cellStyle name="Normal 6 4 33 6" xfId="22139" xr:uid="{00000000-0005-0000-0000-00000B470000}"/>
    <cellStyle name="Normal 6 4 34" xfId="4822" xr:uid="{00000000-0005-0000-0000-00000C470000}"/>
    <cellStyle name="Normal 6 4 34 2" xfId="7069" xr:uid="{00000000-0005-0000-0000-00000D470000}"/>
    <cellStyle name="Normal 6 4 34 2 2" xfId="10608" xr:uid="{00000000-0005-0000-0000-00000E470000}"/>
    <cellStyle name="Normal 6 4 34 2 2 2" xfId="22140" xr:uid="{00000000-0005-0000-0000-00000F470000}"/>
    <cellStyle name="Normal 6 4 34 2 2 3" xfId="22141" xr:uid="{00000000-0005-0000-0000-000010470000}"/>
    <cellStyle name="Normal 6 4 34 2 3" xfId="22142" xr:uid="{00000000-0005-0000-0000-000011470000}"/>
    <cellStyle name="Normal 6 4 34 2 4" xfId="22143" xr:uid="{00000000-0005-0000-0000-000012470000}"/>
    <cellStyle name="Normal 6 4 34 3" xfId="8847" xr:uid="{00000000-0005-0000-0000-000013470000}"/>
    <cellStyle name="Normal 6 4 34 3 2" xfId="22144" xr:uid="{00000000-0005-0000-0000-000014470000}"/>
    <cellStyle name="Normal 6 4 34 3 2 2" xfId="22145" xr:uid="{00000000-0005-0000-0000-000015470000}"/>
    <cellStyle name="Normal 6 4 34 3 3" xfId="22146" xr:uid="{00000000-0005-0000-0000-000016470000}"/>
    <cellStyle name="Normal 6 4 34 3 4" xfId="22147" xr:uid="{00000000-0005-0000-0000-000017470000}"/>
    <cellStyle name="Normal 6 4 34 4" xfId="22148" xr:uid="{00000000-0005-0000-0000-000018470000}"/>
    <cellStyle name="Normal 6 4 34 4 2" xfId="22149" xr:uid="{00000000-0005-0000-0000-000019470000}"/>
    <cellStyle name="Normal 6 4 34 5" xfId="22150" xr:uid="{00000000-0005-0000-0000-00001A470000}"/>
    <cellStyle name="Normal 6 4 34 6" xfId="22151" xr:uid="{00000000-0005-0000-0000-00001B470000}"/>
    <cellStyle name="Normal 6 4 35" xfId="4823" xr:uid="{00000000-0005-0000-0000-00001C470000}"/>
    <cellStyle name="Normal 6 4 35 2" xfId="7070" xr:uid="{00000000-0005-0000-0000-00001D470000}"/>
    <cellStyle name="Normal 6 4 35 2 2" xfId="10609" xr:uid="{00000000-0005-0000-0000-00001E470000}"/>
    <cellStyle name="Normal 6 4 35 2 2 2" xfId="22152" xr:uid="{00000000-0005-0000-0000-00001F470000}"/>
    <cellStyle name="Normal 6 4 35 2 2 3" xfId="22153" xr:uid="{00000000-0005-0000-0000-000020470000}"/>
    <cellStyle name="Normal 6 4 35 2 3" xfId="22154" xr:uid="{00000000-0005-0000-0000-000021470000}"/>
    <cellStyle name="Normal 6 4 35 2 4" xfId="22155" xr:uid="{00000000-0005-0000-0000-000022470000}"/>
    <cellStyle name="Normal 6 4 35 3" xfId="8848" xr:uid="{00000000-0005-0000-0000-000023470000}"/>
    <cellStyle name="Normal 6 4 35 3 2" xfId="22156" xr:uid="{00000000-0005-0000-0000-000024470000}"/>
    <cellStyle name="Normal 6 4 35 3 2 2" xfId="22157" xr:uid="{00000000-0005-0000-0000-000025470000}"/>
    <cellStyle name="Normal 6 4 35 3 3" xfId="22158" xr:uid="{00000000-0005-0000-0000-000026470000}"/>
    <cellStyle name="Normal 6 4 35 3 4" xfId="22159" xr:uid="{00000000-0005-0000-0000-000027470000}"/>
    <cellStyle name="Normal 6 4 35 4" xfId="22160" xr:uid="{00000000-0005-0000-0000-000028470000}"/>
    <cellStyle name="Normal 6 4 35 4 2" xfId="22161" xr:uid="{00000000-0005-0000-0000-000029470000}"/>
    <cellStyle name="Normal 6 4 35 5" xfId="22162" xr:uid="{00000000-0005-0000-0000-00002A470000}"/>
    <cellStyle name="Normal 6 4 35 6" xfId="22163" xr:uid="{00000000-0005-0000-0000-00002B470000}"/>
    <cellStyle name="Normal 6 4 36" xfId="4824" xr:uid="{00000000-0005-0000-0000-00002C470000}"/>
    <cellStyle name="Normal 6 4 36 2" xfId="7071" xr:uid="{00000000-0005-0000-0000-00002D470000}"/>
    <cellStyle name="Normal 6 4 36 2 2" xfId="10610" xr:uid="{00000000-0005-0000-0000-00002E470000}"/>
    <cellStyle name="Normal 6 4 36 2 2 2" xfId="22164" xr:uid="{00000000-0005-0000-0000-00002F470000}"/>
    <cellStyle name="Normal 6 4 36 2 2 3" xfId="22165" xr:uid="{00000000-0005-0000-0000-000030470000}"/>
    <cellStyle name="Normal 6 4 36 2 3" xfId="22166" xr:uid="{00000000-0005-0000-0000-000031470000}"/>
    <cellStyle name="Normal 6 4 36 2 4" xfId="22167" xr:uid="{00000000-0005-0000-0000-000032470000}"/>
    <cellStyle name="Normal 6 4 36 3" xfId="8849" xr:uid="{00000000-0005-0000-0000-000033470000}"/>
    <cellStyle name="Normal 6 4 36 3 2" xfId="22168" xr:uid="{00000000-0005-0000-0000-000034470000}"/>
    <cellStyle name="Normal 6 4 36 3 2 2" xfId="22169" xr:uid="{00000000-0005-0000-0000-000035470000}"/>
    <cellStyle name="Normal 6 4 36 3 3" xfId="22170" xr:uid="{00000000-0005-0000-0000-000036470000}"/>
    <cellStyle name="Normal 6 4 36 3 4" xfId="22171" xr:uid="{00000000-0005-0000-0000-000037470000}"/>
    <cellStyle name="Normal 6 4 36 4" xfId="22172" xr:uid="{00000000-0005-0000-0000-000038470000}"/>
    <cellStyle name="Normal 6 4 36 4 2" xfId="22173" xr:uid="{00000000-0005-0000-0000-000039470000}"/>
    <cellStyle name="Normal 6 4 36 5" xfId="22174" xr:uid="{00000000-0005-0000-0000-00003A470000}"/>
    <cellStyle name="Normal 6 4 36 6" xfId="22175" xr:uid="{00000000-0005-0000-0000-00003B470000}"/>
    <cellStyle name="Normal 6 4 37" xfId="4825" xr:uid="{00000000-0005-0000-0000-00003C470000}"/>
    <cellStyle name="Normal 6 4 37 2" xfId="7072" xr:uid="{00000000-0005-0000-0000-00003D470000}"/>
    <cellStyle name="Normal 6 4 37 2 2" xfId="10611" xr:uid="{00000000-0005-0000-0000-00003E470000}"/>
    <cellStyle name="Normal 6 4 37 2 2 2" xfId="22176" xr:uid="{00000000-0005-0000-0000-00003F470000}"/>
    <cellStyle name="Normal 6 4 37 2 2 3" xfId="22177" xr:uid="{00000000-0005-0000-0000-000040470000}"/>
    <cellStyle name="Normal 6 4 37 2 3" xfId="22178" xr:uid="{00000000-0005-0000-0000-000041470000}"/>
    <cellStyle name="Normal 6 4 37 2 4" xfId="22179" xr:uid="{00000000-0005-0000-0000-000042470000}"/>
    <cellStyle name="Normal 6 4 37 3" xfId="8850" xr:uid="{00000000-0005-0000-0000-000043470000}"/>
    <cellStyle name="Normal 6 4 37 3 2" xfId="22180" xr:uid="{00000000-0005-0000-0000-000044470000}"/>
    <cellStyle name="Normal 6 4 37 3 2 2" xfId="22181" xr:uid="{00000000-0005-0000-0000-000045470000}"/>
    <cellStyle name="Normal 6 4 37 3 3" xfId="22182" xr:uid="{00000000-0005-0000-0000-000046470000}"/>
    <cellStyle name="Normal 6 4 37 3 4" xfId="22183" xr:uid="{00000000-0005-0000-0000-000047470000}"/>
    <cellStyle name="Normal 6 4 37 4" xfId="22184" xr:uid="{00000000-0005-0000-0000-000048470000}"/>
    <cellStyle name="Normal 6 4 37 4 2" xfId="22185" xr:uid="{00000000-0005-0000-0000-000049470000}"/>
    <cellStyle name="Normal 6 4 37 5" xfId="22186" xr:uid="{00000000-0005-0000-0000-00004A470000}"/>
    <cellStyle name="Normal 6 4 37 6" xfId="22187" xr:uid="{00000000-0005-0000-0000-00004B470000}"/>
    <cellStyle name="Normal 6 4 38" xfId="4826" xr:uid="{00000000-0005-0000-0000-00004C470000}"/>
    <cellStyle name="Normal 6 4 38 2" xfId="7073" xr:uid="{00000000-0005-0000-0000-00004D470000}"/>
    <cellStyle name="Normal 6 4 38 2 2" xfId="10612" xr:uid="{00000000-0005-0000-0000-00004E470000}"/>
    <cellStyle name="Normal 6 4 38 2 2 2" xfId="22188" xr:uid="{00000000-0005-0000-0000-00004F470000}"/>
    <cellStyle name="Normal 6 4 38 2 2 3" xfId="22189" xr:uid="{00000000-0005-0000-0000-000050470000}"/>
    <cellStyle name="Normal 6 4 38 2 3" xfId="22190" xr:uid="{00000000-0005-0000-0000-000051470000}"/>
    <cellStyle name="Normal 6 4 38 2 4" xfId="22191" xr:uid="{00000000-0005-0000-0000-000052470000}"/>
    <cellStyle name="Normal 6 4 38 3" xfId="8851" xr:uid="{00000000-0005-0000-0000-000053470000}"/>
    <cellStyle name="Normal 6 4 38 3 2" xfId="22192" xr:uid="{00000000-0005-0000-0000-000054470000}"/>
    <cellStyle name="Normal 6 4 38 3 2 2" xfId="22193" xr:uid="{00000000-0005-0000-0000-000055470000}"/>
    <cellStyle name="Normal 6 4 38 3 3" xfId="22194" xr:uid="{00000000-0005-0000-0000-000056470000}"/>
    <cellStyle name="Normal 6 4 38 3 4" xfId="22195" xr:uid="{00000000-0005-0000-0000-000057470000}"/>
    <cellStyle name="Normal 6 4 38 4" xfId="22196" xr:uid="{00000000-0005-0000-0000-000058470000}"/>
    <cellStyle name="Normal 6 4 38 4 2" xfId="22197" xr:uid="{00000000-0005-0000-0000-000059470000}"/>
    <cellStyle name="Normal 6 4 38 5" xfId="22198" xr:uid="{00000000-0005-0000-0000-00005A470000}"/>
    <cellStyle name="Normal 6 4 38 6" xfId="22199" xr:uid="{00000000-0005-0000-0000-00005B470000}"/>
    <cellStyle name="Normal 6 4 39" xfId="4827" xr:uid="{00000000-0005-0000-0000-00005C470000}"/>
    <cellStyle name="Normal 6 4 39 2" xfId="7074" xr:uid="{00000000-0005-0000-0000-00005D470000}"/>
    <cellStyle name="Normal 6 4 39 2 2" xfId="10613" xr:uid="{00000000-0005-0000-0000-00005E470000}"/>
    <cellStyle name="Normal 6 4 39 2 2 2" xfId="22200" xr:uid="{00000000-0005-0000-0000-00005F470000}"/>
    <cellStyle name="Normal 6 4 39 2 2 3" xfId="22201" xr:uid="{00000000-0005-0000-0000-000060470000}"/>
    <cellStyle name="Normal 6 4 39 2 3" xfId="22202" xr:uid="{00000000-0005-0000-0000-000061470000}"/>
    <cellStyle name="Normal 6 4 39 2 4" xfId="22203" xr:uid="{00000000-0005-0000-0000-000062470000}"/>
    <cellStyle name="Normal 6 4 39 3" xfId="8852" xr:uid="{00000000-0005-0000-0000-000063470000}"/>
    <cellStyle name="Normal 6 4 39 3 2" xfId="22204" xr:uid="{00000000-0005-0000-0000-000064470000}"/>
    <cellStyle name="Normal 6 4 39 3 2 2" xfId="22205" xr:uid="{00000000-0005-0000-0000-000065470000}"/>
    <cellStyle name="Normal 6 4 39 3 3" xfId="22206" xr:uid="{00000000-0005-0000-0000-000066470000}"/>
    <cellStyle name="Normal 6 4 39 3 4" xfId="22207" xr:uid="{00000000-0005-0000-0000-000067470000}"/>
    <cellStyle name="Normal 6 4 39 4" xfId="22208" xr:uid="{00000000-0005-0000-0000-000068470000}"/>
    <cellStyle name="Normal 6 4 39 4 2" xfId="22209" xr:uid="{00000000-0005-0000-0000-000069470000}"/>
    <cellStyle name="Normal 6 4 39 5" xfId="22210" xr:uid="{00000000-0005-0000-0000-00006A470000}"/>
    <cellStyle name="Normal 6 4 39 6" xfId="22211" xr:uid="{00000000-0005-0000-0000-00006B470000}"/>
    <cellStyle name="Normal 6 4 4" xfId="4828" xr:uid="{00000000-0005-0000-0000-00006C470000}"/>
    <cellStyle name="Normal 6 4 4 2" xfId="7075" xr:uid="{00000000-0005-0000-0000-00006D470000}"/>
    <cellStyle name="Normal 6 4 4 2 2" xfId="10614" xr:uid="{00000000-0005-0000-0000-00006E470000}"/>
    <cellStyle name="Normal 6 4 4 2 2 2" xfId="22212" xr:uid="{00000000-0005-0000-0000-00006F470000}"/>
    <cellStyle name="Normal 6 4 4 2 2 3" xfId="22213" xr:uid="{00000000-0005-0000-0000-000070470000}"/>
    <cellStyle name="Normal 6 4 4 2 3" xfId="22214" xr:uid="{00000000-0005-0000-0000-000071470000}"/>
    <cellStyle name="Normal 6 4 4 2 4" xfId="22215" xr:uid="{00000000-0005-0000-0000-000072470000}"/>
    <cellStyle name="Normal 6 4 4 3" xfId="8853" xr:uid="{00000000-0005-0000-0000-000073470000}"/>
    <cellStyle name="Normal 6 4 4 3 2" xfId="22216" xr:uid="{00000000-0005-0000-0000-000074470000}"/>
    <cellStyle name="Normal 6 4 4 3 2 2" xfId="22217" xr:uid="{00000000-0005-0000-0000-000075470000}"/>
    <cellStyle name="Normal 6 4 4 3 3" xfId="22218" xr:uid="{00000000-0005-0000-0000-000076470000}"/>
    <cellStyle name="Normal 6 4 4 3 4" xfId="22219" xr:uid="{00000000-0005-0000-0000-000077470000}"/>
    <cellStyle name="Normal 6 4 4 4" xfId="22220" xr:uid="{00000000-0005-0000-0000-000078470000}"/>
    <cellStyle name="Normal 6 4 4 4 2" xfId="22221" xr:uid="{00000000-0005-0000-0000-000079470000}"/>
    <cellStyle name="Normal 6 4 4 5" xfId="22222" xr:uid="{00000000-0005-0000-0000-00007A470000}"/>
    <cellStyle name="Normal 6 4 4 6" xfId="22223" xr:uid="{00000000-0005-0000-0000-00007B470000}"/>
    <cellStyle name="Normal 6 4 40" xfId="4829" xr:uid="{00000000-0005-0000-0000-00007C470000}"/>
    <cellStyle name="Normal 6 4 40 2" xfId="7076" xr:uid="{00000000-0005-0000-0000-00007D470000}"/>
    <cellStyle name="Normal 6 4 40 2 2" xfId="10615" xr:uid="{00000000-0005-0000-0000-00007E470000}"/>
    <cellStyle name="Normal 6 4 40 2 2 2" xfId="22224" xr:uid="{00000000-0005-0000-0000-00007F470000}"/>
    <cellStyle name="Normal 6 4 40 2 2 3" xfId="22225" xr:uid="{00000000-0005-0000-0000-000080470000}"/>
    <cellStyle name="Normal 6 4 40 2 3" xfId="22226" xr:uid="{00000000-0005-0000-0000-000081470000}"/>
    <cellStyle name="Normal 6 4 40 2 4" xfId="22227" xr:uid="{00000000-0005-0000-0000-000082470000}"/>
    <cellStyle name="Normal 6 4 40 3" xfId="8854" xr:uid="{00000000-0005-0000-0000-000083470000}"/>
    <cellStyle name="Normal 6 4 40 3 2" xfId="22228" xr:uid="{00000000-0005-0000-0000-000084470000}"/>
    <cellStyle name="Normal 6 4 40 3 2 2" xfId="22229" xr:uid="{00000000-0005-0000-0000-000085470000}"/>
    <cellStyle name="Normal 6 4 40 3 3" xfId="22230" xr:uid="{00000000-0005-0000-0000-000086470000}"/>
    <cellStyle name="Normal 6 4 40 3 4" xfId="22231" xr:uid="{00000000-0005-0000-0000-000087470000}"/>
    <cellStyle name="Normal 6 4 40 4" xfId="22232" xr:uid="{00000000-0005-0000-0000-000088470000}"/>
    <cellStyle name="Normal 6 4 40 4 2" xfId="22233" xr:uid="{00000000-0005-0000-0000-000089470000}"/>
    <cellStyle name="Normal 6 4 40 5" xfId="22234" xr:uid="{00000000-0005-0000-0000-00008A470000}"/>
    <cellStyle name="Normal 6 4 40 6" xfId="22235" xr:uid="{00000000-0005-0000-0000-00008B470000}"/>
    <cellStyle name="Normal 6 4 41" xfId="4830" xr:uid="{00000000-0005-0000-0000-00008C470000}"/>
    <cellStyle name="Normal 6 4 41 2" xfId="7077" xr:uid="{00000000-0005-0000-0000-00008D470000}"/>
    <cellStyle name="Normal 6 4 41 2 2" xfId="10616" xr:uid="{00000000-0005-0000-0000-00008E470000}"/>
    <cellStyle name="Normal 6 4 41 2 2 2" xfId="22236" xr:uid="{00000000-0005-0000-0000-00008F470000}"/>
    <cellStyle name="Normal 6 4 41 2 2 3" xfId="22237" xr:uid="{00000000-0005-0000-0000-000090470000}"/>
    <cellStyle name="Normal 6 4 41 2 3" xfId="22238" xr:uid="{00000000-0005-0000-0000-000091470000}"/>
    <cellStyle name="Normal 6 4 41 2 4" xfId="22239" xr:uid="{00000000-0005-0000-0000-000092470000}"/>
    <cellStyle name="Normal 6 4 41 3" xfId="8855" xr:uid="{00000000-0005-0000-0000-000093470000}"/>
    <cellStyle name="Normal 6 4 41 3 2" xfId="22240" xr:uid="{00000000-0005-0000-0000-000094470000}"/>
    <cellStyle name="Normal 6 4 41 3 2 2" xfId="22241" xr:uid="{00000000-0005-0000-0000-000095470000}"/>
    <cellStyle name="Normal 6 4 41 3 3" xfId="22242" xr:uid="{00000000-0005-0000-0000-000096470000}"/>
    <cellStyle name="Normal 6 4 41 3 4" xfId="22243" xr:uid="{00000000-0005-0000-0000-000097470000}"/>
    <cellStyle name="Normal 6 4 41 4" xfId="22244" xr:uid="{00000000-0005-0000-0000-000098470000}"/>
    <cellStyle name="Normal 6 4 41 4 2" xfId="22245" xr:uid="{00000000-0005-0000-0000-000099470000}"/>
    <cellStyle name="Normal 6 4 41 5" xfId="22246" xr:uid="{00000000-0005-0000-0000-00009A470000}"/>
    <cellStyle name="Normal 6 4 41 6" xfId="22247" xr:uid="{00000000-0005-0000-0000-00009B470000}"/>
    <cellStyle name="Normal 6 4 42" xfId="4831" xr:uid="{00000000-0005-0000-0000-00009C470000}"/>
    <cellStyle name="Normal 6 4 42 2" xfId="7078" xr:uid="{00000000-0005-0000-0000-00009D470000}"/>
    <cellStyle name="Normal 6 4 42 2 2" xfId="10617" xr:uid="{00000000-0005-0000-0000-00009E470000}"/>
    <cellStyle name="Normal 6 4 42 2 2 2" xfId="22248" xr:uid="{00000000-0005-0000-0000-00009F470000}"/>
    <cellStyle name="Normal 6 4 42 2 2 3" xfId="22249" xr:uid="{00000000-0005-0000-0000-0000A0470000}"/>
    <cellStyle name="Normal 6 4 42 2 3" xfId="22250" xr:uid="{00000000-0005-0000-0000-0000A1470000}"/>
    <cellStyle name="Normal 6 4 42 2 4" xfId="22251" xr:uid="{00000000-0005-0000-0000-0000A2470000}"/>
    <cellStyle name="Normal 6 4 42 3" xfId="8856" xr:uid="{00000000-0005-0000-0000-0000A3470000}"/>
    <cellStyle name="Normal 6 4 42 3 2" xfId="22252" xr:uid="{00000000-0005-0000-0000-0000A4470000}"/>
    <cellStyle name="Normal 6 4 42 3 2 2" xfId="22253" xr:uid="{00000000-0005-0000-0000-0000A5470000}"/>
    <cellStyle name="Normal 6 4 42 3 3" xfId="22254" xr:uid="{00000000-0005-0000-0000-0000A6470000}"/>
    <cellStyle name="Normal 6 4 42 3 4" xfId="22255" xr:uid="{00000000-0005-0000-0000-0000A7470000}"/>
    <cellStyle name="Normal 6 4 42 4" xfId="22256" xr:uid="{00000000-0005-0000-0000-0000A8470000}"/>
    <cellStyle name="Normal 6 4 42 4 2" xfId="22257" xr:uid="{00000000-0005-0000-0000-0000A9470000}"/>
    <cellStyle name="Normal 6 4 42 5" xfId="22258" xr:uid="{00000000-0005-0000-0000-0000AA470000}"/>
    <cellStyle name="Normal 6 4 42 6" xfId="22259" xr:uid="{00000000-0005-0000-0000-0000AB470000}"/>
    <cellStyle name="Normal 6 4 43" xfId="4832" xr:uid="{00000000-0005-0000-0000-0000AC470000}"/>
    <cellStyle name="Normal 6 4 43 2" xfId="7079" xr:uid="{00000000-0005-0000-0000-0000AD470000}"/>
    <cellStyle name="Normal 6 4 43 2 2" xfId="10618" xr:uid="{00000000-0005-0000-0000-0000AE470000}"/>
    <cellStyle name="Normal 6 4 43 2 2 2" xfId="22260" xr:uid="{00000000-0005-0000-0000-0000AF470000}"/>
    <cellStyle name="Normal 6 4 43 2 2 3" xfId="22261" xr:uid="{00000000-0005-0000-0000-0000B0470000}"/>
    <cellStyle name="Normal 6 4 43 2 3" xfId="22262" xr:uid="{00000000-0005-0000-0000-0000B1470000}"/>
    <cellStyle name="Normal 6 4 43 2 4" xfId="22263" xr:uid="{00000000-0005-0000-0000-0000B2470000}"/>
    <cellStyle name="Normal 6 4 43 3" xfId="8857" xr:uid="{00000000-0005-0000-0000-0000B3470000}"/>
    <cellStyle name="Normal 6 4 43 3 2" xfId="22264" xr:uid="{00000000-0005-0000-0000-0000B4470000}"/>
    <cellStyle name="Normal 6 4 43 3 2 2" xfId="22265" xr:uid="{00000000-0005-0000-0000-0000B5470000}"/>
    <cellStyle name="Normal 6 4 43 3 3" xfId="22266" xr:uid="{00000000-0005-0000-0000-0000B6470000}"/>
    <cellStyle name="Normal 6 4 43 3 4" xfId="22267" xr:uid="{00000000-0005-0000-0000-0000B7470000}"/>
    <cellStyle name="Normal 6 4 43 4" xfId="22268" xr:uid="{00000000-0005-0000-0000-0000B8470000}"/>
    <cellStyle name="Normal 6 4 43 4 2" xfId="22269" xr:uid="{00000000-0005-0000-0000-0000B9470000}"/>
    <cellStyle name="Normal 6 4 43 5" xfId="22270" xr:uid="{00000000-0005-0000-0000-0000BA470000}"/>
    <cellStyle name="Normal 6 4 43 6" xfId="22271" xr:uid="{00000000-0005-0000-0000-0000BB470000}"/>
    <cellStyle name="Normal 6 4 44" xfId="4833" xr:uid="{00000000-0005-0000-0000-0000BC470000}"/>
    <cellStyle name="Normal 6 4 44 2" xfId="7080" xr:uid="{00000000-0005-0000-0000-0000BD470000}"/>
    <cellStyle name="Normal 6 4 44 2 2" xfId="10619" xr:uid="{00000000-0005-0000-0000-0000BE470000}"/>
    <cellStyle name="Normal 6 4 44 2 2 2" xfId="22272" xr:uid="{00000000-0005-0000-0000-0000BF470000}"/>
    <cellStyle name="Normal 6 4 44 2 2 3" xfId="22273" xr:uid="{00000000-0005-0000-0000-0000C0470000}"/>
    <cellStyle name="Normal 6 4 44 2 3" xfId="22274" xr:uid="{00000000-0005-0000-0000-0000C1470000}"/>
    <cellStyle name="Normal 6 4 44 2 4" xfId="22275" xr:uid="{00000000-0005-0000-0000-0000C2470000}"/>
    <cellStyle name="Normal 6 4 44 3" xfId="8858" xr:uid="{00000000-0005-0000-0000-0000C3470000}"/>
    <cellStyle name="Normal 6 4 44 3 2" xfId="22276" xr:uid="{00000000-0005-0000-0000-0000C4470000}"/>
    <cellStyle name="Normal 6 4 44 3 2 2" xfId="22277" xr:uid="{00000000-0005-0000-0000-0000C5470000}"/>
    <cellStyle name="Normal 6 4 44 3 3" xfId="22278" xr:uid="{00000000-0005-0000-0000-0000C6470000}"/>
    <cellStyle name="Normal 6 4 44 3 4" xfId="22279" xr:uid="{00000000-0005-0000-0000-0000C7470000}"/>
    <cellStyle name="Normal 6 4 44 4" xfId="22280" xr:uid="{00000000-0005-0000-0000-0000C8470000}"/>
    <cellStyle name="Normal 6 4 44 4 2" xfId="22281" xr:uid="{00000000-0005-0000-0000-0000C9470000}"/>
    <cellStyle name="Normal 6 4 44 5" xfId="22282" xr:uid="{00000000-0005-0000-0000-0000CA470000}"/>
    <cellStyle name="Normal 6 4 44 6" xfId="22283" xr:uid="{00000000-0005-0000-0000-0000CB470000}"/>
    <cellStyle name="Normal 6 4 45" xfId="4834" xr:uid="{00000000-0005-0000-0000-0000CC470000}"/>
    <cellStyle name="Normal 6 4 45 2" xfId="7081" xr:uid="{00000000-0005-0000-0000-0000CD470000}"/>
    <cellStyle name="Normal 6 4 45 2 2" xfId="10620" xr:uid="{00000000-0005-0000-0000-0000CE470000}"/>
    <cellStyle name="Normal 6 4 45 2 2 2" xfId="22284" xr:uid="{00000000-0005-0000-0000-0000CF470000}"/>
    <cellStyle name="Normal 6 4 45 2 2 3" xfId="22285" xr:uid="{00000000-0005-0000-0000-0000D0470000}"/>
    <cellStyle name="Normal 6 4 45 2 3" xfId="22286" xr:uid="{00000000-0005-0000-0000-0000D1470000}"/>
    <cellStyle name="Normal 6 4 45 2 4" xfId="22287" xr:uid="{00000000-0005-0000-0000-0000D2470000}"/>
    <cellStyle name="Normal 6 4 45 3" xfId="8859" xr:uid="{00000000-0005-0000-0000-0000D3470000}"/>
    <cellStyle name="Normal 6 4 45 3 2" xfId="22288" xr:uid="{00000000-0005-0000-0000-0000D4470000}"/>
    <cellStyle name="Normal 6 4 45 3 2 2" xfId="22289" xr:uid="{00000000-0005-0000-0000-0000D5470000}"/>
    <cellStyle name="Normal 6 4 45 3 3" xfId="22290" xr:uid="{00000000-0005-0000-0000-0000D6470000}"/>
    <cellStyle name="Normal 6 4 45 3 4" xfId="22291" xr:uid="{00000000-0005-0000-0000-0000D7470000}"/>
    <cellStyle name="Normal 6 4 45 4" xfId="22292" xr:uid="{00000000-0005-0000-0000-0000D8470000}"/>
    <cellStyle name="Normal 6 4 45 4 2" xfId="22293" xr:uid="{00000000-0005-0000-0000-0000D9470000}"/>
    <cellStyle name="Normal 6 4 45 5" xfId="22294" xr:uid="{00000000-0005-0000-0000-0000DA470000}"/>
    <cellStyle name="Normal 6 4 45 6" xfId="22295" xr:uid="{00000000-0005-0000-0000-0000DB470000}"/>
    <cellStyle name="Normal 6 4 46" xfId="7042" xr:uid="{00000000-0005-0000-0000-0000DC470000}"/>
    <cellStyle name="Normal 6 4 46 2" xfId="10581" xr:uid="{00000000-0005-0000-0000-0000DD470000}"/>
    <cellStyle name="Normal 6 4 46 2 2" xfId="22296" xr:uid="{00000000-0005-0000-0000-0000DE470000}"/>
    <cellStyle name="Normal 6 4 46 2 3" xfId="22297" xr:uid="{00000000-0005-0000-0000-0000DF470000}"/>
    <cellStyle name="Normal 6 4 46 3" xfId="22298" xr:uid="{00000000-0005-0000-0000-0000E0470000}"/>
    <cellStyle name="Normal 6 4 46 4" xfId="22299" xr:uid="{00000000-0005-0000-0000-0000E1470000}"/>
    <cellStyle name="Normal 6 4 47" xfId="8820" xr:uid="{00000000-0005-0000-0000-0000E2470000}"/>
    <cellStyle name="Normal 6 4 47 2" xfId="22300" xr:uid="{00000000-0005-0000-0000-0000E3470000}"/>
    <cellStyle name="Normal 6 4 47 2 2" xfId="22301" xr:uid="{00000000-0005-0000-0000-0000E4470000}"/>
    <cellStyle name="Normal 6 4 47 3" xfId="22302" xr:uid="{00000000-0005-0000-0000-0000E5470000}"/>
    <cellStyle name="Normal 6 4 47 4" xfId="22303" xr:uid="{00000000-0005-0000-0000-0000E6470000}"/>
    <cellStyle name="Normal 6 4 48" xfId="22304" xr:uid="{00000000-0005-0000-0000-0000E7470000}"/>
    <cellStyle name="Normal 6 4 48 2" xfId="22305" xr:uid="{00000000-0005-0000-0000-0000E8470000}"/>
    <cellStyle name="Normal 6 4 49" xfId="22306" xr:uid="{00000000-0005-0000-0000-0000E9470000}"/>
    <cellStyle name="Normal 6 4 5" xfId="4835" xr:uid="{00000000-0005-0000-0000-0000EA470000}"/>
    <cellStyle name="Normal 6 4 5 2" xfId="7082" xr:uid="{00000000-0005-0000-0000-0000EB470000}"/>
    <cellStyle name="Normal 6 4 5 2 2" xfId="10621" xr:uid="{00000000-0005-0000-0000-0000EC470000}"/>
    <cellStyle name="Normal 6 4 5 2 2 2" xfId="22307" xr:uid="{00000000-0005-0000-0000-0000ED470000}"/>
    <cellStyle name="Normal 6 4 5 2 2 3" xfId="22308" xr:uid="{00000000-0005-0000-0000-0000EE470000}"/>
    <cellStyle name="Normal 6 4 5 2 3" xfId="22309" xr:uid="{00000000-0005-0000-0000-0000EF470000}"/>
    <cellStyle name="Normal 6 4 5 2 4" xfId="22310" xr:uid="{00000000-0005-0000-0000-0000F0470000}"/>
    <cellStyle name="Normal 6 4 5 3" xfId="8860" xr:uid="{00000000-0005-0000-0000-0000F1470000}"/>
    <cellStyle name="Normal 6 4 5 3 2" xfId="22311" xr:uid="{00000000-0005-0000-0000-0000F2470000}"/>
    <cellStyle name="Normal 6 4 5 3 2 2" xfId="22312" xr:uid="{00000000-0005-0000-0000-0000F3470000}"/>
    <cellStyle name="Normal 6 4 5 3 3" xfId="22313" xr:uid="{00000000-0005-0000-0000-0000F4470000}"/>
    <cellStyle name="Normal 6 4 5 3 4" xfId="22314" xr:uid="{00000000-0005-0000-0000-0000F5470000}"/>
    <cellStyle name="Normal 6 4 5 4" xfId="22315" xr:uid="{00000000-0005-0000-0000-0000F6470000}"/>
    <cellStyle name="Normal 6 4 5 4 2" xfId="22316" xr:uid="{00000000-0005-0000-0000-0000F7470000}"/>
    <cellStyle name="Normal 6 4 5 5" xfId="22317" xr:uid="{00000000-0005-0000-0000-0000F8470000}"/>
    <cellStyle name="Normal 6 4 5 6" xfId="22318" xr:uid="{00000000-0005-0000-0000-0000F9470000}"/>
    <cellStyle name="Normal 6 4 50" xfId="22319" xr:uid="{00000000-0005-0000-0000-0000FA470000}"/>
    <cellStyle name="Normal 6 4 6" xfId="4836" xr:uid="{00000000-0005-0000-0000-0000FB470000}"/>
    <cellStyle name="Normal 6 4 6 2" xfId="7083" xr:uid="{00000000-0005-0000-0000-0000FC470000}"/>
    <cellStyle name="Normal 6 4 6 2 2" xfId="10622" xr:uid="{00000000-0005-0000-0000-0000FD470000}"/>
    <cellStyle name="Normal 6 4 6 2 2 2" xfId="22320" xr:uid="{00000000-0005-0000-0000-0000FE470000}"/>
    <cellStyle name="Normal 6 4 6 2 2 3" xfId="22321" xr:uid="{00000000-0005-0000-0000-0000FF470000}"/>
    <cellStyle name="Normal 6 4 6 2 3" xfId="22322" xr:uid="{00000000-0005-0000-0000-000000480000}"/>
    <cellStyle name="Normal 6 4 6 2 4" xfId="22323" xr:uid="{00000000-0005-0000-0000-000001480000}"/>
    <cellStyle name="Normal 6 4 6 3" xfId="8861" xr:uid="{00000000-0005-0000-0000-000002480000}"/>
    <cellStyle name="Normal 6 4 6 3 2" xfId="22324" xr:uid="{00000000-0005-0000-0000-000003480000}"/>
    <cellStyle name="Normal 6 4 6 3 2 2" xfId="22325" xr:uid="{00000000-0005-0000-0000-000004480000}"/>
    <cellStyle name="Normal 6 4 6 3 3" xfId="22326" xr:uid="{00000000-0005-0000-0000-000005480000}"/>
    <cellStyle name="Normal 6 4 6 3 4" xfId="22327" xr:uid="{00000000-0005-0000-0000-000006480000}"/>
    <cellStyle name="Normal 6 4 6 4" xfId="22328" xr:uid="{00000000-0005-0000-0000-000007480000}"/>
    <cellStyle name="Normal 6 4 6 4 2" xfId="22329" xr:uid="{00000000-0005-0000-0000-000008480000}"/>
    <cellStyle name="Normal 6 4 6 5" xfId="22330" xr:uid="{00000000-0005-0000-0000-000009480000}"/>
    <cellStyle name="Normal 6 4 6 6" xfId="22331" xr:uid="{00000000-0005-0000-0000-00000A480000}"/>
    <cellStyle name="Normal 6 4 7" xfId="4837" xr:uid="{00000000-0005-0000-0000-00000B480000}"/>
    <cellStyle name="Normal 6 4 7 2" xfId="7084" xr:uid="{00000000-0005-0000-0000-00000C480000}"/>
    <cellStyle name="Normal 6 4 7 2 2" xfId="10623" xr:uid="{00000000-0005-0000-0000-00000D480000}"/>
    <cellStyle name="Normal 6 4 7 2 2 2" xfId="22332" xr:uid="{00000000-0005-0000-0000-00000E480000}"/>
    <cellStyle name="Normal 6 4 7 2 2 3" xfId="22333" xr:uid="{00000000-0005-0000-0000-00000F480000}"/>
    <cellStyle name="Normal 6 4 7 2 3" xfId="22334" xr:uid="{00000000-0005-0000-0000-000010480000}"/>
    <cellStyle name="Normal 6 4 7 2 4" xfId="22335" xr:uid="{00000000-0005-0000-0000-000011480000}"/>
    <cellStyle name="Normal 6 4 7 3" xfId="8862" xr:uid="{00000000-0005-0000-0000-000012480000}"/>
    <cellStyle name="Normal 6 4 7 3 2" xfId="22336" xr:uid="{00000000-0005-0000-0000-000013480000}"/>
    <cellStyle name="Normal 6 4 7 3 2 2" xfId="22337" xr:uid="{00000000-0005-0000-0000-000014480000}"/>
    <cellStyle name="Normal 6 4 7 3 3" xfId="22338" xr:uid="{00000000-0005-0000-0000-000015480000}"/>
    <cellStyle name="Normal 6 4 7 3 4" xfId="22339" xr:uid="{00000000-0005-0000-0000-000016480000}"/>
    <cellStyle name="Normal 6 4 7 4" xfId="22340" xr:uid="{00000000-0005-0000-0000-000017480000}"/>
    <cellStyle name="Normal 6 4 7 4 2" xfId="22341" xr:uid="{00000000-0005-0000-0000-000018480000}"/>
    <cellStyle name="Normal 6 4 7 5" xfId="22342" xr:uid="{00000000-0005-0000-0000-000019480000}"/>
    <cellStyle name="Normal 6 4 7 6" xfId="22343" xr:uid="{00000000-0005-0000-0000-00001A480000}"/>
    <cellStyle name="Normal 6 4 8" xfId="4838" xr:uid="{00000000-0005-0000-0000-00001B480000}"/>
    <cellStyle name="Normal 6 4 8 2" xfId="7085" xr:uid="{00000000-0005-0000-0000-00001C480000}"/>
    <cellStyle name="Normal 6 4 8 2 2" xfId="10624" xr:uid="{00000000-0005-0000-0000-00001D480000}"/>
    <cellStyle name="Normal 6 4 8 2 2 2" xfId="22344" xr:uid="{00000000-0005-0000-0000-00001E480000}"/>
    <cellStyle name="Normal 6 4 8 2 2 3" xfId="22345" xr:uid="{00000000-0005-0000-0000-00001F480000}"/>
    <cellStyle name="Normal 6 4 8 2 3" xfId="22346" xr:uid="{00000000-0005-0000-0000-000020480000}"/>
    <cellStyle name="Normal 6 4 8 2 4" xfId="22347" xr:uid="{00000000-0005-0000-0000-000021480000}"/>
    <cellStyle name="Normal 6 4 8 3" xfId="8863" xr:uid="{00000000-0005-0000-0000-000022480000}"/>
    <cellStyle name="Normal 6 4 8 3 2" xfId="22348" xr:uid="{00000000-0005-0000-0000-000023480000}"/>
    <cellStyle name="Normal 6 4 8 3 2 2" xfId="22349" xr:uid="{00000000-0005-0000-0000-000024480000}"/>
    <cellStyle name="Normal 6 4 8 3 3" xfId="22350" xr:uid="{00000000-0005-0000-0000-000025480000}"/>
    <cellStyle name="Normal 6 4 8 3 4" xfId="22351" xr:uid="{00000000-0005-0000-0000-000026480000}"/>
    <cellStyle name="Normal 6 4 8 4" xfId="22352" xr:uid="{00000000-0005-0000-0000-000027480000}"/>
    <cellStyle name="Normal 6 4 8 4 2" xfId="22353" xr:uid="{00000000-0005-0000-0000-000028480000}"/>
    <cellStyle name="Normal 6 4 8 5" xfId="22354" xr:uid="{00000000-0005-0000-0000-000029480000}"/>
    <cellStyle name="Normal 6 4 8 6" xfId="22355" xr:uid="{00000000-0005-0000-0000-00002A480000}"/>
    <cellStyle name="Normal 6 4 9" xfId="4839" xr:uid="{00000000-0005-0000-0000-00002B480000}"/>
    <cellStyle name="Normal 6 4 9 2" xfId="7086" xr:uid="{00000000-0005-0000-0000-00002C480000}"/>
    <cellStyle name="Normal 6 4 9 2 2" xfId="10625" xr:uid="{00000000-0005-0000-0000-00002D480000}"/>
    <cellStyle name="Normal 6 4 9 2 2 2" xfId="22356" xr:uid="{00000000-0005-0000-0000-00002E480000}"/>
    <cellStyle name="Normal 6 4 9 2 2 3" xfId="22357" xr:uid="{00000000-0005-0000-0000-00002F480000}"/>
    <cellStyle name="Normal 6 4 9 2 3" xfId="22358" xr:uid="{00000000-0005-0000-0000-000030480000}"/>
    <cellStyle name="Normal 6 4 9 2 4" xfId="22359" xr:uid="{00000000-0005-0000-0000-000031480000}"/>
    <cellStyle name="Normal 6 4 9 3" xfId="8864" xr:uid="{00000000-0005-0000-0000-000032480000}"/>
    <cellStyle name="Normal 6 4 9 3 2" xfId="22360" xr:uid="{00000000-0005-0000-0000-000033480000}"/>
    <cellStyle name="Normal 6 4 9 3 2 2" xfId="22361" xr:uid="{00000000-0005-0000-0000-000034480000}"/>
    <cellStyle name="Normal 6 4 9 3 3" xfId="22362" xr:uid="{00000000-0005-0000-0000-000035480000}"/>
    <cellStyle name="Normal 6 4 9 3 4" xfId="22363" xr:uid="{00000000-0005-0000-0000-000036480000}"/>
    <cellStyle name="Normal 6 4 9 4" xfId="22364" xr:uid="{00000000-0005-0000-0000-000037480000}"/>
    <cellStyle name="Normal 6 4 9 4 2" xfId="22365" xr:uid="{00000000-0005-0000-0000-000038480000}"/>
    <cellStyle name="Normal 6 4 9 5" xfId="22366" xr:uid="{00000000-0005-0000-0000-000039480000}"/>
    <cellStyle name="Normal 6 4 9 6" xfId="22367" xr:uid="{00000000-0005-0000-0000-00003A480000}"/>
    <cellStyle name="Normal 6 5" xfId="6308" xr:uid="{00000000-0005-0000-0000-00003B480000}"/>
    <cellStyle name="Normal 6 6" xfId="22368" xr:uid="{00000000-0005-0000-0000-00003C480000}"/>
    <cellStyle name="Normal 6 6 2" xfId="22369" xr:uid="{00000000-0005-0000-0000-00003D480000}"/>
    <cellStyle name="Normal 60" xfId="22370" xr:uid="{00000000-0005-0000-0000-00003E480000}"/>
    <cellStyle name="Normal 61" xfId="22371" xr:uid="{00000000-0005-0000-0000-00003F480000}"/>
    <cellStyle name="Normal 62" xfId="22372" xr:uid="{00000000-0005-0000-0000-000040480000}"/>
    <cellStyle name="Normal 62 4" xfId="11576" xr:uid="{00000000-0005-0000-0000-000041480000}"/>
    <cellStyle name="Normal 63" xfId="22373" xr:uid="{00000000-0005-0000-0000-000042480000}"/>
    <cellStyle name="Normal 64" xfId="22374" xr:uid="{00000000-0005-0000-0000-000043480000}"/>
    <cellStyle name="Normal 65" xfId="22375" xr:uid="{00000000-0005-0000-0000-000044480000}"/>
    <cellStyle name="Normal 66" xfId="22376" xr:uid="{00000000-0005-0000-0000-000045480000}"/>
    <cellStyle name="Normal 67" xfId="22377" xr:uid="{00000000-0005-0000-0000-000046480000}"/>
    <cellStyle name="Normal 68" xfId="22378" xr:uid="{00000000-0005-0000-0000-000047480000}"/>
    <cellStyle name="Normal 69" xfId="22379" xr:uid="{00000000-0005-0000-0000-000048480000}"/>
    <cellStyle name="Normal 7" xfId="39" xr:uid="{00000000-0005-0000-0000-000049480000}"/>
    <cellStyle name="Normal 7 1" xfId="22380" xr:uid="{00000000-0005-0000-0000-00004A480000}"/>
    <cellStyle name="Normal 7 10" xfId="4840" xr:uid="{00000000-0005-0000-0000-00004B480000}"/>
    <cellStyle name="Normal 7 2" xfId="96" xr:uid="{00000000-0005-0000-0000-00004C480000}"/>
    <cellStyle name="Normal 7 2 2" xfId="4841" xr:uid="{00000000-0005-0000-0000-00004D480000}"/>
    <cellStyle name="Normal 7 2 2 10" xfId="4842" xr:uid="{00000000-0005-0000-0000-00004E480000}"/>
    <cellStyle name="Normal 7 2 2 10 2" xfId="7089" xr:uid="{00000000-0005-0000-0000-00004F480000}"/>
    <cellStyle name="Normal 7 2 2 10 2 2" xfId="10628" xr:uid="{00000000-0005-0000-0000-000050480000}"/>
    <cellStyle name="Normal 7 2 2 10 2 2 2" xfId="22381" xr:uid="{00000000-0005-0000-0000-000051480000}"/>
    <cellStyle name="Normal 7 2 2 10 2 2 3" xfId="22382" xr:uid="{00000000-0005-0000-0000-000052480000}"/>
    <cellStyle name="Normal 7 2 2 10 2 3" xfId="22383" xr:uid="{00000000-0005-0000-0000-000053480000}"/>
    <cellStyle name="Normal 7 2 2 10 2 4" xfId="22384" xr:uid="{00000000-0005-0000-0000-000054480000}"/>
    <cellStyle name="Normal 7 2 2 10 3" xfId="8867" xr:uid="{00000000-0005-0000-0000-000055480000}"/>
    <cellStyle name="Normal 7 2 2 10 3 2" xfId="22385" xr:uid="{00000000-0005-0000-0000-000056480000}"/>
    <cellStyle name="Normal 7 2 2 10 3 2 2" xfId="22386" xr:uid="{00000000-0005-0000-0000-000057480000}"/>
    <cellStyle name="Normal 7 2 2 10 3 3" xfId="22387" xr:uid="{00000000-0005-0000-0000-000058480000}"/>
    <cellStyle name="Normal 7 2 2 10 3 4" xfId="22388" xr:uid="{00000000-0005-0000-0000-000059480000}"/>
    <cellStyle name="Normal 7 2 2 10 4" xfId="22389" xr:uid="{00000000-0005-0000-0000-00005A480000}"/>
    <cellStyle name="Normal 7 2 2 10 4 2" xfId="22390" xr:uid="{00000000-0005-0000-0000-00005B480000}"/>
    <cellStyle name="Normal 7 2 2 10 5" xfId="22391" xr:uid="{00000000-0005-0000-0000-00005C480000}"/>
    <cellStyle name="Normal 7 2 2 10 6" xfId="22392" xr:uid="{00000000-0005-0000-0000-00005D480000}"/>
    <cellStyle name="Normal 7 2 2 11" xfId="4843" xr:uid="{00000000-0005-0000-0000-00005E480000}"/>
    <cellStyle name="Normal 7 2 2 11 2" xfId="7090" xr:uid="{00000000-0005-0000-0000-00005F480000}"/>
    <cellStyle name="Normal 7 2 2 11 2 2" xfId="10629" xr:uid="{00000000-0005-0000-0000-000060480000}"/>
    <cellStyle name="Normal 7 2 2 11 2 2 2" xfId="22393" xr:uid="{00000000-0005-0000-0000-000061480000}"/>
    <cellStyle name="Normal 7 2 2 11 2 2 3" xfId="22394" xr:uid="{00000000-0005-0000-0000-000062480000}"/>
    <cellStyle name="Normal 7 2 2 11 2 3" xfId="22395" xr:uid="{00000000-0005-0000-0000-000063480000}"/>
    <cellStyle name="Normal 7 2 2 11 2 4" xfId="22396" xr:uid="{00000000-0005-0000-0000-000064480000}"/>
    <cellStyle name="Normal 7 2 2 11 3" xfId="8868" xr:uid="{00000000-0005-0000-0000-000065480000}"/>
    <cellStyle name="Normal 7 2 2 11 3 2" xfId="22397" xr:uid="{00000000-0005-0000-0000-000066480000}"/>
    <cellStyle name="Normal 7 2 2 11 3 2 2" xfId="22398" xr:uid="{00000000-0005-0000-0000-000067480000}"/>
    <cellStyle name="Normal 7 2 2 11 3 3" xfId="22399" xr:uid="{00000000-0005-0000-0000-000068480000}"/>
    <cellStyle name="Normal 7 2 2 11 3 4" xfId="22400" xr:uid="{00000000-0005-0000-0000-000069480000}"/>
    <cellStyle name="Normal 7 2 2 11 4" xfId="22401" xr:uid="{00000000-0005-0000-0000-00006A480000}"/>
    <cellStyle name="Normal 7 2 2 11 4 2" xfId="22402" xr:uid="{00000000-0005-0000-0000-00006B480000}"/>
    <cellStyle name="Normal 7 2 2 11 5" xfId="22403" xr:uid="{00000000-0005-0000-0000-00006C480000}"/>
    <cellStyle name="Normal 7 2 2 11 6" xfId="22404" xr:uid="{00000000-0005-0000-0000-00006D480000}"/>
    <cellStyle name="Normal 7 2 2 12" xfId="4844" xr:uid="{00000000-0005-0000-0000-00006E480000}"/>
    <cellStyle name="Normal 7 2 2 12 2" xfId="7091" xr:uid="{00000000-0005-0000-0000-00006F480000}"/>
    <cellStyle name="Normal 7 2 2 12 2 2" xfId="10630" xr:uid="{00000000-0005-0000-0000-000070480000}"/>
    <cellStyle name="Normal 7 2 2 12 2 2 2" xfId="22405" xr:uid="{00000000-0005-0000-0000-000071480000}"/>
    <cellStyle name="Normal 7 2 2 12 2 2 3" xfId="22406" xr:uid="{00000000-0005-0000-0000-000072480000}"/>
    <cellStyle name="Normal 7 2 2 12 2 3" xfId="22407" xr:uid="{00000000-0005-0000-0000-000073480000}"/>
    <cellStyle name="Normal 7 2 2 12 2 4" xfId="22408" xr:uid="{00000000-0005-0000-0000-000074480000}"/>
    <cellStyle name="Normal 7 2 2 12 3" xfId="8869" xr:uid="{00000000-0005-0000-0000-000075480000}"/>
    <cellStyle name="Normal 7 2 2 12 3 2" xfId="22409" xr:uid="{00000000-0005-0000-0000-000076480000}"/>
    <cellStyle name="Normal 7 2 2 12 3 2 2" xfId="22410" xr:uid="{00000000-0005-0000-0000-000077480000}"/>
    <cellStyle name="Normal 7 2 2 12 3 3" xfId="22411" xr:uid="{00000000-0005-0000-0000-000078480000}"/>
    <cellStyle name="Normal 7 2 2 12 3 4" xfId="22412" xr:uid="{00000000-0005-0000-0000-000079480000}"/>
    <cellStyle name="Normal 7 2 2 12 4" xfId="22413" xr:uid="{00000000-0005-0000-0000-00007A480000}"/>
    <cellStyle name="Normal 7 2 2 12 4 2" xfId="22414" xr:uid="{00000000-0005-0000-0000-00007B480000}"/>
    <cellStyle name="Normal 7 2 2 12 5" xfId="22415" xr:uid="{00000000-0005-0000-0000-00007C480000}"/>
    <cellStyle name="Normal 7 2 2 12 6" xfId="22416" xr:uid="{00000000-0005-0000-0000-00007D480000}"/>
    <cellStyle name="Normal 7 2 2 13" xfId="4845" xr:uid="{00000000-0005-0000-0000-00007E480000}"/>
    <cellStyle name="Normal 7 2 2 13 2" xfId="7092" xr:uid="{00000000-0005-0000-0000-00007F480000}"/>
    <cellStyle name="Normal 7 2 2 13 2 2" xfId="10631" xr:uid="{00000000-0005-0000-0000-000080480000}"/>
    <cellStyle name="Normal 7 2 2 13 2 2 2" xfId="22417" xr:uid="{00000000-0005-0000-0000-000081480000}"/>
    <cellStyle name="Normal 7 2 2 13 2 2 3" xfId="22418" xr:uid="{00000000-0005-0000-0000-000082480000}"/>
    <cellStyle name="Normal 7 2 2 13 2 3" xfId="22419" xr:uid="{00000000-0005-0000-0000-000083480000}"/>
    <cellStyle name="Normal 7 2 2 13 2 4" xfId="22420" xr:uid="{00000000-0005-0000-0000-000084480000}"/>
    <cellStyle name="Normal 7 2 2 13 3" xfId="8870" xr:uid="{00000000-0005-0000-0000-000085480000}"/>
    <cellStyle name="Normal 7 2 2 13 3 2" xfId="22421" xr:uid="{00000000-0005-0000-0000-000086480000}"/>
    <cellStyle name="Normal 7 2 2 13 3 2 2" xfId="22422" xr:uid="{00000000-0005-0000-0000-000087480000}"/>
    <cellStyle name="Normal 7 2 2 13 3 3" xfId="22423" xr:uid="{00000000-0005-0000-0000-000088480000}"/>
    <cellStyle name="Normal 7 2 2 13 3 4" xfId="22424" xr:uid="{00000000-0005-0000-0000-000089480000}"/>
    <cellStyle name="Normal 7 2 2 13 4" xfId="22425" xr:uid="{00000000-0005-0000-0000-00008A480000}"/>
    <cellStyle name="Normal 7 2 2 13 4 2" xfId="22426" xr:uid="{00000000-0005-0000-0000-00008B480000}"/>
    <cellStyle name="Normal 7 2 2 13 5" xfId="22427" xr:uid="{00000000-0005-0000-0000-00008C480000}"/>
    <cellStyle name="Normal 7 2 2 13 6" xfId="22428" xr:uid="{00000000-0005-0000-0000-00008D480000}"/>
    <cellStyle name="Normal 7 2 2 14" xfId="4846" xr:uid="{00000000-0005-0000-0000-00008E480000}"/>
    <cellStyle name="Normal 7 2 2 14 2" xfId="7093" xr:uid="{00000000-0005-0000-0000-00008F480000}"/>
    <cellStyle name="Normal 7 2 2 14 2 2" xfId="10632" xr:uid="{00000000-0005-0000-0000-000090480000}"/>
    <cellStyle name="Normal 7 2 2 14 2 2 2" xfId="22429" xr:uid="{00000000-0005-0000-0000-000091480000}"/>
    <cellStyle name="Normal 7 2 2 14 2 2 3" xfId="22430" xr:uid="{00000000-0005-0000-0000-000092480000}"/>
    <cellStyle name="Normal 7 2 2 14 2 3" xfId="22431" xr:uid="{00000000-0005-0000-0000-000093480000}"/>
    <cellStyle name="Normal 7 2 2 14 2 4" xfId="22432" xr:uid="{00000000-0005-0000-0000-000094480000}"/>
    <cellStyle name="Normal 7 2 2 14 3" xfId="8871" xr:uid="{00000000-0005-0000-0000-000095480000}"/>
    <cellStyle name="Normal 7 2 2 14 3 2" xfId="22433" xr:uid="{00000000-0005-0000-0000-000096480000}"/>
    <cellStyle name="Normal 7 2 2 14 3 2 2" xfId="22434" xr:uid="{00000000-0005-0000-0000-000097480000}"/>
    <cellStyle name="Normal 7 2 2 14 3 3" xfId="22435" xr:uid="{00000000-0005-0000-0000-000098480000}"/>
    <cellStyle name="Normal 7 2 2 14 3 4" xfId="22436" xr:uid="{00000000-0005-0000-0000-000099480000}"/>
    <cellStyle name="Normal 7 2 2 14 4" xfId="22437" xr:uid="{00000000-0005-0000-0000-00009A480000}"/>
    <cellStyle name="Normal 7 2 2 14 4 2" xfId="22438" xr:uid="{00000000-0005-0000-0000-00009B480000}"/>
    <cellStyle name="Normal 7 2 2 14 5" xfId="22439" xr:uid="{00000000-0005-0000-0000-00009C480000}"/>
    <cellStyle name="Normal 7 2 2 14 6" xfId="22440" xr:uid="{00000000-0005-0000-0000-00009D480000}"/>
    <cellStyle name="Normal 7 2 2 15" xfId="4847" xr:uid="{00000000-0005-0000-0000-00009E480000}"/>
    <cellStyle name="Normal 7 2 2 15 2" xfId="7094" xr:uid="{00000000-0005-0000-0000-00009F480000}"/>
    <cellStyle name="Normal 7 2 2 15 2 2" xfId="10633" xr:uid="{00000000-0005-0000-0000-0000A0480000}"/>
    <cellStyle name="Normal 7 2 2 15 2 2 2" xfId="22441" xr:uid="{00000000-0005-0000-0000-0000A1480000}"/>
    <cellStyle name="Normal 7 2 2 15 2 2 3" xfId="22442" xr:uid="{00000000-0005-0000-0000-0000A2480000}"/>
    <cellStyle name="Normal 7 2 2 15 2 3" xfId="22443" xr:uid="{00000000-0005-0000-0000-0000A3480000}"/>
    <cellStyle name="Normal 7 2 2 15 2 4" xfId="22444" xr:uid="{00000000-0005-0000-0000-0000A4480000}"/>
    <cellStyle name="Normal 7 2 2 15 3" xfId="8872" xr:uid="{00000000-0005-0000-0000-0000A5480000}"/>
    <cellStyle name="Normal 7 2 2 15 3 2" xfId="22445" xr:uid="{00000000-0005-0000-0000-0000A6480000}"/>
    <cellStyle name="Normal 7 2 2 15 3 2 2" xfId="22446" xr:uid="{00000000-0005-0000-0000-0000A7480000}"/>
    <cellStyle name="Normal 7 2 2 15 3 3" xfId="22447" xr:uid="{00000000-0005-0000-0000-0000A8480000}"/>
    <cellStyle name="Normal 7 2 2 15 3 4" xfId="22448" xr:uid="{00000000-0005-0000-0000-0000A9480000}"/>
    <cellStyle name="Normal 7 2 2 15 4" xfId="22449" xr:uid="{00000000-0005-0000-0000-0000AA480000}"/>
    <cellStyle name="Normal 7 2 2 15 4 2" xfId="22450" xr:uid="{00000000-0005-0000-0000-0000AB480000}"/>
    <cellStyle name="Normal 7 2 2 15 5" xfId="22451" xr:uid="{00000000-0005-0000-0000-0000AC480000}"/>
    <cellStyle name="Normal 7 2 2 15 6" xfId="22452" xr:uid="{00000000-0005-0000-0000-0000AD480000}"/>
    <cellStyle name="Normal 7 2 2 16" xfId="4848" xr:uid="{00000000-0005-0000-0000-0000AE480000}"/>
    <cellStyle name="Normal 7 2 2 16 2" xfId="7095" xr:uid="{00000000-0005-0000-0000-0000AF480000}"/>
    <cellStyle name="Normal 7 2 2 16 2 2" xfId="10634" xr:uid="{00000000-0005-0000-0000-0000B0480000}"/>
    <cellStyle name="Normal 7 2 2 16 2 2 2" xfId="22453" xr:uid="{00000000-0005-0000-0000-0000B1480000}"/>
    <cellStyle name="Normal 7 2 2 16 2 2 3" xfId="22454" xr:uid="{00000000-0005-0000-0000-0000B2480000}"/>
    <cellStyle name="Normal 7 2 2 16 2 3" xfId="22455" xr:uid="{00000000-0005-0000-0000-0000B3480000}"/>
    <cellStyle name="Normal 7 2 2 16 2 4" xfId="22456" xr:uid="{00000000-0005-0000-0000-0000B4480000}"/>
    <cellStyle name="Normal 7 2 2 16 3" xfId="8873" xr:uid="{00000000-0005-0000-0000-0000B5480000}"/>
    <cellStyle name="Normal 7 2 2 16 3 2" xfId="22457" xr:uid="{00000000-0005-0000-0000-0000B6480000}"/>
    <cellStyle name="Normal 7 2 2 16 3 2 2" xfId="22458" xr:uid="{00000000-0005-0000-0000-0000B7480000}"/>
    <cellStyle name="Normal 7 2 2 16 3 3" xfId="22459" xr:uid="{00000000-0005-0000-0000-0000B8480000}"/>
    <cellStyle name="Normal 7 2 2 16 3 4" xfId="22460" xr:uid="{00000000-0005-0000-0000-0000B9480000}"/>
    <cellStyle name="Normal 7 2 2 16 4" xfId="22461" xr:uid="{00000000-0005-0000-0000-0000BA480000}"/>
    <cellStyle name="Normal 7 2 2 16 4 2" xfId="22462" xr:uid="{00000000-0005-0000-0000-0000BB480000}"/>
    <cellStyle name="Normal 7 2 2 16 5" xfId="22463" xr:uid="{00000000-0005-0000-0000-0000BC480000}"/>
    <cellStyle name="Normal 7 2 2 16 6" xfId="22464" xr:uid="{00000000-0005-0000-0000-0000BD480000}"/>
    <cellStyle name="Normal 7 2 2 17" xfId="4849" xr:uid="{00000000-0005-0000-0000-0000BE480000}"/>
    <cellStyle name="Normal 7 2 2 17 2" xfId="7096" xr:uid="{00000000-0005-0000-0000-0000BF480000}"/>
    <cellStyle name="Normal 7 2 2 17 2 2" xfId="10635" xr:uid="{00000000-0005-0000-0000-0000C0480000}"/>
    <cellStyle name="Normal 7 2 2 17 2 2 2" xfId="22465" xr:uid="{00000000-0005-0000-0000-0000C1480000}"/>
    <cellStyle name="Normal 7 2 2 17 2 2 3" xfId="22466" xr:uid="{00000000-0005-0000-0000-0000C2480000}"/>
    <cellStyle name="Normal 7 2 2 17 2 3" xfId="22467" xr:uid="{00000000-0005-0000-0000-0000C3480000}"/>
    <cellStyle name="Normal 7 2 2 17 2 4" xfId="22468" xr:uid="{00000000-0005-0000-0000-0000C4480000}"/>
    <cellStyle name="Normal 7 2 2 17 3" xfId="8874" xr:uid="{00000000-0005-0000-0000-0000C5480000}"/>
    <cellStyle name="Normal 7 2 2 17 3 2" xfId="22469" xr:uid="{00000000-0005-0000-0000-0000C6480000}"/>
    <cellStyle name="Normal 7 2 2 17 3 2 2" xfId="22470" xr:uid="{00000000-0005-0000-0000-0000C7480000}"/>
    <cellStyle name="Normal 7 2 2 17 3 3" xfId="22471" xr:uid="{00000000-0005-0000-0000-0000C8480000}"/>
    <cellStyle name="Normal 7 2 2 17 3 4" xfId="22472" xr:uid="{00000000-0005-0000-0000-0000C9480000}"/>
    <cellStyle name="Normal 7 2 2 17 4" xfId="22473" xr:uid="{00000000-0005-0000-0000-0000CA480000}"/>
    <cellStyle name="Normal 7 2 2 17 4 2" xfId="22474" xr:uid="{00000000-0005-0000-0000-0000CB480000}"/>
    <cellStyle name="Normal 7 2 2 17 5" xfId="22475" xr:uid="{00000000-0005-0000-0000-0000CC480000}"/>
    <cellStyle name="Normal 7 2 2 17 6" xfId="22476" xr:uid="{00000000-0005-0000-0000-0000CD480000}"/>
    <cellStyle name="Normal 7 2 2 18" xfId="4850" xr:uid="{00000000-0005-0000-0000-0000CE480000}"/>
    <cellStyle name="Normal 7 2 2 18 2" xfId="7097" xr:uid="{00000000-0005-0000-0000-0000CF480000}"/>
    <cellStyle name="Normal 7 2 2 18 2 2" xfId="10636" xr:uid="{00000000-0005-0000-0000-0000D0480000}"/>
    <cellStyle name="Normal 7 2 2 18 2 2 2" xfId="22477" xr:uid="{00000000-0005-0000-0000-0000D1480000}"/>
    <cellStyle name="Normal 7 2 2 18 2 2 3" xfId="22478" xr:uid="{00000000-0005-0000-0000-0000D2480000}"/>
    <cellStyle name="Normal 7 2 2 18 2 3" xfId="22479" xr:uid="{00000000-0005-0000-0000-0000D3480000}"/>
    <cellStyle name="Normal 7 2 2 18 2 4" xfId="22480" xr:uid="{00000000-0005-0000-0000-0000D4480000}"/>
    <cellStyle name="Normal 7 2 2 18 3" xfId="8875" xr:uid="{00000000-0005-0000-0000-0000D5480000}"/>
    <cellStyle name="Normal 7 2 2 18 3 2" xfId="22481" xr:uid="{00000000-0005-0000-0000-0000D6480000}"/>
    <cellStyle name="Normal 7 2 2 18 3 2 2" xfId="22482" xr:uid="{00000000-0005-0000-0000-0000D7480000}"/>
    <cellStyle name="Normal 7 2 2 18 3 3" xfId="22483" xr:uid="{00000000-0005-0000-0000-0000D8480000}"/>
    <cellStyle name="Normal 7 2 2 18 3 4" xfId="22484" xr:uid="{00000000-0005-0000-0000-0000D9480000}"/>
    <cellStyle name="Normal 7 2 2 18 4" xfId="22485" xr:uid="{00000000-0005-0000-0000-0000DA480000}"/>
    <cellStyle name="Normal 7 2 2 18 4 2" xfId="22486" xr:uid="{00000000-0005-0000-0000-0000DB480000}"/>
    <cellStyle name="Normal 7 2 2 18 5" xfId="22487" xr:uid="{00000000-0005-0000-0000-0000DC480000}"/>
    <cellStyle name="Normal 7 2 2 18 6" xfId="22488" xr:uid="{00000000-0005-0000-0000-0000DD480000}"/>
    <cellStyle name="Normal 7 2 2 19" xfId="4851" xr:uid="{00000000-0005-0000-0000-0000DE480000}"/>
    <cellStyle name="Normal 7 2 2 19 2" xfId="7098" xr:uid="{00000000-0005-0000-0000-0000DF480000}"/>
    <cellStyle name="Normal 7 2 2 19 2 2" xfId="10637" xr:uid="{00000000-0005-0000-0000-0000E0480000}"/>
    <cellStyle name="Normal 7 2 2 19 2 2 2" xfId="22489" xr:uid="{00000000-0005-0000-0000-0000E1480000}"/>
    <cellStyle name="Normal 7 2 2 19 2 2 3" xfId="22490" xr:uid="{00000000-0005-0000-0000-0000E2480000}"/>
    <cellStyle name="Normal 7 2 2 19 2 3" xfId="22491" xr:uid="{00000000-0005-0000-0000-0000E3480000}"/>
    <cellStyle name="Normal 7 2 2 19 2 4" xfId="22492" xr:uid="{00000000-0005-0000-0000-0000E4480000}"/>
    <cellStyle name="Normal 7 2 2 19 3" xfId="8876" xr:uid="{00000000-0005-0000-0000-0000E5480000}"/>
    <cellStyle name="Normal 7 2 2 19 3 2" xfId="22493" xr:uid="{00000000-0005-0000-0000-0000E6480000}"/>
    <cellStyle name="Normal 7 2 2 19 3 2 2" xfId="22494" xr:uid="{00000000-0005-0000-0000-0000E7480000}"/>
    <cellStyle name="Normal 7 2 2 19 3 3" xfId="22495" xr:uid="{00000000-0005-0000-0000-0000E8480000}"/>
    <cellStyle name="Normal 7 2 2 19 3 4" xfId="22496" xr:uid="{00000000-0005-0000-0000-0000E9480000}"/>
    <cellStyle name="Normal 7 2 2 19 4" xfId="22497" xr:uid="{00000000-0005-0000-0000-0000EA480000}"/>
    <cellStyle name="Normal 7 2 2 19 4 2" xfId="22498" xr:uid="{00000000-0005-0000-0000-0000EB480000}"/>
    <cellStyle name="Normal 7 2 2 19 5" xfId="22499" xr:uid="{00000000-0005-0000-0000-0000EC480000}"/>
    <cellStyle name="Normal 7 2 2 19 6" xfId="22500" xr:uid="{00000000-0005-0000-0000-0000ED480000}"/>
    <cellStyle name="Normal 7 2 2 2" xfId="4852" xr:uid="{00000000-0005-0000-0000-0000EE480000}"/>
    <cellStyle name="Normal 7 2 2 2 2" xfId="7099" xr:uid="{00000000-0005-0000-0000-0000EF480000}"/>
    <cellStyle name="Normal 7 2 2 2 2 2" xfId="10638" xr:uid="{00000000-0005-0000-0000-0000F0480000}"/>
    <cellStyle name="Normal 7 2 2 2 2 2 2" xfId="22501" xr:uid="{00000000-0005-0000-0000-0000F1480000}"/>
    <cellStyle name="Normal 7 2 2 2 2 2 3" xfId="22502" xr:uid="{00000000-0005-0000-0000-0000F2480000}"/>
    <cellStyle name="Normal 7 2 2 2 2 3" xfId="22503" xr:uid="{00000000-0005-0000-0000-0000F3480000}"/>
    <cellStyle name="Normal 7 2 2 2 2 4" xfId="22504" xr:uid="{00000000-0005-0000-0000-0000F4480000}"/>
    <cellStyle name="Normal 7 2 2 2 3" xfId="8877" xr:uid="{00000000-0005-0000-0000-0000F5480000}"/>
    <cellStyle name="Normal 7 2 2 2 3 2" xfId="22505" xr:uid="{00000000-0005-0000-0000-0000F6480000}"/>
    <cellStyle name="Normal 7 2 2 2 3 2 2" xfId="22506" xr:uid="{00000000-0005-0000-0000-0000F7480000}"/>
    <cellStyle name="Normal 7 2 2 2 3 3" xfId="22507" xr:uid="{00000000-0005-0000-0000-0000F8480000}"/>
    <cellStyle name="Normal 7 2 2 2 3 4" xfId="22508" xr:uid="{00000000-0005-0000-0000-0000F9480000}"/>
    <cellStyle name="Normal 7 2 2 2 4" xfId="22509" xr:uid="{00000000-0005-0000-0000-0000FA480000}"/>
    <cellStyle name="Normal 7 2 2 2 4 2" xfId="22510" xr:uid="{00000000-0005-0000-0000-0000FB480000}"/>
    <cellStyle name="Normal 7 2 2 2 5" xfId="22511" xr:uid="{00000000-0005-0000-0000-0000FC480000}"/>
    <cellStyle name="Normal 7 2 2 2 6" xfId="22512" xr:uid="{00000000-0005-0000-0000-0000FD480000}"/>
    <cellStyle name="Normal 7 2 2 20" xfId="4853" xr:uid="{00000000-0005-0000-0000-0000FE480000}"/>
    <cellStyle name="Normal 7 2 2 20 2" xfId="7100" xr:uid="{00000000-0005-0000-0000-0000FF480000}"/>
    <cellStyle name="Normal 7 2 2 20 2 2" xfId="10639" xr:uid="{00000000-0005-0000-0000-000000490000}"/>
    <cellStyle name="Normal 7 2 2 20 2 2 2" xfId="22513" xr:uid="{00000000-0005-0000-0000-000001490000}"/>
    <cellStyle name="Normal 7 2 2 20 2 2 3" xfId="22514" xr:uid="{00000000-0005-0000-0000-000002490000}"/>
    <cellStyle name="Normal 7 2 2 20 2 3" xfId="22515" xr:uid="{00000000-0005-0000-0000-000003490000}"/>
    <cellStyle name="Normal 7 2 2 20 2 4" xfId="22516" xr:uid="{00000000-0005-0000-0000-000004490000}"/>
    <cellStyle name="Normal 7 2 2 20 3" xfId="8878" xr:uid="{00000000-0005-0000-0000-000005490000}"/>
    <cellStyle name="Normal 7 2 2 20 3 2" xfId="22517" xr:uid="{00000000-0005-0000-0000-000006490000}"/>
    <cellStyle name="Normal 7 2 2 20 3 2 2" xfId="22518" xr:uid="{00000000-0005-0000-0000-000007490000}"/>
    <cellStyle name="Normal 7 2 2 20 3 3" xfId="22519" xr:uid="{00000000-0005-0000-0000-000008490000}"/>
    <cellStyle name="Normal 7 2 2 20 3 4" xfId="22520" xr:uid="{00000000-0005-0000-0000-000009490000}"/>
    <cellStyle name="Normal 7 2 2 20 4" xfId="22521" xr:uid="{00000000-0005-0000-0000-00000A490000}"/>
    <cellStyle name="Normal 7 2 2 20 4 2" xfId="22522" xr:uid="{00000000-0005-0000-0000-00000B490000}"/>
    <cellStyle name="Normal 7 2 2 20 5" xfId="22523" xr:uid="{00000000-0005-0000-0000-00000C490000}"/>
    <cellStyle name="Normal 7 2 2 20 6" xfId="22524" xr:uid="{00000000-0005-0000-0000-00000D490000}"/>
    <cellStyle name="Normal 7 2 2 21" xfId="4854" xr:uid="{00000000-0005-0000-0000-00000E490000}"/>
    <cellStyle name="Normal 7 2 2 21 2" xfId="7101" xr:uid="{00000000-0005-0000-0000-00000F490000}"/>
    <cellStyle name="Normal 7 2 2 21 2 2" xfId="10640" xr:uid="{00000000-0005-0000-0000-000010490000}"/>
    <cellStyle name="Normal 7 2 2 21 2 2 2" xfId="22525" xr:uid="{00000000-0005-0000-0000-000011490000}"/>
    <cellStyle name="Normal 7 2 2 21 2 2 3" xfId="22526" xr:uid="{00000000-0005-0000-0000-000012490000}"/>
    <cellStyle name="Normal 7 2 2 21 2 3" xfId="22527" xr:uid="{00000000-0005-0000-0000-000013490000}"/>
    <cellStyle name="Normal 7 2 2 21 2 4" xfId="22528" xr:uid="{00000000-0005-0000-0000-000014490000}"/>
    <cellStyle name="Normal 7 2 2 21 3" xfId="8879" xr:uid="{00000000-0005-0000-0000-000015490000}"/>
    <cellStyle name="Normal 7 2 2 21 3 2" xfId="22529" xr:uid="{00000000-0005-0000-0000-000016490000}"/>
    <cellStyle name="Normal 7 2 2 21 3 2 2" xfId="22530" xr:uid="{00000000-0005-0000-0000-000017490000}"/>
    <cellStyle name="Normal 7 2 2 21 3 3" xfId="22531" xr:uid="{00000000-0005-0000-0000-000018490000}"/>
    <cellStyle name="Normal 7 2 2 21 3 4" xfId="22532" xr:uid="{00000000-0005-0000-0000-000019490000}"/>
    <cellStyle name="Normal 7 2 2 21 4" xfId="22533" xr:uid="{00000000-0005-0000-0000-00001A490000}"/>
    <cellStyle name="Normal 7 2 2 21 4 2" xfId="22534" xr:uid="{00000000-0005-0000-0000-00001B490000}"/>
    <cellStyle name="Normal 7 2 2 21 5" xfId="22535" xr:uid="{00000000-0005-0000-0000-00001C490000}"/>
    <cellStyle name="Normal 7 2 2 21 6" xfId="22536" xr:uid="{00000000-0005-0000-0000-00001D490000}"/>
    <cellStyle name="Normal 7 2 2 22" xfId="4855" xr:uid="{00000000-0005-0000-0000-00001E490000}"/>
    <cellStyle name="Normal 7 2 2 22 2" xfId="7102" xr:uid="{00000000-0005-0000-0000-00001F490000}"/>
    <cellStyle name="Normal 7 2 2 22 2 2" xfId="10641" xr:uid="{00000000-0005-0000-0000-000020490000}"/>
    <cellStyle name="Normal 7 2 2 22 2 2 2" xfId="22537" xr:uid="{00000000-0005-0000-0000-000021490000}"/>
    <cellStyle name="Normal 7 2 2 22 2 2 3" xfId="22538" xr:uid="{00000000-0005-0000-0000-000022490000}"/>
    <cellStyle name="Normal 7 2 2 22 2 3" xfId="22539" xr:uid="{00000000-0005-0000-0000-000023490000}"/>
    <cellStyle name="Normal 7 2 2 22 2 4" xfId="22540" xr:uid="{00000000-0005-0000-0000-000024490000}"/>
    <cellStyle name="Normal 7 2 2 22 3" xfId="8880" xr:uid="{00000000-0005-0000-0000-000025490000}"/>
    <cellStyle name="Normal 7 2 2 22 3 2" xfId="22541" xr:uid="{00000000-0005-0000-0000-000026490000}"/>
    <cellStyle name="Normal 7 2 2 22 3 2 2" xfId="22542" xr:uid="{00000000-0005-0000-0000-000027490000}"/>
    <cellStyle name="Normal 7 2 2 22 3 3" xfId="22543" xr:uid="{00000000-0005-0000-0000-000028490000}"/>
    <cellStyle name="Normal 7 2 2 22 3 4" xfId="22544" xr:uid="{00000000-0005-0000-0000-000029490000}"/>
    <cellStyle name="Normal 7 2 2 22 4" xfId="22545" xr:uid="{00000000-0005-0000-0000-00002A490000}"/>
    <cellStyle name="Normal 7 2 2 22 4 2" xfId="22546" xr:uid="{00000000-0005-0000-0000-00002B490000}"/>
    <cellStyle name="Normal 7 2 2 22 5" xfId="22547" xr:uid="{00000000-0005-0000-0000-00002C490000}"/>
    <cellStyle name="Normal 7 2 2 22 6" xfId="22548" xr:uid="{00000000-0005-0000-0000-00002D490000}"/>
    <cellStyle name="Normal 7 2 2 23" xfId="4856" xr:uid="{00000000-0005-0000-0000-00002E490000}"/>
    <cellStyle name="Normal 7 2 2 23 2" xfId="7103" xr:uid="{00000000-0005-0000-0000-00002F490000}"/>
    <cellStyle name="Normal 7 2 2 23 2 2" xfId="10642" xr:uid="{00000000-0005-0000-0000-000030490000}"/>
    <cellStyle name="Normal 7 2 2 23 2 2 2" xfId="22549" xr:uid="{00000000-0005-0000-0000-000031490000}"/>
    <cellStyle name="Normal 7 2 2 23 2 2 3" xfId="22550" xr:uid="{00000000-0005-0000-0000-000032490000}"/>
    <cellStyle name="Normal 7 2 2 23 2 3" xfId="22551" xr:uid="{00000000-0005-0000-0000-000033490000}"/>
    <cellStyle name="Normal 7 2 2 23 2 4" xfId="22552" xr:uid="{00000000-0005-0000-0000-000034490000}"/>
    <cellStyle name="Normal 7 2 2 23 3" xfId="8881" xr:uid="{00000000-0005-0000-0000-000035490000}"/>
    <cellStyle name="Normal 7 2 2 23 3 2" xfId="22553" xr:uid="{00000000-0005-0000-0000-000036490000}"/>
    <cellStyle name="Normal 7 2 2 23 3 2 2" xfId="22554" xr:uid="{00000000-0005-0000-0000-000037490000}"/>
    <cellStyle name="Normal 7 2 2 23 3 3" xfId="22555" xr:uid="{00000000-0005-0000-0000-000038490000}"/>
    <cellStyle name="Normal 7 2 2 23 3 4" xfId="22556" xr:uid="{00000000-0005-0000-0000-000039490000}"/>
    <cellStyle name="Normal 7 2 2 23 4" xfId="22557" xr:uid="{00000000-0005-0000-0000-00003A490000}"/>
    <cellStyle name="Normal 7 2 2 23 4 2" xfId="22558" xr:uid="{00000000-0005-0000-0000-00003B490000}"/>
    <cellStyle name="Normal 7 2 2 23 5" xfId="22559" xr:uid="{00000000-0005-0000-0000-00003C490000}"/>
    <cellStyle name="Normal 7 2 2 23 6" xfId="22560" xr:uid="{00000000-0005-0000-0000-00003D490000}"/>
    <cellStyle name="Normal 7 2 2 24" xfId="4857" xr:uid="{00000000-0005-0000-0000-00003E490000}"/>
    <cellStyle name="Normal 7 2 2 24 2" xfId="7104" xr:uid="{00000000-0005-0000-0000-00003F490000}"/>
    <cellStyle name="Normal 7 2 2 24 2 2" xfId="10643" xr:uid="{00000000-0005-0000-0000-000040490000}"/>
    <cellStyle name="Normal 7 2 2 24 2 2 2" xfId="22561" xr:uid="{00000000-0005-0000-0000-000041490000}"/>
    <cellStyle name="Normal 7 2 2 24 2 2 3" xfId="22562" xr:uid="{00000000-0005-0000-0000-000042490000}"/>
    <cellStyle name="Normal 7 2 2 24 2 3" xfId="22563" xr:uid="{00000000-0005-0000-0000-000043490000}"/>
    <cellStyle name="Normal 7 2 2 24 2 4" xfId="22564" xr:uid="{00000000-0005-0000-0000-000044490000}"/>
    <cellStyle name="Normal 7 2 2 24 3" xfId="8882" xr:uid="{00000000-0005-0000-0000-000045490000}"/>
    <cellStyle name="Normal 7 2 2 24 3 2" xfId="22565" xr:uid="{00000000-0005-0000-0000-000046490000}"/>
    <cellStyle name="Normal 7 2 2 24 3 2 2" xfId="22566" xr:uid="{00000000-0005-0000-0000-000047490000}"/>
    <cellStyle name="Normal 7 2 2 24 3 3" xfId="22567" xr:uid="{00000000-0005-0000-0000-000048490000}"/>
    <cellStyle name="Normal 7 2 2 24 3 4" xfId="22568" xr:uid="{00000000-0005-0000-0000-000049490000}"/>
    <cellStyle name="Normal 7 2 2 24 4" xfId="22569" xr:uid="{00000000-0005-0000-0000-00004A490000}"/>
    <cellStyle name="Normal 7 2 2 24 4 2" xfId="22570" xr:uid="{00000000-0005-0000-0000-00004B490000}"/>
    <cellStyle name="Normal 7 2 2 24 5" xfId="22571" xr:uid="{00000000-0005-0000-0000-00004C490000}"/>
    <cellStyle name="Normal 7 2 2 24 6" xfId="22572" xr:uid="{00000000-0005-0000-0000-00004D490000}"/>
    <cellStyle name="Normal 7 2 2 25" xfId="4858" xr:uid="{00000000-0005-0000-0000-00004E490000}"/>
    <cellStyle name="Normal 7 2 2 25 2" xfId="7105" xr:uid="{00000000-0005-0000-0000-00004F490000}"/>
    <cellStyle name="Normal 7 2 2 25 2 2" xfId="10644" xr:uid="{00000000-0005-0000-0000-000050490000}"/>
    <cellStyle name="Normal 7 2 2 25 2 2 2" xfId="22573" xr:uid="{00000000-0005-0000-0000-000051490000}"/>
    <cellStyle name="Normal 7 2 2 25 2 2 3" xfId="22574" xr:uid="{00000000-0005-0000-0000-000052490000}"/>
    <cellStyle name="Normal 7 2 2 25 2 3" xfId="22575" xr:uid="{00000000-0005-0000-0000-000053490000}"/>
    <cellStyle name="Normal 7 2 2 25 2 4" xfId="22576" xr:uid="{00000000-0005-0000-0000-000054490000}"/>
    <cellStyle name="Normal 7 2 2 25 3" xfId="8883" xr:uid="{00000000-0005-0000-0000-000055490000}"/>
    <cellStyle name="Normal 7 2 2 25 3 2" xfId="22577" xr:uid="{00000000-0005-0000-0000-000056490000}"/>
    <cellStyle name="Normal 7 2 2 25 3 2 2" xfId="22578" xr:uid="{00000000-0005-0000-0000-000057490000}"/>
    <cellStyle name="Normal 7 2 2 25 3 3" xfId="22579" xr:uid="{00000000-0005-0000-0000-000058490000}"/>
    <cellStyle name="Normal 7 2 2 25 3 4" xfId="22580" xr:uid="{00000000-0005-0000-0000-000059490000}"/>
    <cellStyle name="Normal 7 2 2 25 4" xfId="22581" xr:uid="{00000000-0005-0000-0000-00005A490000}"/>
    <cellStyle name="Normal 7 2 2 25 4 2" xfId="22582" xr:uid="{00000000-0005-0000-0000-00005B490000}"/>
    <cellStyle name="Normal 7 2 2 25 5" xfId="22583" xr:uid="{00000000-0005-0000-0000-00005C490000}"/>
    <cellStyle name="Normal 7 2 2 25 6" xfId="22584" xr:uid="{00000000-0005-0000-0000-00005D490000}"/>
    <cellStyle name="Normal 7 2 2 26" xfId="4859" xr:uid="{00000000-0005-0000-0000-00005E490000}"/>
    <cellStyle name="Normal 7 2 2 26 2" xfId="7106" xr:uid="{00000000-0005-0000-0000-00005F490000}"/>
    <cellStyle name="Normal 7 2 2 26 2 2" xfId="10645" xr:uid="{00000000-0005-0000-0000-000060490000}"/>
    <cellStyle name="Normal 7 2 2 26 2 2 2" xfId="22585" xr:uid="{00000000-0005-0000-0000-000061490000}"/>
    <cellStyle name="Normal 7 2 2 26 2 2 3" xfId="22586" xr:uid="{00000000-0005-0000-0000-000062490000}"/>
    <cellStyle name="Normal 7 2 2 26 2 3" xfId="22587" xr:uid="{00000000-0005-0000-0000-000063490000}"/>
    <cellStyle name="Normal 7 2 2 26 2 4" xfId="22588" xr:uid="{00000000-0005-0000-0000-000064490000}"/>
    <cellStyle name="Normal 7 2 2 26 3" xfId="8884" xr:uid="{00000000-0005-0000-0000-000065490000}"/>
    <cellStyle name="Normal 7 2 2 26 3 2" xfId="22589" xr:uid="{00000000-0005-0000-0000-000066490000}"/>
    <cellStyle name="Normal 7 2 2 26 3 2 2" xfId="22590" xr:uid="{00000000-0005-0000-0000-000067490000}"/>
    <cellStyle name="Normal 7 2 2 26 3 3" xfId="22591" xr:uid="{00000000-0005-0000-0000-000068490000}"/>
    <cellStyle name="Normal 7 2 2 26 3 4" xfId="22592" xr:uid="{00000000-0005-0000-0000-000069490000}"/>
    <cellStyle name="Normal 7 2 2 26 4" xfId="22593" xr:uid="{00000000-0005-0000-0000-00006A490000}"/>
    <cellStyle name="Normal 7 2 2 26 4 2" xfId="22594" xr:uid="{00000000-0005-0000-0000-00006B490000}"/>
    <cellStyle name="Normal 7 2 2 26 5" xfId="22595" xr:uid="{00000000-0005-0000-0000-00006C490000}"/>
    <cellStyle name="Normal 7 2 2 26 6" xfId="22596" xr:uid="{00000000-0005-0000-0000-00006D490000}"/>
    <cellStyle name="Normal 7 2 2 27" xfId="4860" xr:uid="{00000000-0005-0000-0000-00006E490000}"/>
    <cellStyle name="Normal 7 2 2 27 2" xfId="7107" xr:uid="{00000000-0005-0000-0000-00006F490000}"/>
    <cellStyle name="Normal 7 2 2 27 2 2" xfId="10646" xr:uid="{00000000-0005-0000-0000-000070490000}"/>
    <cellStyle name="Normal 7 2 2 27 2 2 2" xfId="22597" xr:uid="{00000000-0005-0000-0000-000071490000}"/>
    <cellStyle name="Normal 7 2 2 27 2 2 3" xfId="22598" xr:uid="{00000000-0005-0000-0000-000072490000}"/>
    <cellStyle name="Normal 7 2 2 27 2 3" xfId="22599" xr:uid="{00000000-0005-0000-0000-000073490000}"/>
    <cellStyle name="Normal 7 2 2 27 2 4" xfId="22600" xr:uid="{00000000-0005-0000-0000-000074490000}"/>
    <cellStyle name="Normal 7 2 2 27 3" xfId="8885" xr:uid="{00000000-0005-0000-0000-000075490000}"/>
    <cellStyle name="Normal 7 2 2 27 3 2" xfId="22601" xr:uid="{00000000-0005-0000-0000-000076490000}"/>
    <cellStyle name="Normal 7 2 2 27 3 2 2" xfId="22602" xr:uid="{00000000-0005-0000-0000-000077490000}"/>
    <cellStyle name="Normal 7 2 2 27 3 3" xfId="22603" xr:uid="{00000000-0005-0000-0000-000078490000}"/>
    <cellStyle name="Normal 7 2 2 27 3 4" xfId="22604" xr:uid="{00000000-0005-0000-0000-000079490000}"/>
    <cellStyle name="Normal 7 2 2 27 4" xfId="22605" xr:uid="{00000000-0005-0000-0000-00007A490000}"/>
    <cellStyle name="Normal 7 2 2 27 4 2" xfId="22606" xr:uid="{00000000-0005-0000-0000-00007B490000}"/>
    <cellStyle name="Normal 7 2 2 27 5" xfId="22607" xr:uid="{00000000-0005-0000-0000-00007C490000}"/>
    <cellStyle name="Normal 7 2 2 27 6" xfId="22608" xr:uid="{00000000-0005-0000-0000-00007D490000}"/>
    <cellStyle name="Normal 7 2 2 28" xfId="4861" xr:uid="{00000000-0005-0000-0000-00007E490000}"/>
    <cellStyle name="Normal 7 2 2 28 2" xfId="7108" xr:uid="{00000000-0005-0000-0000-00007F490000}"/>
    <cellStyle name="Normal 7 2 2 28 2 2" xfId="10647" xr:uid="{00000000-0005-0000-0000-000080490000}"/>
    <cellStyle name="Normal 7 2 2 28 2 2 2" xfId="22609" xr:uid="{00000000-0005-0000-0000-000081490000}"/>
    <cellStyle name="Normal 7 2 2 28 2 2 3" xfId="22610" xr:uid="{00000000-0005-0000-0000-000082490000}"/>
    <cellStyle name="Normal 7 2 2 28 2 3" xfId="22611" xr:uid="{00000000-0005-0000-0000-000083490000}"/>
    <cellStyle name="Normal 7 2 2 28 2 4" xfId="22612" xr:uid="{00000000-0005-0000-0000-000084490000}"/>
    <cellStyle name="Normal 7 2 2 28 3" xfId="8886" xr:uid="{00000000-0005-0000-0000-000085490000}"/>
    <cellStyle name="Normal 7 2 2 28 3 2" xfId="22613" xr:uid="{00000000-0005-0000-0000-000086490000}"/>
    <cellStyle name="Normal 7 2 2 28 3 2 2" xfId="22614" xr:uid="{00000000-0005-0000-0000-000087490000}"/>
    <cellStyle name="Normal 7 2 2 28 3 3" xfId="22615" xr:uid="{00000000-0005-0000-0000-000088490000}"/>
    <cellStyle name="Normal 7 2 2 28 3 4" xfId="22616" xr:uid="{00000000-0005-0000-0000-000089490000}"/>
    <cellStyle name="Normal 7 2 2 28 4" xfId="22617" xr:uid="{00000000-0005-0000-0000-00008A490000}"/>
    <cellStyle name="Normal 7 2 2 28 4 2" xfId="22618" xr:uid="{00000000-0005-0000-0000-00008B490000}"/>
    <cellStyle name="Normal 7 2 2 28 5" xfId="22619" xr:uid="{00000000-0005-0000-0000-00008C490000}"/>
    <cellStyle name="Normal 7 2 2 28 6" xfId="22620" xr:uid="{00000000-0005-0000-0000-00008D490000}"/>
    <cellStyle name="Normal 7 2 2 29" xfId="4862" xr:uid="{00000000-0005-0000-0000-00008E490000}"/>
    <cellStyle name="Normal 7 2 2 29 2" xfId="7109" xr:uid="{00000000-0005-0000-0000-00008F490000}"/>
    <cellStyle name="Normal 7 2 2 29 2 2" xfId="10648" xr:uid="{00000000-0005-0000-0000-000090490000}"/>
    <cellStyle name="Normal 7 2 2 29 2 2 2" xfId="22621" xr:uid="{00000000-0005-0000-0000-000091490000}"/>
    <cellStyle name="Normal 7 2 2 29 2 2 3" xfId="22622" xr:uid="{00000000-0005-0000-0000-000092490000}"/>
    <cellStyle name="Normal 7 2 2 29 2 3" xfId="22623" xr:uid="{00000000-0005-0000-0000-000093490000}"/>
    <cellStyle name="Normal 7 2 2 29 2 4" xfId="22624" xr:uid="{00000000-0005-0000-0000-000094490000}"/>
    <cellStyle name="Normal 7 2 2 29 3" xfId="8887" xr:uid="{00000000-0005-0000-0000-000095490000}"/>
    <cellStyle name="Normal 7 2 2 29 3 2" xfId="22625" xr:uid="{00000000-0005-0000-0000-000096490000}"/>
    <cellStyle name="Normal 7 2 2 29 3 2 2" xfId="22626" xr:uid="{00000000-0005-0000-0000-000097490000}"/>
    <cellStyle name="Normal 7 2 2 29 3 3" xfId="22627" xr:uid="{00000000-0005-0000-0000-000098490000}"/>
    <cellStyle name="Normal 7 2 2 29 3 4" xfId="22628" xr:uid="{00000000-0005-0000-0000-000099490000}"/>
    <cellStyle name="Normal 7 2 2 29 4" xfId="22629" xr:uid="{00000000-0005-0000-0000-00009A490000}"/>
    <cellStyle name="Normal 7 2 2 29 4 2" xfId="22630" xr:uid="{00000000-0005-0000-0000-00009B490000}"/>
    <cellStyle name="Normal 7 2 2 29 5" xfId="22631" xr:uid="{00000000-0005-0000-0000-00009C490000}"/>
    <cellStyle name="Normal 7 2 2 29 6" xfId="22632" xr:uid="{00000000-0005-0000-0000-00009D490000}"/>
    <cellStyle name="Normal 7 2 2 3" xfId="4863" xr:uid="{00000000-0005-0000-0000-00009E490000}"/>
    <cellStyle name="Normal 7 2 2 3 2" xfId="7110" xr:uid="{00000000-0005-0000-0000-00009F490000}"/>
    <cellStyle name="Normal 7 2 2 3 2 2" xfId="10649" xr:uid="{00000000-0005-0000-0000-0000A0490000}"/>
    <cellStyle name="Normal 7 2 2 3 2 2 2" xfId="22633" xr:uid="{00000000-0005-0000-0000-0000A1490000}"/>
    <cellStyle name="Normal 7 2 2 3 2 2 3" xfId="22634" xr:uid="{00000000-0005-0000-0000-0000A2490000}"/>
    <cellStyle name="Normal 7 2 2 3 2 3" xfId="22635" xr:uid="{00000000-0005-0000-0000-0000A3490000}"/>
    <cellStyle name="Normal 7 2 2 3 2 4" xfId="22636" xr:uid="{00000000-0005-0000-0000-0000A4490000}"/>
    <cellStyle name="Normal 7 2 2 3 3" xfId="8888" xr:uid="{00000000-0005-0000-0000-0000A5490000}"/>
    <cellStyle name="Normal 7 2 2 3 3 2" xfId="22637" xr:uid="{00000000-0005-0000-0000-0000A6490000}"/>
    <cellStyle name="Normal 7 2 2 3 3 2 2" xfId="22638" xr:uid="{00000000-0005-0000-0000-0000A7490000}"/>
    <cellStyle name="Normal 7 2 2 3 3 3" xfId="22639" xr:uid="{00000000-0005-0000-0000-0000A8490000}"/>
    <cellStyle name="Normal 7 2 2 3 3 4" xfId="22640" xr:uid="{00000000-0005-0000-0000-0000A9490000}"/>
    <cellStyle name="Normal 7 2 2 3 4" xfId="22641" xr:uid="{00000000-0005-0000-0000-0000AA490000}"/>
    <cellStyle name="Normal 7 2 2 3 4 2" xfId="22642" xr:uid="{00000000-0005-0000-0000-0000AB490000}"/>
    <cellStyle name="Normal 7 2 2 3 5" xfId="22643" xr:uid="{00000000-0005-0000-0000-0000AC490000}"/>
    <cellStyle name="Normal 7 2 2 3 6" xfId="22644" xr:uid="{00000000-0005-0000-0000-0000AD490000}"/>
    <cellStyle name="Normal 7 2 2 30" xfId="4864" xr:uid="{00000000-0005-0000-0000-0000AE490000}"/>
    <cellStyle name="Normal 7 2 2 30 2" xfId="7111" xr:uid="{00000000-0005-0000-0000-0000AF490000}"/>
    <cellStyle name="Normal 7 2 2 30 2 2" xfId="10650" xr:uid="{00000000-0005-0000-0000-0000B0490000}"/>
    <cellStyle name="Normal 7 2 2 30 2 2 2" xfId="22645" xr:uid="{00000000-0005-0000-0000-0000B1490000}"/>
    <cellStyle name="Normal 7 2 2 30 2 2 3" xfId="22646" xr:uid="{00000000-0005-0000-0000-0000B2490000}"/>
    <cellStyle name="Normal 7 2 2 30 2 3" xfId="22647" xr:uid="{00000000-0005-0000-0000-0000B3490000}"/>
    <cellStyle name="Normal 7 2 2 30 2 4" xfId="22648" xr:uid="{00000000-0005-0000-0000-0000B4490000}"/>
    <cellStyle name="Normal 7 2 2 30 3" xfId="8889" xr:uid="{00000000-0005-0000-0000-0000B5490000}"/>
    <cellStyle name="Normal 7 2 2 30 3 2" xfId="22649" xr:uid="{00000000-0005-0000-0000-0000B6490000}"/>
    <cellStyle name="Normal 7 2 2 30 3 2 2" xfId="22650" xr:uid="{00000000-0005-0000-0000-0000B7490000}"/>
    <cellStyle name="Normal 7 2 2 30 3 3" xfId="22651" xr:uid="{00000000-0005-0000-0000-0000B8490000}"/>
    <cellStyle name="Normal 7 2 2 30 3 4" xfId="22652" xr:uid="{00000000-0005-0000-0000-0000B9490000}"/>
    <cellStyle name="Normal 7 2 2 30 4" xfId="22653" xr:uid="{00000000-0005-0000-0000-0000BA490000}"/>
    <cellStyle name="Normal 7 2 2 30 4 2" xfId="22654" xr:uid="{00000000-0005-0000-0000-0000BB490000}"/>
    <cellStyle name="Normal 7 2 2 30 5" xfId="22655" xr:uid="{00000000-0005-0000-0000-0000BC490000}"/>
    <cellStyle name="Normal 7 2 2 30 6" xfId="22656" xr:uid="{00000000-0005-0000-0000-0000BD490000}"/>
    <cellStyle name="Normal 7 2 2 31" xfId="4865" xr:uid="{00000000-0005-0000-0000-0000BE490000}"/>
    <cellStyle name="Normal 7 2 2 31 2" xfId="7112" xr:uid="{00000000-0005-0000-0000-0000BF490000}"/>
    <cellStyle name="Normal 7 2 2 31 2 2" xfId="10651" xr:uid="{00000000-0005-0000-0000-0000C0490000}"/>
    <cellStyle name="Normal 7 2 2 31 2 2 2" xfId="22657" xr:uid="{00000000-0005-0000-0000-0000C1490000}"/>
    <cellStyle name="Normal 7 2 2 31 2 2 3" xfId="22658" xr:uid="{00000000-0005-0000-0000-0000C2490000}"/>
    <cellStyle name="Normal 7 2 2 31 2 3" xfId="22659" xr:uid="{00000000-0005-0000-0000-0000C3490000}"/>
    <cellStyle name="Normal 7 2 2 31 2 4" xfId="22660" xr:uid="{00000000-0005-0000-0000-0000C4490000}"/>
    <cellStyle name="Normal 7 2 2 31 3" xfId="8890" xr:uid="{00000000-0005-0000-0000-0000C5490000}"/>
    <cellStyle name="Normal 7 2 2 31 3 2" xfId="22661" xr:uid="{00000000-0005-0000-0000-0000C6490000}"/>
    <cellStyle name="Normal 7 2 2 31 3 2 2" xfId="22662" xr:uid="{00000000-0005-0000-0000-0000C7490000}"/>
    <cellStyle name="Normal 7 2 2 31 3 3" xfId="22663" xr:uid="{00000000-0005-0000-0000-0000C8490000}"/>
    <cellStyle name="Normal 7 2 2 31 3 4" xfId="22664" xr:uid="{00000000-0005-0000-0000-0000C9490000}"/>
    <cellStyle name="Normal 7 2 2 31 4" xfId="22665" xr:uid="{00000000-0005-0000-0000-0000CA490000}"/>
    <cellStyle name="Normal 7 2 2 31 4 2" xfId="22666" xr:uid="{00000000-0005-0000-0000-0000CB490000}"/>
    <cellStyle name="Normal 7 2 2 31 5" xfId="22667" xr:uid="{00000000-0005-0000-0000-0000CC490000}"/>
    <cellStyle name="Normal 7 2 2 31 6" xfId="22668" xr:uid="{00000000-0005-0000-0000-0000CD490000}"/>
    <cellStyle name="Normal 7 2 2 32" xfId="4866" xr:uid="{00000000-0005-0000-0000-0000CE490000}"/>
    <cellStyle name="Normal 7 2 2 32 2" xfId="7113" xr:uid="{00000000-0005-0000-0000-0000CF490000}"/>
    <cellStyle name="Normal 7 2 2 32 2 2" xfId="10652" xr:uid="{00000000-0005-0000-0000-0000D0490000}"/>
    <cellStyle name="Normal 7 2 2 32 2 2 2" xfId="22669" xr:uid="{00000000-0005-0000-0000-0000D1490000}"/>
    <cellStyle name="Normal 7 2 2 32 2 2 3" xfId="22670" xr:uid="{00000000-0005-0000-0000-0000D2490000}"/>
    <cellStyle name="Normal 7 2 2 32 2 3" xfId="22671" xr:uid="{00000000-0005-0000-0000-0000D3490000}"/>
    <cellStyle name="Normal 7 2 2 32 2 4" xfId="22672" xr:uid="{00000000-0005-0000-0000-0000D4490000}"/>
    <cellStyle name="Normal 7 2 2 32 3" xfId="8891" xr:uid="{00000000-0005-0000-0000-0000D5490000}"/>
    <cellStyle name="Normal 7 2 2 32 3 2" xfId="22673" xr:uid="{00000000-0005-0000-0000-0000D6490000}"/>
    <cellStyle name="Normal 7 2 2 32 3 2 2" xfId="22674" xr:uid="{00000000-0005-0000-0000-0000D7490000}"/>
    <cellStyle name="Normal 7 2 2 32 3 3" xfId="22675" xr:uid="{00000000-0005-0000-0000-0000D8490000}"/>
    <cellStyle name="Normal 7 2 2 32 3 4" xfId="22676" xr:uid="{00000000-0005-0000-0000-0000D9490000}"/>
    <cellStyle name="Normal 7 2 2 32 4" xfId="22677" xr:uid="{00000000-0005-0000-0000-0000DA490000}"/>
    <cellStyle name="Normal 7 2 2 32 4 2" xfId="22678" xr:uid="{00000000-0005-0000-0000-0000DB490000}"/>
    <cellStyle name="Normal 7 2 2 32 5" xfId="22679" xr:uid="{00000000-0005-0000-0000-0000DC490000}"/>
    <cellStyle name="Normal 7 2 2 32 6" xfId="22680" xr:uid="{00000000-0005-0000-0000-0000DD490000}"/>
    <cellStyle name="Normal 7 2 2 33" xfId="4867" xr:uid="{00000000-0005-0000-0000-0000DE490000}"/>
    <cellStyle name="Normal 7 2 2 33 2" xfId="7114" xr:uid="{00000000-0005-0000-0000-0000DF490000}"/>
    <cellStyle name="Normal 7 2 2 33 2 2" xfId="10653" xr:uid="{00000000-0005-0000-0000-0000E0490000}"/>
    <cellStyle name="Normal 7 2 2 33 2 2 2" xfId="22681" xr:uid="{00000000-0005-0000-0000-0000E1490000}"/>
    <cellStyle name="Normal 7 2 2 33 2 2 3" xfId="22682" xr:uid="{00000000-0005-0000-0000-0000E2490000}"/>
    <cellStyle name="Normal 7 2 2 33 2 3" xfId="22683" xr:uid="{00000000-0005-0000-0000-0000E3490000}"/>
    <cellStyle name="Normal 7 2 2 33 2 4" xfId="22684" xr:uid="{00000000-0005-0000-0000-0000E4490000}"/>
    <cellStyle name="Normal 7 2 2 33 3" xfId="8892" xr:uid="{00000000-0005-0000-0000-0000E5490000}"/>
    <cellStyle name="Normal 7 2 2 33 3 2" xfId="22685" xr:uid="{00000000-0005-0000-0000-0000E6490000}"/>
    <cellStyle name="Normal 7 2 2 33 3 2 2" xfId="22686" xr:uid="{00000000-0005-0000-0000-0000E7490000}"/>
    <cellStyle name="Normal 7 2 2 33 3 3" xfId="22687" xr:uid="{00000000-0005-0000-0000-0000E8490000}"/>
    <cellStyle name="Normal 7 2 2 33 3 4" xfId="22688" xr:uid="{00000000-0005-0000-0000-0000E9490000}"/>
    <cellStyle name="Normal 7 2 2 33 4" xfId="22689" xr:uid="{00000000-0005-0000-0000-0000EA490000}"/>
    <cellStyle name="Normal 7 2 2 33 4 2" xfId="22690" xr:uid="{00000000-0005-0000-0000-0000EB490000}"/>
    <cellStyle name="Normal 7 2 2 33 5" xfId="22691" xr:uid="{00000000-0005-0000-0000-0000EC490000}"/>
    <cellStyle name="Normal 7 2 2 33 6" xfId="22692" xr:uid="{00000000-0005-0000-0000-0000ED490000}"/>
    <cellStyle name="Normal 7 2 2 34" xfId="4868" xr:uid="{00000000-0005-0000-0000-0000EE490000}"/>
    <cellStyle name="Normal 7 2 2 34 2" xfId="7115" xr:uid="{00000000-0005-0000-0000-0000EF490000}"/>
    <cellStyle name="Normal 7 2 2 34 2 2" xfId="10654" xr:uid="{00000000-0005-0000-0000-0000F0490000}"/>
    <cellStyle name="Normal 7 2 2 34 2 2 2" xfId="22693" xr:uid="{00000000-0005-0000-0000-0000F1490000}"/>
    <cellStyle name="Normal 7 2 2 34 2 2 3" xfId="22694" xr:uid="{00000000-0005-0000-0000-0000F2490000}"/>
    <cellStyle name="Normal 7 2 2 34 2 3" xfId="22695" xr:uid="{00000000-0005-0000-0000-0000F3490000}"/>
    <cellStyle name="Normal 7 2 2 34 2 4" xfId="22696" xr:uid="{00000000-0005-0000-0000-0000F4490000}"/>
    <cellStyle name="Normal 7 2 2 34 3" xfId="8893" xr:uid="{00000000-0005-0000-0000-0000F5490000}"/>
    <cellStyle name="Normal 7 2 2 34 3 2" xfId="22697" xr:uid="{00000000-0005-0000-0000-0000F6490000}"/>
    <cellStyle name="Normal 7 2 2 34 3 2 2" xfId="22698" xr:uid="{00000000-0005-0000-0000-0000F7490000}"/>
    <cellStyle name="Normal 7 2 2 34 3 3" xfId="22699" xr:uid="{00000000-0005-0000-0000-0000F8490000}"/>
    <cellStyle name="Normal 7 2 2 34 3 4" xfId="22700" xr:uid="{00000000-0005-0000-0000-0000F9490000}"/>
    <cellStyle name="Normal 7 2 2 34 4" xfId="22701" xr:uid="{00000000-0005-0000-0000-0000FA490000}"/>
    <cellStyle name="Normal 7 2 2 34 4 2" xfId="22702" xr:uid="{00000000-0005-0000-0000-0000FB490000}"/>
    <cellStyle name="Normal 7 2 2 34 5" xfId="22703" xr:uid="{00000000-0005-0000-0000-0000FC490000}"/>
    <cellStyle name="Normal 7 2 2 34 6" xfId="22704" xr:uid="{00000000-0005-0000-0000-0000FD490000}"/>
    <cellStyle name="Normal 7 2 2 35" xfId="4869" xr:uid="{00000000-0005-0000-0000-0000FE490000}"/>
    <cellStyle name="Normal 7 2 2 35 2" xfId="7116" xr:uid="{00000000-0005-0000-0000-0000FF490000}"/>
    <cellStyle name="Normal 7 2 2 35 2 2" xfId="10655" xr:uid="{00000000-0005-0000-0000-0000004A0000}"/>
    <cellStyle name="Normal 7 2 2 35 2 2 2" xfId="22705" xr:uid="{00000000-0005-0000-0000-0000014A0000}"/>
    <cellStyle name="Normal 7 2 2 35 2 2 3" xfId="22706" xr:uid="{00000000-0005-0000-0000-0000024A0000}"/>
    <cellStyle name="Normal 7 2 2 35 2 3" xfId="22707" xr:uid="{00000000-0005-0000-0000-0000034A0000}"/>
    <cellStyle name="Normal 7 2 2 35 2 4" xfId="22708" xr:uid="{00000000-0005-0000-0000-0000044A0000}"/>
    <cellStyle name="Normal 7 2 2 35 3" xfId="8894" xr:uid="{00000000-0005-0000-0000-0000054A0000}"/>
    <cellStyle name="Normal 7 2 2 35 3 2" xfId="22709" xr:uid="{00000000-0005-0000-0000-0000064A0000}"/>
    <cellStyle name="Normal 7 2 2 35 3 2 2" xfId="22710" xr:uid="{00000000-0005-0000-0000-0000074A0000}"/>
    <cellStyle name="Normal 7 2 2 35 3 3" xfId="22711" xr:uid="{00000000-0005-0000-0000-0000084A0000}"/>
    <cellStyle name="Normal 7 2 2 35 3 4" xfId="22712" xr:uid="{00000000-0005-0000-0000-0000094A0000}"/>
    <cellStyle name="Normal 7 2 2 35 4" xfId="22713" xr:uid="{00000000-0005-0000-0000-00000A4A0000}"/>
    <cellStyle name="Normal 7 2 2 35 4 2" xfId="22714" xr:uid="{00000000-0005-0000-0000-00000B4A0000}"/>
    <cellStyle name="Normal 7 2 2 35 5" xfId="22715" xr:uid="{00000000-0005-0000-0000-00000C4A0000}"/>
    <cellStyle name="Normal 7 2 2 35 6" xfId="22716" xr:uid="{00000000-0005-0000-0000-00000D4A0000}"/>
    <cellStyle name="Normal 7 2 2 36" xfId="4870" xr:uid="{00000000-0005-0000-0000-00000E4A0000}"/>
    <cellStyle name="Normal 7 2 2 36 2" xfId="7117" xr:uid="{00000000-0005-0000-0000-00000F4A0000}"/>
    <cellStyle name="Normal 7 2 2 36 2 2" xfId="10656" xr:uid="{00000000-0005-0000-0000-0000104A0000}"/>
    <cellStyle name="Normal 7 2 2 36 2 2 2" xfId="22717" xr:uid="{00000000-0005-0000-0000-0000114A0000}"/>
    <cellStyle name="Normal 7 2 2 36 2 2 3" xfId="22718" xr:uid="{00000000-0005-0000-0000-0000124A0000}"/>
    <cellStyle name="Normal 7 2 2 36 2 3" xfId="22719" xr:uid="{00000000-0005-0000-0000-0000134A0000}"/>
    <cellStyle name="Normal 7 2 2 36 2 4" xfId="22720" xr:uid="{00000000-0005-0000-0000-0000144A0000}"/>
    <cellStyle name="Normal 7 2 2 36 3" xfId="8895" xr:uid="{00000000-0005-0000-0000-0000154A0000}"/>
    <cellStyle name="Normal 7 2 2 36 3 2" xfId="22721" xr:uid="{00000000-0005-0000-0000-0000164A0000}"/>
    <cellStyle name="Normal 7 2 2 36 3 2 2" xfId="22722" xr:uid="{00000000-0005-0000-0000-0000174A0000}"/>
    <cellStyle name="Normal 7 2 2 36 3 3" xfId="22723" xr:uid="{00000000-0005-0000-0000-0000184A0000}"/>
    <cellStyle name="Normal 7 2 2 36 3 4" xfId="22724" xr:uid="{00000000-0005-0000-0000-0000194A0000}"/>
    <cellStyle name="Normal 7 2 2 36 4" xfId="22725" xr:uid="{00000000-0005-0000-0000-00001A4A0000}"/>
    <cellStyle name="Normal 7 2 2 36 4 2" xfId="22726" xr:uid="{00000000-0005-0000-0000-00001B4A0000}"/>
    <cellStyle name="Normal 7 2 2 36 5" xfId="22727" xr:uid="{00000000-0005-0000-0000-00001C4A0000}"/>
    <cellStyle name="Normal 7 2 2 36 6" xfId="22728" xr:uid="{00000000-0005-0000-0000-00001D4A0000}"/>
    <cellStyle name="Normal 7 2 2 37" xfId="4871" xr:uid="{00000000-0005-0000-0000-00001E4A0000}"/>
    <cellStyle name="Normal 7 2 2 37 2" xfId="7118" xr:uid="{00000000-0005-0000-0000-00001F4A0000}"/>
    <cellStyle name="Normal 7 2 2 37 2 2" xfId="10657" xr:uid="{00000000-0005-0000-0000-0000204A0000}"/>
    <cellStyle name="Normal 7 2 2 37 2 2 2" xfId="22729" xr:uid="{00000000-0005-0000-0000-0000214A0000}"/>
    <cellStyle name="Normal 7 2 2 37 2 2 3" xfId="22730" xr:uid="{00000000-0005-0000-0000-0000224A0000}"/>
    <cellStyle name="Normal 7 2 2 37 2 3" xfId="22731" xr:uid="{00000000-0005-0000-0000-0000234A0000}"/>
    <cellStyle name="Normal 7 2 2 37 2 4" xfId="22732" xr:uid="{00000000-0005-0000-0000-0000244A0000}"/>
    <cellStyle name="Normal 7 2 2 37 3" xfId="8896" xr:uid="{00000000-0005-0000-0000-0000254A0000}"/>
    <cellStyle name="Normal 7 2 2 37 3 2" xfId="22733" xr:uid="{00000000-0005-0000-0000-0000264A0000}"/>
    <cellStyle name="Normal 7 2 2 37 3 2 2" xfId="22734" xr:uid="{00000000-0005-0000-0000-0000274A0000}"/>
    <cellStyle name="Normal 7 2 2 37 3 3" xfId="22735" xr:uid="{00000000-0005-0000-0000-0000284A0000}"/>
    <cellStyle name="Normal 7 2 2 37 3 4" xfId="22736" xr:uid="{00000000-0005-0000-0000-0000294A0000}"/>
    <cellStyle name="Normal 7 2 2 37 4" xfId="22737" xr:uid="{00000000-0005-0000-0000-00002A4A0000}"/>
    <cellStyle name="Normal 7 2 2 37 4 2" xfId="22738" xr:uid="{00000000-0005-0000-0000-00002B4A0000}"/>
    <cellStyle name="Normal 7 2 2 37 5" xfId="22739" xr:uid="{00000000-0005-0000-0000-00002C4A0000}"/>
    <cellStyle name="Normal 7 2 2 37 6" xfId="22740" xr:uid="{00000000-0005-0000-0000-00002D4A0000}"/>
    <cellStyle name="Normal 7 2 2 38" xfId="4872" xr:uid="{00000000-0005-0000-0000-00002E4A0000}"/>
    <cellStyle name="Normal 7 2 2 38 2" xfId="7119" xr:uid="{00000000-0005-0000-0000-00002F4A0000}"/>
    <cellStyle name="Normal 7 2 2 38 2 2" xfId="10658" xr:uid="{00000000-0005-0000-0000-0000304A0000}"/>
    <cellStyle name="Normal 7 2 2 38 2 2 2" xfId="22741" xr:uid="{00000000-0005-0000-0000-0000314A0000}"/>
    <cellStyle name="Normal 7 2 2 38 2 2 3" xfId="22742" xr:uid="{00000000-0005-0000-0000-0000324A0000}"/>
    <cellStyle name="Normal 7 2 2 38 2 3" xfId="22743" xr:uid="{00000000-0005-0000-0000-0000334A0000}"/>
    <cellStyle name="Normal 7 2 2 38 2 4" xfId="22744" xr:uid="{00000000-0005-0000-0000-0000344A0000}"/>
    <cellStyle name="Normal 7 2 2 38 3" xfId="8897" xr:uid="{00000000-0005-0000-0000-0000354A0000}"/>
    <cellStyle name="Normal 7 2 2 38 3 2" xfId="22745" xr:uid="{00000000-0005-0000-0000-0000364A0000}"/>
    <cellStyle name="Normal 7 2 2 38 3 2 2" xfId="22746" xr:uid="{00000000-0005-0000-0000-0000374A0000}"/>
    <cellStyle name="Normal 7 2 2 38 3 3" xfId="22747" xr:uid="{00000000-0005-0000-0000-0000384A0000}"/>
    <cellStyle name="Normal 7 2 2 38 3 4" xfId="22748" xr:uid="{00000000-0005-0000-0000-0000394A0000}"/>
    <cellStyle name="Normal 7 2 2 38 4" xfId="22749" xr:uid="{00000000-0005-0000-0000-00003A4A0000}"/>
    <cellStyle name="Normal 7 2 2 38 4 2" xfId="22750" xr:uid="{00000000-0005-0000-0000-00003B4A0000}"/>
    <cellStyle name="Normal 7 2 2 38 5" xfId="22751" xr:uid="{00000000-0005-0000-0000-00003C4A0000}"/>
    <cellStyle name="Normal 7 2 2 38 6" xfId="22752" xr:uid="{00000000-0005-0000-0000-00003D4A0000}"/>
    <cellStyle name="Normal 7 2 2 39" xfId="4873" xr:uid="{00000000-0005-0000-0000-00003E4A0000}"/>
    <cellStyle name="Normal 7 2 2 39 2" xfId="7120" xr:uid="{00000000-0005-0000-0000-00003F4A0000}"/>
    <cellStyle name="Normal 7 2 2 39 2 2" xfId="10659" xr:uid="{00000000-0005-0000-0000-0000404A0000}"/>
    <cellStyle name="Normal 7 2 2 39 2 2 2" xfId="22753" xr:uid="{00000000-0005-0000-0000-0000414A0000}"/>
    <cellStyle name="Normal 7 2 2 39 2 2 3" xfId="22754" xr:uid="{00000000-0005-0000-0000-0000424A0000}"/>
    <cellStyle name="Normal 7 2 2 39 2 3" xfId="22755" xr:uid="{00000000-0005-0000-0000-0000434A0000}"/>
    <cellStyle name="Normal 7 2 2 39 2 4" xfId="22756" xr:uid="{00000000-0005-0000-0000-0000444A0000}"/>
    <cellStyle name="Normal 7 2 2 39 3" xfId="8898" xr:uid="{00000000-0005-0000-0000-0000454A0000}"/>
    <cellStyle name="Normal 7 2 2 39 3 2" xfId="22757" xr:uid="{00000000-0005-0000-0000-0000464A0000}"/>
    <cellStyle name="Normal 7 2 2 39 3 2 2" xfId="22758" xr:uid="{00000000-0005-0000-0000-0000474A0000}"/>
    <cellStyle name="Normal 7 2 2 39 3 3" xfId="22759" xr:uid="{00000000-0005-0000-0000-0000484A0000}"/>
    <cellStyle name="Normal 7 2 2 39 3 4" xfId="22760" xr:uid="{00000000-0005-0000-0000-0000494A0000}"/>
    <cellStyle name="Normal 7 2 2 39 4" xfId="22761" xr:uid="{00000000-0005-0000-0000-00004A4A0000}"/>
    <cellStyle name="Normal 7 2 2 39 4 2" xfId="22762" xr:uid="{00000000-0005-0000-0000-00004B4A0000}"/>
    <cellStyle name="Normal 7 2 2 39 5" xfId="22763" xr:uid="{00000000-0005-0000-0000-00004C4A0000}"/>
    <cellStyle name="Normal 7 2 2 39 6" xfId="22764" xr:uid="{00000000-0005-0000-0000-00004D4A0000}"/>
    <cellStyle name="Normal 7 2 2 4" xfId="4874" xr:uid="{00000000-0005-0000-0000-00004E4A0000}"/>
    <cellStyle name="Normal 7 2 2 4 2" xfId="7121" xr:uid="{00000000-0005-0000-0000-00004F4A0000}"/>
    <cellStyle name="Normal 7 2 2 4 2 2" xfId="10660" xr:uid="{00000000-0005-0000-0000-0000504A0000}"/>
    <cellStyle name="Normal 7 2 2 4 2 2 2" xfId="22765" xr:uid="{00000000-0005-0000-0000-0000514A0000}"/>
    <cellStyle name="Normal 7 2 2 4 2 2 3" xfId="22766" xr:uid="{00000000-0005-0000-0000-0000524A0000}"/>
    <cellStyle name="Normal 7 2 2 4 2 3" xfId="22767" xr:uid="{00000000-0005-0000-0000-0000534A0000}"/>
    <cellStyle name="Normal 7 2 2 4 2 4" xfId="22768" xr:uid="{00000000-0005-0000-0000-0000544A0000}"/>
    <cellStyle name="Normal 7 2 2 4 3" xfId="8899" xr:uid="{00000000-0005-0000-0000-0000554A0000}"/>
    <cellStyle name="Normal 7 2 2 4 3 2" xfId="22769" xr:uid="{00000000-0005-0000-0000-0000564A0000}"/>
    <cellStyle name="Normal 7 2 2 4 3 2 2" xfId="22770" xr:uid="{00000000-0005-0000-0000-0000574A0000}"/>
    <cellStyle name="Normal 7 2 2 4 3 3" xfId="22771" xr:uid="{00000000-0005-0000-0000-0000584A0000}"/>
    <cellStyle name="Normal 7 2 2 4 3 4" xfId="22772" xr:uid="{00000000-0005-0000-0000-0000594A0000}"/>
    <cellStyle name="Normal 7 2 2 4 4" xfId="22773" xr:uid="{00000000-0005-0000-0000-00005A4A0000}"/>
    <cellStyle name="Normal 7 2 2 4 4 2" xfId="22774" xr:uid="{00000000-0005-0000-0000-00005B4A0000}"/>
    <cellStyle name="Normal 7 2 2 4 5" xfId="22775" xr:uid="{00000000-0005-0000-0000-00005C4A0000}"/>
    <cellStyle name="Normal 7 2 2 4 6" xfId="22776" xr:uid="{00000000-0005-0000-0000-00005D4A0000}"/>
    <cellStyle name="Normal 7 2 2 40" xfId="4875" xr:uid="{00000000-0005-0000-0000-00005E4A0000}"/>
    <cellStyle name="Normal 7 2 2 40 2" xfId="7122" xr:uid="{00000000-0005-0000-0000-00005F4A0000}"/>
    <cellStyle name="Normal 7 2 2 40 2 2" xfId="10661" xr:uid="{00000000-0005-0000-0000-0000604A0000}"/>
    <cellStyle name="Normal 7 2 2 40 2 2 2" xfId="22777" xr:uid="{00000000-0005-0000-0000-0000614A0000}"/>
    <cellStyle name="Normal 7 2 2 40 2 2 3" xfId="22778" xr:uid="{00000000-0005-0000-0000-0000624A0000}"/>
    <cellStyle name="Normal 7 2 2 40 2 3" xfId="22779" xr:uid="{00000000-0005-0000-0000-0000634A0000}"/>
    <cellStyle name="Normal 7 2 2 40 2 4" xfId="22780" xr:uid="{00000000-0005-0000-0000-0000644A0000}"/>
    <cellStyle name="Normal 7 2 2 40 3" xfId="8900" xr:uid="{00000000-0005-0000-0000-0000654A0000}"/>
    <cellStyle name="Normal 7 2 2 40 3 2" xfId="22781" xr:uid="{00000000-0005-0000-0000-0000664A0000}"/>
    <cellStyle name="Normal 7 2 2 40 3 2 2" xfId="22782" xr:uid="{00000000-0005-0000-0000-0000674A0000}"/>
    <cellStyle name="Normal 7 2 2 40 3 3" xfId="22783" xr:uid="{00000000-0005-0000-0000-0000684A0000}"/>
    <cellStyle name="Normal 7 2 2 40 3 4" xfId="22784" xr:uid="{00000000-0005-0000-0000-0000694A0000}"/>
    <cellStyle name="Normal 7 2 2 40 4" xfId="22785" xr:uid="{00000000-0005-0000-0000-00006A4A0000}"/>
    <cellStyle name="Normal 7 2 2 40 4 2" xfId="22786" xr:uid="{00000000-0005-0000-0000-00006B4A0000}"/>
    <cellStyle name="Normal 7 2 2 40 5" xfId="22787" xr:uid="{00000000-0005-0000-0000-00006C4A0000}"/>
    <cellStyle name="Normal 7 2 2 40 6" xfId="22788" xr:uid="{00000000-0005-0000-0000-00006D4A0000}"/>
    <cellStyle name="Normal 7 2 2 41" xfId="4876" xr:uid="{00000000-0005-0000-0000-00006E4A0000}"/>
    <cellStyle name="Normal 7 2 2 41 2" xfId="7123" xr:uid="{00000000-0005-0000-0000-00006F4A0000}"/>
    <cellStyle name="Normal 7 2 2 41 2 2" xfId="10662" xr:uid="{00000000-0005-0000-0000-0000704A0000}"/>
    <cellStyle name="Normal 7 2 2 41 2 2 2" xfId="22789" xr:uid="{00000000-0005-0000-0000-0000714A0000}"/>
    <cellStyle name="Normal 7 2 2 41 2 2 3" xfId="22790" xr:uid="{00000000-0005-0000-0000-0000724A0000}"/>
    <cellStyle name="Normal 7 2 2 41 2 3" xfId="22791" xr:uid="{00000000-0005-0000-0000-0000734A0000}"/>
    <cellStyle name="Normal 7 2 2 41 2 4" xfId="22792" xr:uid="{00000000-0005-0000-0000-0000744A0000}"/>
    <cellStyle name="Normal 7 2 2 41 3" xfId="8901" xr:uid="{00000000-0005-0000-0000-0000754A0000}"/>
    <cellStyle name="Normal 7 2 2 41 3 2" xfId="22793" xr:uid="{00000000-0005-0000-0000-0000764A0000}"/>
    <cellStyle name="Normal 7 2 2 41 3 2 2" xfId="22794" xr:uid="{00000000-0005-0000-0000-0000774A0000}"/>
    <cellStyle name="Normal 7 2 2 41 3 3" xfId="22795" xr:uid="{00000000-0005-0000-0000-0000784A0000}"/>
    <cellStyle name="Normal 7 2 2 41 3 4" xfId="22796" xr:uid="{00000000-0005-0000-0000-0000794A0000}"/>
    <cellStyle name="Normal 7 2 2 41 4" xfId="22797" xr:uid="{00000000-0005-0000-0000-00007A4A0000}"/>
    <cellStyle name="Normal 7 2 2 41 4 2" xfId="22798" xr:uid="{00000000-0005-0000-0000-00007B4A0000}"/>
    <cellStyle name="Normal 7 2 2 41 5" xfId="22799" xr:uid="{00000000-0005-0000-0000-00007C4A0000}"/>
    <cellStyle name="Normal 7 2 2 41 6" xfId="22800" xr:uid="{00000000-0005-0000-0000-00007D4A0000}"/>
    <cellStyle name="Normal 7 2 2 42" xfId="4877" xr:uid="{00000000-0005-0000-0000-00007E4A0000}"/>
    <cellStyle name="Normal 7 2 2 42 2" xfId="7124" xr:uid="{00000000-0005-0000-0000-00007F4A0000}"/>
    <cellStyle name="Normal 7 2 2 42 2 2" xfId="10663" xr:uid="{00000000-0005-0000-0000-0000804A0000}"/>
    <cellStyle name="Normal 7 2 2 42 2 2 2" xfId="22801" xr:uid="{00000000-0005-0000-0000-0000814A0000}"/>
    <cellStyle name="Normal 7 2 2 42 2 2 3" xfId="22802" xr:uid="{00000000-0005-0000-0000-0000824A0000}"/>
    <cellStyle name="Normal 7 2 2 42 2 3" xfId="22803" xr:uid="{00000000-0005-0000-0000-0000834A0000}"/>
    <cellStyle name="Normal 7 2 2 42 2 4" xfId="22804" xr:uid="{00000000-0005-0000-0000-0000844A0000}"/>
    <cellStyle name="Normal 7 2 2 42 3" xfId="8902" xr:uid="{00000000-0005-0000-0000-0000854A0000}"/>
    <cellStyle name="Normal 7 2 2 42 3 2" xfId="22805" xr:uid="{00000000-0005-0000-0000-0000864A0000}"/>
    <cellStyle name="Normal 7 2 2 42 3 2 2" xfId="22806" xr:uid="{00000000-0005-0000-0000-0000874A0000}"/>
    <cellStyle name="Normal 7 2 2 42 3 3" xfId="22807" xr:uid="{00000000-0005-0000-0000-0000884A0000}"/>
    <cellStyle name="Normal 7 2 2 42 3 4" xfId="22808" xr:uid="{00000000-0005-0000-0000-0000894A0000}"/>
    <cellStyle name="Normal 7 2 2 42 4" xfId="22809" xr:uid="{00000000-0005-0000-0000-00008A4A0000}"/>
    <cellStyle name="Normal 7 2 2 42 4 2" xfId="22810" xr:uid="{00000000-0005-0000-0000-00008B4A0000}"/>
    <cellStyle name="Normal 7 2 2 42 5" xfId="22811" xr:uid="{00000000-0005-0000-0000-00008C4A0000}"/>
    <cellStyle name="Normal 7 2 2 42 6" xfId="22812" xr:uid="{00000000-0005-0000-0000-00008D4A0000}"/>
    <cellStyle name="Normal 7 2 2 43" xfId="4878" xr:uid="{00000000-0005-0000-0000-00008E4A0000}"/>
    <cellStyle name="Normal 7 2 2 43 2" xfId="7125" xr:uid="{00000000-0005-0000-0000-00008F4A0000}"/>
    <cellStyle name="Normal 7 2 2 43 2 2" xfId="10664" xr:uid="{00000000-0005-0000-0000-0000904A0000}"/>
    <cellStyle name="Normal 7 2 2 43 2 2 2" xfId="22813" xr:uid="{00000000-0005-0000-0000-0000914A0000}"/>
    <cellStyle name="Normal 7 2 2 43 2 2 3" xfId="22814" xr:uid="{00000000-0005-0000-0000-0000924A0000}"/>
    <cellStyle name="Normal 7 2 2 43 2 3" xfId="22815" xr:uid="{00000000-0005-0000-0000-0000934A0000}"/>
    <cellStyle name="Normal 7 2 2 43 2 4" xfId="22816" xr:uid="{00000000-0005-0000-0000-0000944A0000}"/>
    <cellStyle name="Normal 7 2 2 43 3" xfId="8903" xr:uid="{00000000-0005-0000-0000-0000954A0000}"/>
    <cellStyle name="Normal 7 2 2 43 3 2" xfId="22817" xr:uid="{00000000-0005-0000-0000-0000964A0000}"/>
    <cellStyle name="Normal 7 2 2 43 3 2 2" xfId="22818" xr:uid="{00000000-0005-0000-0000-0000974A0000}"/>
    <cellStyle name="Normal 7 2 2 43 3 3" xfId="22819" xr:uid="{00000000-0005-0000-0000-0000984A0000}"/>
    <cellStyle name="Normal 7 2 2 43 3 4" xfId="22820" xr:uid="{00000000-0005-0000-0000-0000994A0000}"/>
    <cellStyle name="Normal 7 2 2 43 4" xfId="22821" xr:uid="{00000000-0005-0000-0000-00009A4A0000}"/>
    <cellStyle name="Normal 7 2 2 43 4 2" xfId="22822" xr:uid="{00000000-0005-0000-0000-00009B4A0000}"/>
    <cellStyle name="Normal 7 2 2 43 5" xfId="22823" xr:uid="{00000000-0005-0000-0000-00009C4A0000}"/>
    <cellStyle name="Normal 7 2 2 43 6" xfId="22824" xr:uid="{00000000-0005-0000-0000-00009D4A0000}"/>
    <cellStyle name="Normal 7 2 2 44" xfId="4879" xr:uid="{00000000-0005-0000-0000-00009E4A0000}"/>
    <cellStyle name="Normal 7 2 2 44 2" xfId="7126" xr:uid="{00000000-0005-0000-0000-00009F4A0000}"/>
    <cellStyle name="Normal 7 2 2 44 2 2" xfId="10665" xr:uid="{00000000-0005-0000-0000-0000A04A0000}"/>
    <cellStyle name="Normal 7 2 2 44 2 2 2" xfId="22825" xr:uid="{00000000-0005-0000-0000-0000A14A0000}"/>
    <cellStyle name="Normal 7 2 2 44 2 2 3" xfId="22826" xr:uid="{00000000-0005-0000-0000-0000A24A0000}"/>
    <cellStyle name="Normal 7 2 2 44 2 3" xfId="22827" xr:uid="{00000000-0005-0000-0000-0000A34A0000}"/>
    <cellStyle name="Normal 7 2 2 44 2 4" xfId="22828" xr:uid="{00000000-0005-0000-0000-0000A44A0000}"/>
    <cellStyle name="Normal 7 2 2 44 3" xfId="8904" xr:uid="{00000000-0005-0000-0000-0000A54A0000}"/>
    <cellStyle name="Normal 7 2 2 44 3 2" xfId="22829" xr:uid="{00000000-0005-0000-0000-0000A64A0000}"/>
    <cellStyle name="Normal 7 2 2 44 3 2 2" xfId="22830" xr:uid="{00000000-0005-0000-0000-0000A74A0000}"/>
    <cellStyle name="Normal 7 2 2 44 3 3" xfId="22831" xr:uid="{00000000-0005-0000-0000-0000A84A0000}"/>
    <cellStyle name="Normal 7 2 2 44 3 4" xfId="22832" xr:uid="{00000000-0005-0000-0000-0000A94A0000}"/>
    <cellStyle name="Normal 7 2 2 44 4" xfId="22833" xr:uid="{00000000-0005-0000-0000-0000AA4A0000}"/>
    <cellStyle name="Normal 7 2 2 44 4 2" xfId="22834" xr:uid="{00000000-0005-0000-0000-0000AB4A0000}"/>
    <cellStyle name="Normal 7 2 2 44 5" xfId="22835" xr:uid="{00000000-0005-0000-0000-0000AC4A0000}"/>
    <cellStyle name="Normal 7 2 2 44 6" xfId="22836" xr:uid="{00000000-0005-0000-0000-0000AD4A0000}"/>
    <cellStyle name="Normal 7 2 2 45" xfId="4880" xr:uid="{00000000-0005-0000-0000-0000AE4A0000}"/>
    <cellStyle name="Normal 7 2 2 45 2" xfId="7127" xr:uid="{00000000-0005-0000-0000-0000AF4A0000}"/>
    <cellStyle name="Normal 7 2 2 45 2 2" xfId="10666" xr:uid="{00000000-0005-0000-0000-0000B04A0000}"/>
    <cellStyle name="Normal 7 2 2 45 2 2 2" xfId="22837" xr:uid="{00000000-0005-0000-0000-0000B14A0000}"/>
    <cellStyle name="Normal 7 2 2 45 2 2 3" xfId="22838" xr:uid="{00000000-0005-0000-0000-0000B24A0000}"/>
    <cellStyle name="Normal 7 2 2 45 2 3" xfId="22839" xr:uid="{00000000-0005-0000-0000-0000B34A0000}"/>
    <cellStyle name="Normal 7 2 2 45 2 4" xfId="22840" xr:uid="{00000000-0005-0000-0000-0000B44A0000}"/>
    <cellStyle name="Normal 7 2 2 45 3" xfId="8905" xr:uid="{00000000-0005-0000-0000-0000B54A0000}"/>
    <cellStyle name="Normal 7 2 2 45 3 2" xfId="22841" xr:uid="{00000000-0005-0000-0000-0000B64A0000}"/>
    <cellStyle name="Normal 7 2 2 45 3 2 2" xfId="22842" xr:uid="{00000000-0005-0000-0000-0000B74A0000}"/>
    <cellStyle name="Normal 7 2 2 45 3 3" xfId="22843" xr:uid="{00000000-0005-0000-0000-0000B84A0000}"/>
    <cellStyle name="Normal 7 2 2 45 3 4" xfId="22844" xr:uid="{00000000-0005-0000-0000-0000B94A0000}"/>
    <cellStyle name="Normal 7 2 2 45 4" xfId="22845" xr:uid="{00000000-0005-0000-0000-0000BA4A0000}"/>
    <cellStyle name="Normal 7 2 2 45 4 2" xfId="22846" xr:uid="{00000000-0005-0000-0000-0000BB4A0000}"/>
    <cellStyle name="Normal 7 2 2 45 5" xfId="22847" xr:uid="{00000000-0005-0000-0000-0000BC4A0000}"/>
    <cellStyle name="Normal 7 2 2 45 6" xfId="22848" xr:uid="{00000000-0005-0000-0000-0000BD4A0000}"/>
    <cellStyle name="Normal 7 2 2 46" xfId="7088" xr:uid="{00000000-0005-0000-0000-0000BE4A0000}"/>
    <cellStyle name="Normal 7 2 2 46 2" xfId="10627" xr:uid="{00000000-0005-0000-0000-0000BF4A0000}"/>
    <cellStyle name="Normal 7 2 2 46 2 2" xfId="22849" xr:uid="{00000000-0005-0000-0000-0000C04A0000}"/>
    <cellStyle name="Normal 7 2 2 46 2 3" xfId="22850" xr:uid="{00000000-0005-0000-0000-0000C14A0000}"/>
    <cellStyle name="Normal 7 2 2 46 3" xfId="22851" xr:uid="{00000000-0005-0000-0000-0000C24A0000}"/>
    <cellStyle name="Normal 7 2 2 46 4" xfId="22852" xr:uid="{00000000-0005-0000-0000-0000C34A0000}"/>
    <cellStyle name="Normal 7 2 2 47" xfId="8866" xr:uid="{00000000-0005-0000-0000-0000C44A0000}"/>
    <cellStyle name="Normal 7 2 2 47 2" xfId="22853" xr:uid="{00000000-0005-0000-0000-0000C54A0000}"/>
    <cellStyle name="Normal 7 2 2 47 2 2" xfId="22854" xr:uid="{00000000-0005-0000-0000-0000C64A0000}"/>
    <cellStyle name="Normal 7 2 2 47 3" xfId="22855" xr:uid="{00000000-0005-0000-0000-0000C74A0000}"/>
    <cellStyle name="Normal 7 2 2 47 4" xfId="22856" xr:uid="{00000000-0005-0000-0000-0000C84A0000}"/>
    <cellStyle name="Normal 7 2 2 48" xfId="22857" xr:uid="{00000000-0005-0000-0000-0000C94A0000}"/>
    <cellStyle name="Normal 7 2 2 48 2" xfId="22858" xr:uid="{00000000-0005-0000-0000-0000CA4A0000}"/>
    <cellStyle name="Normal 7 2 2 49" xfId="22859" xr:uid="{00000000-0005-0000-0000-0000CB4A0000}"/>
    <cellStyle name="Normal 7 2 2 5" xfId="4881" xr:uid="{00000000-0005-0000-0000-0000CC4A0000}"/>
    <cellStyle name="Normal 7 2 2 5 2" xfId="7128" xr:uid="{00000000-0005-0000-0000-0000CD4A0000}"/>
    <cellStyle name="Normal 7 2 2 5 2 2" xfId="10667" xr:uid="{00000000-0005-0000-0000-0000CE4A0000}"/>
    <cellStyle name="Normal 7 2 2 5 2 2 2" xfId="22860" xr:uid="{00000000-0005-0000-0000-0000CF4A0000}"/>
    <cellStyle name="Normal 7 2 2 5 2 2 3" xfId="22861" xr:uid="{00000000-0005-0000-0000-0000D04A0000}"/>
    <cellStyle name="Normal 7 2 2 5 2 3" xfId="22862" xr:uid="{00000000-0005-0000-0000-0000D14A0000}"/>
    <cellStyle name="Normal 7 2 2 5 2 4" xfId="22863" xr:uid="{00000000-0005-0000-0000-0000D24A0000}"/>
    <cellStyle name="Normal 7 2 2 5 3" xfId="8906" xr:uid="{00000000-0005-0000-0000-0000D34A0000}"/>
    <cellStyle name="Normal 7 2 2 5 3 2" xfId="22864" xr:uid="{00000000-0005-0000-0000-0000D44A0000}"/>
    <cellStyle name="Normal 7 2 2 5 3 2 2" xfId="22865" xr:uid="{00000000-0005-0000-0000-0000D54A0000}"/>
    <cellStyle name="Normal 7 2 2 5 3 3" xfId="22866" xr:uid="{00000000-0005-0000-0000-0000D64A0000}"/>
    <cellStyle name="Normal 7 2 2 5 3 4" xfId="22867" xr:uid="{00000000-0005-0000-0000-0000D74A0000}"/>
    <cellStyle name="Normal 7 2 2 5 4" xfId="22868" xr:uid="{00000000-0005-0000-0000-0000D84A0000}"/>
    <cellStyle name="Normal 7 2 2 5 4 2" xfId="22869" xr:uid="{00000000-0005-0000-0000-0000D94A0000}"/>
    <cellStyle name="Normal 7 2 2 5 5" xfId="22870" xr:uid="{00000000-0005-0000-0000-0000DA4A0000}"/>
    <cellStyle name="Normal 7 2 2 5 6" xfId="22871" xr:uid="{00000000-0005-0000-0000-0000DB4A0000}"/>
    <cellStyle name="Normal 7 2 2 50" xfId="22872" xr:uid="{00000000-0005-0000-0000-0000DC4A0000}"/>
    <cellStyle name="Normal 7 2 2 6" xfId="4882" xr:uid="{00000000-0005-0000-0000-0000DD4A0000}"/>
    <cellStyle name="Normal 7 2 2 6 2" xfId="7129" xr:uid="{00000000-0005-0000-0000-0000DE4A0000}"/>
    <cellStyle name="Normal 7 2 2 6 2 2" xfId="10668" xr:uid="{00000000-0005-0000-0000-0000DF4A0000}"/>
    <cellStyle name="Normal 7 2 2 6 2 2 2" xfId="22873" xr:uid="{00000000-0005-0000-0000-0000E04A0000}"/>
    <cellStyle name="Normal 7 2 2 6 2 2 3" xfId="22874" xr:uid="{00000000-0005-0000-0000-0000E14A0000}"/>
    <cellStyle name="Normal 7 2 2 6 2 3" xfId="22875" xr:uid="{00000000-0005-0000-0000-0000E24A0000}"/>
    <cellStyle name="Normal 7 2 2 6 2 4" xfId="22876" xr:uid="{00000000-0005-0000-0000-0000E34A0000}"/>
    <cellStyle name="Normal 7 2 2 6 3" xfId="8907" xr:uid="{00000000-0005-0000-0000-0000E44A0000}"/>
    <cellStyle name="Normal 7 2 2 6 3 2" xfId="22877" xr:uid="{00000000-0005-0000-0000-0000E54A0000}"/>
    <cellStyle name="Normal 7 2 2 6 3 2 2" xfId="22878" xr:uid="{00000000-0005-0000-0000-0000E64A0000}"/>
    <cellStyle name="Normal 7 2 2 6 3 3" xfId="22879" xr:uid="{00000000-0005-0000-0000-0000E74A0000}"/>
    <cellStyle name="Normal 7 2 2 6 3 4" xfId="22880" xr:uid="{00000000-0005-0000-0000-0000E84A0000}"/>
    <cellStyle name="Normal 7 2 2 6 4" xfId="22881" xr:uid="{00000000-0005-0000-0000-0000E94A0000}"/>
    <cellStyle name="Normal 7 2 2 6 4 2" xfId="22882" xr:uid="{00000000-0005-0000-0000-0000EA4A0000}"/>
    <cellStyle name="Normal 7 2 2 6 5" xfId="22883" xr:uid="{00000000-0005-0000-0000-0000EB4A0000}"/>
    <cellStyle name="Normal 7 2 2 6 6" xfId="22884" xr:uid="{00000000-0005-0000-0000-0000EC4A0000}"/>
    <cellStyle name="Normal 7 2 2 7" xfId="4883" xr:uid="{00000000-0005-0000-0000-0000ED4A0000}"/>
    <cellStyle name="Normal 7 2 2 7 2" xfId="7130" xr:uid="{00000000-0005-0000-0000-0000EE4A0000}"/>
    <cellStyle name="Normal 7 2 2 7 2 2" xfId="10669" xr:uid="{00000000-0005-0000-0000-0000EF4A0000}"/>
    <cellStyle name="Normal 7 2 2 7 2 2 2" xfId="22885" xr:uid="{00000000-0005-0000-0000-0000F04A0000}"/>
    <cellStyle name="Normal 7 2 2 7 2 2 3" xfId="22886" xr:uid="{00000000-0005-0000-0000-0000F14A0000}"/>
    <cellStyle name="Normal 7 2 2 7 2 3" xfId="22887" xr:uid="{00000000-0005-0000-0000-0000F24A0000}"/>
    <cellStyle name="Normal 7 2 2 7 2 4" xfId="22888" xr:uid="{00000000-0005-0000-0000-0000F34A0000}"/>
    <cellStyle name="Normal 7 2 2 7 3" xfId="8908" xr:uid="{00000000-0005-0000-0000-0000F44A0000}"/>
    <cellStyle name="Normal 7 2 2 7 3 2" xfId="22889" xr:uid="{00000000-0005-0000-0000-0000F54A0000}"/>
    <cellStyle name="Normal 7 2 2 7 3 2 2" xfId="22890" xr:uid="{00000000-0005-0000-0000-0000F64A0000}"/>
    <cellStyle name="Normal 7 2 2 7 3 3" xfId="22891" xr:uid="{00000000-0005-0000-0000-0000F74A0000}"/>
    <cellStyle name="Normal 7 2 2 7 3 4" xfId="22892" xr:uid="{00000000-0005-0000-0000-0000F84A0000}"/>
    <cellStyle name="Normal 7 2 2 7 4" xfId="22893" xr:uid="{00000000-0005-0000-0000-0000F94A0000}"/>
    <cellStyle name="Normal 7 2 2 7 4 2" xfId="22894" xr:uid="{00000000-0005-0000-0000-0000FA4A0000}"/>
    <cellStyle name="Normal 7 2 2 7 5" xfId="22895" xr:uid="{00000000-0005-0000-0000-0000FB4A0000}"/>
    <cellStyle name="Normal 7 2 2 7 6" xfId="22896" xr:uid="{00000000-0005-0000-0000-0000FC4A0000}"/>
    <cellStyle name="Normal 7 2 2 8" xfId="4884" xr:uid="{00000000-0005-0000-0000-0000FD4A0000}"/>
    <cellStyle name="Normal 7 2 2 8 2" xfId="7131" xr:uid="{00000000-0005-0000-0000-0000FE4A0000}"/>
    <cellStyle name="Normal 7 2 2 8 2 2" xfId="10670" xr:uid="{00000000-0005-0000-0000-0000FF4A0000}"/>
    <cellStyle name="Normal 7 2 2 8 2 2 2" xfId="22897" xr:uid="{00000000-0005-0000-0000-0000004B0000}"/>
    <cellStyle name="Normal 7 2 2 8 2 2 3" xfId="22898" xr:uid="{00000000-0005-0000-0000-0000014B0000}"/>
    <cellStyle name="Normal 7 2 2 8 2 3" xfId="22899" xr:uid="{00000000-0005-0000-0000-0000024B0000}"/>
    <cellStyle name="Normal 7 2 2 8 2 4" xfId="22900" xr:uid="{00000000-0005-0000-0000-0000034B0000}"/>
    <cellStyle name="Normal 7 2 2 8 3" xfId="8909" xr:uid="{00000000-0005-0000-0000-0000044B0000}"/>
    <cellStyle name="Normal 7 2 2 8 3 2" xfId="22901" xr:uid="{00000000-0005-0000-0000-0000054B0000}"/>
    <cellStyle name="Normal 7 2 2 8 3 2 2" xfId="22902" xr:uid="{00000000-0005-0000-0000-0000064B0000}"/>
    <cellStyle name="Normal 7 2 2 8 3 3" xfId="22903" xr:uid="{00000000-0005-0000-0000-0000074B0000}"/>
    <cellStyle name="Normal 7 2 2 8 3 4" xfId="22904" xr:uid="{00000000-0005-0000-0000-0000084B0000}"/>
    <cellStyle name="Normal 7 2 2 8 4" xfId="22905" xr:uid="{00000000-0005-0000-0000-0000094B0000}"/>
    <cellStyle name="Normal 7 2 2 8 4 2" xfId="22906" xr:uid="{00000000-0005-0000-0000-00000A4B0000}"/>
    <cellStyle name="Normal 7 2 2 8 5" xfId="22907" xr:uid="{00000000-0005-0000-0000-00000B4B0000}"/>
    <cellStyle name="Normal 7 2 2 8 6" xfId="22908" xr:uid="{00000000-0005-0000-0000-00000C4B0000}"/>
    <cellStyle name="Normal 7 2 2 9" xfId="4885" xr:uid="{00000000-0005-0000-0000-00000D4B0000}"/>
    <cellStyle name="Normal 7 2 2 9 2" xfId="7132" xr:uid="{00000000-0005-0000-0000-00000E4B0000}"/>
    <cellStyle name="Normal 7 2 2 9 2 2" xfId="10671" xr:uid="{00000000-0005-0000-0000-00000F4B0000}"/>
    <cellStyle name="Normal 7 2 2 9 2 2 2" xfId="22909" xr:uid="{00000000-0005-0000-0000-0000104B0000}"/>
    <cellStyle name="Normal 7 2 2 9 2 2 3" xfId="22910" xr:uid="{00000000-0005-0000-0000-0000114B0000}"/>
    <cellStyle name="Normal 7 2 2 9 2 3" xfId="22911" xr:uid="{00000000-0005-0000-0000-0000124B0000}"/>
    <cellStyle name="Normal 7 2 2 9 2 4" xfId="22912" xr:uid="{00000000-0005-0000-0000-0000134B0000}"/>
    <cellStyle name="Normal 7 2 2 9 3" xfId="8910" xr:uid="{00000000-0005-0000-0000-0000144B0000}"/>
    <cellStyle name="Normal 7 2 2 9 3 2" xfId="22913" xr:uid="{00000000-0005-0000-0000-0000154B0000}"/>
    <cellStyle name="Normal 7 2 2 9 3 2 2" xfId="22914" xr:uid="{00000000-0005-0000-0000-0000164B0000}"/>
    <cellStyle name="Normal 7 2 2 9 3 3" xfId="22915" xr:uid="{00000000-0005-0000-0000-0000174B0000}"/>
    <cellStyle name="Normal 7 2 2 9 3 4" xfId="22916" xr:uid="{00000000-0005-0000-0000-0000184B0000}"/>
    <cellStyle name="Normal 7 2 2 9 4" xfId="22917" xr:uid="{00000000-0005-0000-0000-0000194B0000}"/>
    <cellStyle name="Normal 7 2 2 9 4 2" xfId="22918" xr:uid="{00000000-0005-0000-0000-00001A4B0000}"/>
    <cellStyle name="Normal 7 2 2 9 5" xfId="22919" xr:uid="{00000000-0005-0000-0000-00001B4B0000}"/>
    <cellStyle name="Normal 7 2 2 9 6" xfId="22920" xr:uid="{00000000-0005-0000-0000-00001C4B0000}"/>
    <cellStyle name="Normal 7 2 3" xfId="4886" xr:uid="{00000000-0005-0000-0000-00001D4B0000}"/>
    <cellStyle name="Normal 7 2 3 2" xfId="7133" xr:uid="{00000000-0005-0000-0000-00001E4B0000}"/>
    <cellStyle name="Normal 7 2 3 2 2" xfId="10672" xr:uid="{00000000-0005-0000-0000-00001F4B0000}"/>
    <cellStyle name="Normal 7 2 3 2 2 2" xfId="22921" xr:uid="{00000000-0005-0000-0000-0000204B0000}"/>
    <cellStyle name="Normal 7 2 3 2 2 3" xfId="22922" xr:uid="{00000000-0005-0000-0000-0000214B0000}"/>
    <cellStyle name="Normal 7 2 3 2 3" xfId="22923" xr:uid="{00000000-0005-0000-0000-0000224B0000}"/>
    <cellStyle name="Normal 7 2 3 2 4" xfId="22924" xr:uid="{00000000-0005-0000-0000-0000234B0000}"/>
    <cellStyle name="Normal 7 2 3 3" xfId="8911" xr:uid="{00000000-0005-0000-0000-0000244B0000}"/>
    <cellStyle name="Normal 7 2 3 3 2" xfId="22925" xr:uid="{00000000-0005-0000-0000-0000254B0000}"/>
    <cellStyle name="Normal 7 2 3 3 2 2" xfId="22926" xr:uid="{00000000-0005-0000-0000-0000264B0000}"/>
    <cellStyle name="Normal 7 2 3 3 3" xfId="22927" xr:uid="{00000000-0005-0000-0000-0000274B0000}"/>
    <cellStyle name="Normal 7 2 3 3 4" xfId="22928" xr:uid="{00000000-0005-0000-0000-0000284B0000}"/>
    <cellStyle name="Normal 7 2 3 4" xfId="22929" xr:uid="{00000000-0005-0000-0000-0000294B0000}"/>
    <cellStyle name="Normal 7 2 3 4 2" xfId="22930" xr:uid="{00000000-0005-0000-0000-00002A4B0000}"/>
    <cellStyle name="Normal 7 2 3 5" xfId="22931" xr:uid="{00000000-0005-0000-0000-00002B4B0000}"/>
    <cellStyle name="Normal 7 2 3 6" xfId="22932" xr:uid="{00000000-0005-0000-0000-00002C4B0000}"/>
    <cellStyle name="Normal 7 2 4" xfId="4887" xr:uid="{00000000-0005-0000-0000-00002D4B0000}"/>
    <cellStyle name="Normal 7 2 4 2" xfId="7134" xr:uid="{00000000-0005-0000-0000-00002E4B0000}"/>
    <cellStyle name="Normal 7 2 4 2 2" xfId="10673" xr:uid="{00000000-0005-0000-0000-00002F4B0000}"/>
    <cellStyle name="Normal 7 2 4 2 2 2" xfId="22933" xr:uid="{00000000-0005-0000-0000-0000304B0000}"/>
    <cellStyle name="Normal 7 2 4 2 2 3" xfId="22934" xr:uid="{00000000-0005-0000-0000-0000314B0000}"/>
    <cellStyle name="Normal 7 2 4 2 3" xfId="22935" xr:uid="{00000000-0005-0000-0000-0000324B0000}"/>
    <cellStyle name="Normal 7 2 4 2 4" xfId="22936" xr:uid="{00000000-0005-0000-0000-0000334B0000}"/>
    <cellStyle name="Normal 7 2 4 3" xfId="8912" xr:uid="{00000000-0005-0000-0000-0000344B0000}"/>
    <cellStyle name="Normal 7 2 4 3 2" xfId="22937" xr:uid="{00000000-0005-0000-0000-0000354B0000}"/>
    <cellStyle name="Normal 7 2 4 3 2 2" xfId="22938" xr:uid="{00000000-0005-0000-0000-0000364B0000}"/>
    <cellStyle name="Normal 7 2 4 3 3" xfId="22939" xr:uid="{00000000-0005-0000-0000-0000374B0000}"/>
    <cellStyle name="Normal 7 2 4 3 4" xfId="22940" xr:uid="{00000000-0005-0000-0000-0000384B0000}"/>
    <cellStyle name="Normal 7 2 4 4" xfId="22941" xr:uid="{00000000-0005-0000-0000-0000394B0000}"/>
    <cellStyle name="Normal 7 2 4 4 2" xfId="22942" xr:uid="{00000000-0005-0000-0000-00003A4B0000}"/>
    <cellStyle name="Normal 7 2 4 5" xfId="22943" xr:uid="{00000000-0005-0000-0000-00003B4B0000}"/>
    <cellStyle name="Normal 7 2 4 6" xfId="22944" xr:uid="{00000000-0005-0000-0000-00003C4B0000}"/>
    <cellStyle name="Normal 7 2 5" xfId="22945" xr:uid="{00000000-0005-0000-0000-00003D4B0000}"/>
    <cellStyle name="Normal 7 3" xfId="4888" xr:uid="{00000000-0005-0000-0000-00003E4B0000}"/>
    <cellStyle name="Normal 7 3 2" xfId="4889" xr:uid="{00000000-0005-0000-0000-00003F4B0000}"/>
    <cellStyle name="Normal 7 3 2 10" xfId="4890" xr:uid="{00000000-0005-0000-0000-0000404B0000}"/>
    <cellStyle name="Normal 7 3 2 10 2" xfId="7137" xr:uid="{00000000-0005-0000-0000-0000414B0000}"/>
    <cellStyle name="Normal 7 3 2 10 2 2" xfId="10676" xr:uid="{00000000-0005-0000-0000-0000424B0000}"/>
    <cellStyle name="Normal 7 3 2 10 2 2 2" xfId="22946" xr:uid="{00000000-0005-0000-0000-0000434B0000}"/>
    <cellStyle name="Normal 7 3 2 10 2 2 3" xfId="22947" xr:uid="{00000000-0005-0000-0000-0000444B0000}"/>
    <cellStyle name="Normal 7 3 2 10 2 3" xfId="22948" xr:uid="{00000000-0005-0000-0000-0000454B0000}"/>
    <cellStyle name="Normal 7 3 2 10 2 4" xfId="22949" xr:uid="{00000000-0005-0000-0000-0000464B0000}"/>
    <cellStyle name="Normal 7 3 2 10 3" xfId="8915" xr:uid="{00000000-0005-0000-0000-0000474B0000}"/>
    <cellStyle name="Normal 7 3 2 10 3 2" xfId="22950" xr:uid="{00000000-0005-0000-0000-0000484B0000}"/>
    <cellStyle name="Normal 7 3 2 10 3 2 2" xfId="22951" xr:uid="{00000000-0005-0000-0000-0000494B0000}"/>
    <cellStyle name="Normal 7 3 2 10 3 3" xfId="22952" xr:uid="{00000000-0005-0000-0000-00004A4B0000}"/>
    <cellStyle name="Normal 7 3 2 10 3 4" xfId="22953" xr:uid="{00000000-0005-0000-0000-00004B4B0000}"/>
    <cellStyle name="Normal 7 3 2 10 4" xfId="22954" xr:uid="{00000000-0005-0000-0000-00004C4B0000}"/>
    <cellStyle name="Normal 7 3 2 10 4 2" xfId="22955" xr:uid="{00000000-0005-0000-0000-00004D4B0000}"/>
    <cellStyle name="Normal 7 3 2 10 5" xfId="22956" xr:uid="{00000000-0005-0000-0000-00004E4B0000}"/>
    <cellStyle name="Normal 7 3 2 10 6" xfId="22957" xr:uid="{00000000-0005-0000-0000-00004F4B0000}"/>
    <cellStyle name="Normal 7 3 2 11" xfId="4891" xr:uid="{00000000-0005-0000-0000-0000504B0000}"/>
    <cellStyle name="Normal 7 3 2 11 2" xfId="7138" xr:uid="{00000000-0005-0000-0000-0000514B0000}"/>
    <cellStyle name="Normal 7 3 2 11 2 2" xfId="10677" xr:uid="{00000000-0005-0000-0000-0000524B0000}"/>
    <cellStyle name="Normal 7 3 2 11 2 2 2" xfId="22958" xr:uid="{00000000-0005-0000-0000-0000534B0000}"/>
    <cellStyle name="Normal 7 3 2 11 2 2 3" xfId="22959" xr:uid="{00000000-0005-0000-0000-0000544B0000}"/>
    <cellStyle name="Normal 7 3 2 11 2 3" xfId="22960" xr:uid="{00000000-0005-0000-0000-0000554B0000}"/>
    <cellStyle name="Normal 7 3 2 11 2 4" xfId="22961" xr:uid="{00000000-0005-0000-0000-0000564B0000}"/>
    <cellStyle name="Normal 7 3 2 11 3" xfId="8916" xr:uid="{00000000-0005-0000-0000-0000574B0000}"/>
    <cellStyle name="Normal 7 3 2 11 3 2" xfId="22962" xr:uid="{00000000-0005-0000-0000-0000584B0000}"/>
    <cellStyle name="Normal 7 3 2 11 3 2 2" xfId="22963" xr:uid="{00000000-0005-0000-0000-0000594B0000}"/>
    <cellStyle name="Normal 7 3 2 11 3 3" xfId="22964" xr:uid="{00000000-0005-0000-0000-00005A4B0000}"/>
    <cellStyle name="Normal 7 3 2 11 3 4" xfId="22965" xr:uid="{00000000-0005-0000-0000-00005B4B0000}"/>
    <cellStyle name="Normal 7 3 2 11 4" xfId="22966" xr:uid="{00000000-0005-0000-0000-00005C4B0000}"/>
    <cellStyle name="Normal 7 3 2 11 4 2" xfId="22967" xr:uid="{00000000-0005-0000-0000-00005D4B0000}"/>
    <cellStyle name="Normal 7 3 2 11 5" xfId="22968" xr:uid="{00000000-0005-0000-0000-00005E4B0000}"/>
    <cellStyle name="Normal 7 3 2 11 6" xfId="22969" xr:uid="{00000000-0005-0000-0000-00005F4B0000}"/>
    <cellStyle name="Normal 7 3 2 12" xfId="4892" xr:uid="{00000000-0005-0000-0000-0000604B0000}"/>
    <cellStyle name="Normal 7 3 2 12 2" xfId="7139" xr:uid="{00000000-0005-0000-0000-0000614B0000}"/>
    <cellStyle name="Normal 7 3 2 12 2 2" xfId="10678" xr:uid="{00000000-0005-0000-0000-0000624B0000}"/>
    <cellStyle name="Normal 7 3 2 12 2 2 2" xfId="22970" xr:uid="{00000000-0005-0000-0000-0000634B0000}"/>
    <cellStyle name="Normal 7 3 2 12 2 2 3" xfId="22971" xr:uid="{00000000-0005-0000-0000-0000644B0000}"/>
    <cellStyle name="Normal 7 3 2 12 2 3" xfId="22972" xr:uid="{00000000-0005-0000-0000-0000654B0000}"/>
    <cellStyle name="Normal 7 3 2 12 2 4" xfId="22973" xr:uid="{00000000-0005-0000-0000-0000664B0000}"/>
    <cellStyle name="Normal 7 3 2 12 3" xfId="8917" xr:uid="{00000000-0005-0000-0000-0000674B0000}"/>
    <cellStyle name="Normal 7 3 2 12 3 2" xfId="22974" xr:uid="{00000000-0005-0000-0000-0000684B0000}"/>
    <cellStyle name="Normal 7 3 2 12 3 2 2" xfId="22975" xr:uid="{00000000-0005-0000-0000-0000694B0000}"/>
    <cellStyle name="Normal 7 3 2 12 3 3" xfId="22976" xr:uid="{00000000-0005-0000-0000-00006A4B0000}"/>
    <cellStyle name="Normal 7 3 2 12 3 4" xfId="22977" xr:uid="{00000000-0005-0000-0000-00006B4B0000}"/>
    <cellStyle name="Normal 7 3 2 12 4" xfId="22978" xr:uid="{00000000-0005-0000-0000-00006C4B0000}"/>
    <cellStyle name="Normal 7 3 2 12 4 2" xfId="22979" xr:uid="{00000000-0005-0000-0000-00006D4B0000}"/>
    <cellStyle name="Normal 7 3 2 12 5" xfId="22980" xr:uid="{00000000-0005-0000-0000-00006E4B0000}"/>
    <cellStyle name="Normal 7 3 2 12 6" xfId="22981" xr:uid="{00000000-0005-0000-0000-00006F4B0000}"/>
    <cellStyle name="Normal 7 3 2 13" xfId="4893" xr:uid="{00000000-0005-0000-0000-0000704B0000}"/>
    <cellStyle name="Normal 7 3 2 13 2" xfId="7140" xr:uid="{00000000-0005-0000-0000-0000714B0000}"/>
    <cellStyle name="Normal 7 3 2 13 2 2" xfId="10679" xr:uid="{00000000-0005-0000-0000-0000724B0000}"/>
    <cellStyle name="Normal 7 3 2 13 2 2 2" xfId="22982" xr:uid="{00000000-0005-0000-0000-0000734B0000}"/>
    <cellStyle name="Normal 7 3 2 13 2 2 3" xfId="22983" xr:uid="{00000000-0005-0000-0000-0000744B0000}"/>
    <cellStyle name="Normal 7 3 2 13 2 3" xfId="22984" xr:uid="{00000000-0005-0000-0000-0000754B0000}"/>
    <cellStyle name="Normal 7 3 2 13 2 4" xfId="22985" xr:uid="{00000000-0005-0000-0000-0000764B0000}"/>
    <cellStyle name="Normal 7 3 2 13 3" xfId="8918" xr:uid="{00000000-0005-0000-0000-0000774B0000}"/>
    <cellStyle name="Normal 7 3 2 13 3 2" xfId="22986" xr:uid="{00000000-0005-0000-0000-0000784B0000}"/>
    <cellStyle name="Normal 7 3 2 13 3 2 2" xfId="22987" xr:uid="{00000000-0005-0000-0000-0000794B0000}"/>
    <cellStyle name="Normal 7 3 2 13 3 3" xfId="22988" xr:uid="{00000000-0005-0000-0000-00007A4B0000}"/>
    <cellStyle name="Normal 7 3 2 13 3 4" xfId="22989" xr:uid="{00000000-0005-0000-0000-00007B4B0000}"/>
    <cellStyle name="Normal 7 3 2 13 4" xfId="22990" xr:uid="{00000000-0005-0000-0000-00007C4B0000}"/>
    <cellStyle name="Normal 7 3 2 13 4 2" xfId="22991" xr:uid="{00000000-0005-0000-0000-00007D4B0000}"/>
    <cellStyle name="Normal 7 3 2 13 5" xfId="22992" xr:uid="{00000000-0005-0000-0000-00007E4B0000}"/>
    <cellStyle name="Normal 7 3 2 13 6" xfId="22993" xr:uid="{00000000-0005-0000-0000-00007F4B0000}"/>
    <cellStyle name="Normal 7 3 2 14" xfId="4894" xr:uid="{00000000-0005-0000-0000-0000804B0000}"/>
    <cellStyle name="Normal 7 3 2 14 2" xfId="7141" xr:uid="{00000000-0005-0000-0000-0000814B0000}"/>
    <cellStyle name="Normal 7 3 2 14 2 2" xfId="10680" xr:uid="{00000000-0005-0000-0000-0000824B0000}"/>
    <cellStyle name="Normal 7 3 2 14 2 2 2" xfId="22994" xr:uid="{00000000-0005-0000-0000-0000834B0000}"/>
    <cellStyle name="Normal 7 3 2 14 2 2 3" xfId="22995" xr:uid="{00000000-0005-0000-0000-0000844B0000}"/>
    <cellStyle name="Normal 7 3 2 14 2 3" xfId="22996" xr:uid="{00000000-0005-0000-0000-0000854B0000}"/>
    <cellStyle name="Normal 7 3 2 14 2 4" xfId="22997" xr:uid="{00000000-0005-0000-0000-0000864B0000}"/>
    <cellStyle name="Normal 7 3 2 14 3" xfId="8919" xr:uid="{00000000-0005-0000-0000-0000874B0000}"/>
    <cellStyle name="Normal 7 3 2 14 3 2" xfId="22998" xr:uid="{00000000-0005-0000-0000-0000884B0000}"/>
    <cellStyle name="Normal 7 3 2 14 3 2 2" xfId="22999" xr:uid="{00000000-0005-0000-0000-0000894B0000}"/>
    <cellStyle name="Normal 7 3 2 14 3 3" xfId="23000" xr:uid="{00000000-0005-0000-0000-00008A4B0000}"/>
    <cellStyle name="Normal 7 3 2 14 3 4" xfId="23001" xr:uid="{00000000-0005-0000-0000-00008B4B0000}"/>
    <cellStyle name="Normal 7 3 2 14 4" xfId="23002" xr:uid="{00000000-0005-0000-0000-00008C4B0000}"/>
    <cellStyle name="Normal 7 3 2 14 4 2" xfId="23003" xr:uid="{00000000-0005-0000-0000-00008D4B0000}"/>
    <cellStyle name="Normal 7 3 2 14 5" xfId="23004" xr:uid="{00000000-0005-0000-0000-00008E4B0000}"/>
    <cellStyle name="Normal 7 3 2 14 6" xfId="23005" xr:uid="{00000000-0005-0000-0000-00008F4B0000}"/>
    <cellStyle name="Normal 7 3 2 15" xfId="4895" xr:uid="{00000000-0005-0000-0000-0000904B0000}"/>
    <cellStyle name="Normal 7 3 2 15 2" xfId="7142" xr:uid="{00000000-0005-0000-0000-0000914B0000}"/>
    <cellStyle name="Normal 7 3 2 15 2 2" xfId="10681" xr:uid="{00000000-0005-0000-0000-0000924B0000}"/>
    <cellStyle name="Normal 7 3 2 15 2 2 2" xfId="23006" xr:uid="{00000000-0005-0000-0000-0000934B0000}"/>
    <cellStyle name="Normal 7 3 2 15 2 2 3" xfId="23007" xr:uid="{00000000-0005-0000-0000-0000944B0000}"/>
    <cellStyle name="Normal 7 3 2 15 2 3" xfId="23008" xr:uid="{00000000-0005-0000-0000-0000954B0000}"/>
    <cellStyle name="Normal 7 3 2 15 2 4" xfId="23009" xr:uid="{00000000-0005-0000-0000-0000964B0000}"/>
    <cellStyle name="Normal 7 3 2 15 3" xfId="8920" xr:uid="{00000000-0005-0000-0000-0000974B0000}"/>
    <cellStyle name="Normal 7 3 2 15 3 2" xfId="23010" xr:uid="{00000000-0005-0000-0000-0000984B0000}"/>
    <cellStyle name="Normal 7 3 2 15 3 2 2" xfId="23011" xr:uid="{00000000-0005-0000-0000-0000994B0000}"/>
    <cellStyle name="Normal 7 3 2 15 3 3" xfId="23012" xr:uid="{00000000-0005-0000-0000-00009A4B0000}"/>
    <cellStyle name="Normal 7 3 2 15 3 4" xfId="23013" xr:uid="{00000000-0005-0000-0000-00009B4B0000}"/>
    <cellStyle name="Normal 7 3 2 15 4" xfId="23014" xr:uid="{00000000-0005-0000-0000-00009C4B0000}"/>
    <cellStyle name="Normal 7 3 2 15 4 2" xfId="23015" xr:uid="{00000000-0005-0000-0000-00009D4B0000}"/>
    <cellStyle name="Normal 7 3 2 15 5" xfId="23016" xr:uid="{00000000-0005-0000-0000-00009E4B0000}"/>
    <cellStyle name="Normal 7 3 2 15 6" xfId="23017" xr:uid="{00000000-0005-0000-0000-00009F4B0000}"/>
    <cellStyle name="Normal 7 3 2 16" xfId="4896" xr:uid="{00000000-0005-0000-0000-0000A04B0000}"/>
    <cellStyle name="Normal 7 3 2 16 2" xfId="7143" xr:uid="{00000000-0005-0000-0000-0000A14B0000}"/>
    <cellStyle name="Normal 7 3 2 16 2 2" xfId="10682" xr:uid="{00000000-0005-0000-0000-0000A24B0000}"/>
    <cellStyle name="Normal 7 3 2 16 2 2 2" xfId="23018" xr:uid="{00000000-0005-0000-0000-0000A34B0000}"/>
    <cellStyle name="Normal 7 3 2 16 2 2 3" xfId="23019" xr:uid="{00000000-0005-0000-0000-0000A44B0000}"/>
    <cellStyle name="Normal 7 3 2 16 2 3" xfId="23020" xr:uid="{00000000-0005-0000-0000-0000A54B0000}"/>
    <cellStyle name="Normal 7 3 2 16 2 4" xfId="23021" xr:uid="{00000000-0005-0000-0000-0000A64B0000}"/>
    <cellStyle name="Normal 7 3 2 16 3" xfId="8921" xr:uid="{00000000-0005-0000-0000-0000A74B0000}"/>
    <cellStyle name="Normal 7 3 2 16 3 2" xfId="23022" xr:uid="{00000000-0005-0000-0000-0000A84B0000}"/>
    <cellStyle name="Normal 7 3 2 16 3 2 2" xfId="23023" xr:uid="{00000000-0005-0000-0000-0000A94B0000}"/>
    <cellStyle name="Normal 7 3 2 16 3 3" xfId="23024" xr:uid="{00000000-0005-0000-0000-0000AA4B0000}"/>
    <cellStyle name="Normal 7 3 2 16 3 4" xfId="23025" xr:uid="{00000000-0005-0000-0000-0000AB4B0000}"/>
    <cellStyle name="Normal 7 3 2 16 4" xfId="23026" xr:uid="{00000000-0005-0000-0000-0000AC4B0000}"/>
    <cellStyle name="Normal 7 3 2 16 4 2" xfId="23027" xr:uid="{00000000-0005-0000-0000-0000AD4B0000}"/>
    <cellStyle name="Normal 7 3 2 16 5" xfId="23028" xr:uid="{00000000-0005-0000-0000-0000AE4B0000}"/>
    <cellStyle name="Normal 7 3 2 16 6" xfId="23029" xr:uid="{00000000-0005-0000-0000-0000AF4B0000}"/>
    <cellStyle name="Normal 7 3 2 17" xfId="4897" xr:uid="{00000000-0005-0000-0000-0000B04B0000}"/>
    <cellStyle name="Normal 7 3 2 17 2" xfId="7144" xr:uid="{00000000-0005-0000-0000-0000B14B0000}"/>
    <cellStyle name="Normal 7 3 2 17 2 2" xfId="10683" xr:uid="{00000000-0005-0000-0000-0000B24B0000}"/>
    <cellStyle name="Normal 7 3 2 17 2 2 2" xfId="23030" xr:uid="{00000000-0005-0000-0000-0000B34B0000}"/>
    <cellStyle name="Normal 7 3 2 17 2 2 3" xfId="23031" xr:uid="{00000000-0005-0000-0000-0000B44B0000}"/>
    <cellStyle name="Normal 7 3 2 17 2 3" xfId="23032" xr:uid="{00000000-0005-0000-0000-0000B54B0000}"/>
    <cellStyle name="Normal 7 3 2 17 2 4" xfId="23033" xr:uid="{00000000-0005-0000-0000-0000B64B0000}"/>
    <cellStyle name="Normal 7 3 2 17 3" xfId="8922" xr:uid="{00000000-0005-0000-0000-0000B74B0000}"/>
    <cellStyle name="Normal 7 3 2 17 3 2" xfId="23034" xr:uid="{00000000-0005-0000-0000-0000B84B0000}"/>
    <cellStyle name="Normal 7 3 2 17 3 2 2" xfId="23035" xr:uid="{00000000-0005-0000-0000-0000B94B0000}"/>
    <cellStyle name="Normal 7 3 2 17 3 3" xfId="23036" xr:uid="{00000000-0005-0000-0000-0000BA4B0000}"/>
    <cellStyle name="Normal 7 3 2 17 3 4" xfId="23037" xr:uid="{00000000-0005-0000-0000-0000BB4B0000}"/>
    <cellStyle name="Normal 7 3 2 17 4" xfId="23038" xr:uid="{00000000-0005-0000-0000-0000BC4B0000}"/>
    <cellStyle name="Normal 7 3 2 17 4 2" xfId="23039" xr:uid="{00000000-0005-0000-0000-0000BD4B0000}"/>
    <cellStyle name="Normal 7 3 2 17 5" xfId="23040" xr:uid="{00000000-0005-0000-0000-0000BE4B0000}"/>
    <cellStyle name="Normal 7 3 2 17 6" xfId="23041" xr:uid="{00000000-0005-0000-0000-0000BF4B0000}"/>
    <cellStyle name="Normal 7 3 2 18" xfId="4898" xr:uid="{00000000-0005-0000-0000-0000C04B0000}"/>
    <cellStyle name="Normal 7 3 2 18 2" xfId="7145" xr:uid="{00000000-0005-0000-0000-0000C14B0000}"/>
    <cellStyle name="Normal 7 3 2 18 2 2" xfId="10684" xr:uid="{00000000-0005-0000-0000-0000C24B0000}"/>
    <cellStyle name="Normal 7 3 2 18 2 2 2" xfId="23042" xr:uid="{00000000-0005-0000-0000-0000C34B0000}"/>
    <cellStyle name="Normal 7 3 2 18 2 2 3" xfId="23043" xr:uid="{00000000-0005-0000-0000-0000C44B0000}"/>
    <cellStyle name="Normal 7 3 2 18 2 3" xfId="23044" xr:uid="{00000000-0005-0000-0000-0000C54B0000}"/>
    <cellStyle name="Normal 7 3 2 18 2 4" xfId="23045" xr:uid="{00000000-0005-0000-0000-0000C64B0000}"/>
    <cellStyle name="Normal 7 3 2 18 3" xfId="8923" xr:uid="{00000000-0005-0000-0000-0000C74B0000}"/>
    <cellStyle name="Normal 7 3 2 18 3 2" xfId="23046" xr:uid="{00000000-0005-0000-0000-0000C84B0000}"/>
    <cellStyle name="Normal 7 3 2 18 3 2 2" xfId="23047" xr:uid="{00000000-0005-0000-0000-0000C94B0000}"/>
    <cellStyle name="Normal 7 3 2 18 3 3" xfId="23048" xr:uid="{00000000-0005-0000-0000-0000CA4B0000}"/>
    <cellStyle name="Normal 7 3 2 18 3 4" xfId="23049" xr:uid="{00000000-0005-0000-0000-0000CB4B0000}"/>
    <cellStyle name="Normal 7 3 2 18 4" xfId="23050" xr:uid="{00000000-0005-0000-0000-0000CC4B0000}"/>
    <cellStyle name="Normal 7 3 2 18 4 2" xfId="23051" xr:uid="{00000000-0005-0000-0000-0000CD4B0000}"/>
    <cellStyle name="Normal 7 3 2 18 5" xfId="23052" xr:uid="{00000000-0005-0000-0000-0000CE4B0000}"/>
    <cellStyle name="Normal 7 3 2 18 6" xfId="23053" xr:uid="{00000000-0005-0000-0000-0000CF4B0000}"/>
    <cellStyle name="Normal 7 3 2 19" xfId="4899" xr:uid="{00000000-0005-0000-0000-0000D04B0000}"/>
    <cellStyle name="Normal 7 3 2 19 2" xfId="7146" xr:uid="{00000000-0005-0000-0000-0000D14B0000}"/>
    <cellStyle name="Normal 7 3 2 19 2 2" xfId="10685" xr:uid="{00000000-0005-0000-0000-0000D24B0000}"/>
    <cellStyle name="Normal 7 3 2 19 2 2 2" xfId="23054" xr:uid="{00000000-0005-0000-0000-0000D34B0000}"/>
    <cellStyle name="Normal 7 3 2 19 2 2 3" xfId="23055" xr:uid="{00000000-0005-0000-0000-0000D44B0000}"/>
    <cellStyle name="Normal 7 3 2 19 2 3" xfId="23056" xr:uid="{00000000-0005-0000-0000-0000D54B0000}"/>
    <cellStyle name="Normal 7 3 2 19 2 4" xfId="23057" xr:uid="{00000000-0005-0000-0000-0000D64B0000}"/>
    <cellStyle name="Normal 7 3 2 19 3" xfId="8924" xr:uid="{00000000-0005-0000-0000-0000D74B0000}"/>
    <cellStyle name="Normal 7 3 2 19 3 2" xfId="23058" xr:uid="{00000000-0005-0000-0000-0000D84B0000}"/>
    <cellStyle name="Normal 7 3 2 19 3 2 2" xfId="23059" xr:uid="{00000000-0005-0000-0000-0000D94B0000}"/>
    <cellStyle name="Normal 7 3 2 19 3 3" xfId="23060" xr:uid="{00000000-0005-0000-0000-0000DA4B0000}"/>
    <cellStyle name="Normal 7 3 2 19 3 4" xfId="23061" xr:uid="{00000000-0005-0000-0000-0000DB4B0000}"/>
    <cellStyle name="Normal 7 3 2 19 4" xfId="23062" xr:uid="{00000000-0005-0000-0000-0000DC4B0000}"/>
    <cellStyle name="Normal 7 3 2 19 4 2" xfId="23063" xr:uid="{00000000-0005-0000-0000-0000DD4B0000}"/>
    <cellStyle name="Normal 7 3 2 19 5" xfId="23064" xr:uid="{00000000-0005-0000-0000-0000DE4B0000}"/>
    <cellStyle name="Normal 7 3 2 19 6" xfId="23065" xr:uid="{00000000-0005-0000-0000-0000DF4B0000}"/>
    <cellStyle name="Normal 7 3 2 2" xfId="4900" xr:uid="{00000000-0005-0000-0000-0000E04B0000}"/>
    <cellStyle name="Normal 7 3 2 2 2" xfId="7147" xr:uid="{00000000-0005-0000-0000-0000E14B0000}"/>
    <cellStyle name="Normal 7 3 2 2 2 2" xfId="10686" xr:uid="{00000000-0005-0000-0000-0000E24B0000}"/>
    <cellStyle name="Normal 7 3 2 2 2 2 2" xfId="23066" xr:uid="{00000000-0005-0000-0000-0000E34B0000}"/>
    <cellStyle name="Normal 7 3 2 2 2 2 3" xfId="23067" xr:uid="{00000000-0005-0000-0000-0000E44B0000}"/>
    <cellStyle name="Normal 7 3 2 2 2 3" xfId="23068" xr:uid="{00000000-0005-0000-0000-0000E54B0000}"/>
    <cellStyle name="Normal 7 3 2 2 2 4" xfId="23069" xr:uid="{00000000-0005-0000-0000-0000E64B0000}"/>
    <cellStyle name="Normal 7 3 2 2 3" xfId="8925" xr:uid="{00000000-0005-0000-0000-0000E74B0000}"/>
    <cellStyle name="Normal 7 3 2 2 3 2" xfId="23070" xr:uid="{00000000-0005-0000-0000-0000E84B0000}"/>
    <cellStyle name="Normal 7 3 2 2 3 2 2" xfId="23071" xr:uid="{00000000-0005-0000-0000-0000E94B0000}"/>
    <cellStyle name="Normal 7 3 2 2 3 3" xfId="23072" xr:uid="{00000000-0005-0000-0000-0000EA4B0000}"/>
    <cellStyle name="Normal 7 3 2 2 3 4" xfId="23073" xr:uid="{00000000-0005-0000-0000-0000EB4B0000}"/>
    <cellStyle name="Normal 7 3 2 2 4" xfId="23074" xr:uid="{00000000-0005-0000-0000-0000EC4B0000}"/>
    <cellStyle name="Normal 7 3 2 2 4 2" xfId="23075" xr:uid="{00000000-0005-0000-0000-0000ED4B0000}"/>
    <cellStyle name="Normal 7 3 2 2 5" xfId="23076" xr:uid="{00000000-0005-0000-0000-0000EE4B0000}"/>
    <cellStyle name="Normal 7 3 2 2 6" xfId="23077" xr:uid="{00000000-0005-0000-0000-0000EF4B0000}"/>
    <cellStyle name="Normal 7 3 2 20" xfId="4901" xr:uid="{00000000-0005-0000-0000-0000F04B0000}"/>
    <cellStyle name="Normal 7 3 2 20 2" xfId="7148" xr:uid="{00000000-0005-0000-0000-0000F14B0000}"/>
    <cellStyle name="Normal 7 3 2 20 2 2" xfId="10687" xr:uid="{00000000-0005-0000-0000-0000F24B0000}"/>
    <cellStyle name="Normal 7 3 2 20 2 2 2" xfId="23078" xr:uid="{00000000-0005-0000-0000-0000F34B0000}"/>
    <cellStyle name="Normal 7 3 2 20 2 2 3" xfId="23079" xr:uid="{00000000-0005-0000-0000-0000F44B0000}"/>
    <cellStyle name="Normal 7 3 2 20 2 3" xfId="23080" xr:uid="{00000000-0005-0000-0000-0000F54B0000}"/>
    <cellStyle name="Normal 7 3 2 20 2 4" xfId="23081" xr:uid="{00000000-0005-0000-0000-0000F64B0000}"/>
    <cellStyle name="Normal 7 3 2 20 3" xfId="8926" xr:uid="{00000000-0005-0000-0000-0000F74B0000}"/>
    <cellStyle name="Normal 7 3 2 20 3 2" xfId="23082" xr:uid="{00000000-0005-0000-0000-0000F84B0000}"/>
    <cellStyle name="Normal 7 3 2 20 3 2 2" xfId="23083" xr:uid="{00000000-0005-0000-0000-0000F94B0000}"/>
    <cellStyle name="Normal 7 3 2 20 3 3" xfId="23084" xr:uid="{00000000-0005-0000-0000-0000FA4B0000}"/>
    <cellStyle name="Normal 7 3 2 20 3 4" xfId="23085" xr:uid="{00000000-0005-0000-0000-0000FB4B0000}"/>
    <cellStyle name="Normal 7 3 2 20 4" xfId="23086" xr:uid="{00000000-0005-0000-0000-0000FC4B0000}"/>
    <cellStyle name="Normal 7 3 2 20 4 2" xfId="23087" xr:uid="{00000000-0005-0000-0000-0000FD4B0000}"/>
    <cellStyle name="Normal 7 3 2 20 5" xfId="23088" xr:uid="{00000000-0005-0000-0000-0000FE4B0000}"/>
    <cellStyle name="Normal 7 3 2 20 6" xfId="23089" xr:uid="{00000000-0005-0000-0000-0000FF4B0000}"/>
    <cellStyle name="Normal 7 3 2 21" xfId="4902" xr:uid="{00000000-0005-0000-0000-0000004C0000}"/>
    <cellStyle name="Normal 7 3 2 21 2" xfId="7149" xr:uid="{00000000-0005-0000-0000-0000014C0000}"/>
    <cellStyle name="Normal 7 3 2 21 2 2" xfId="10688" xr:uid="{00000000-0005-0000-0000-0000024C0000}"/>
    <cellStyle name="Normal 7 3 2 21 2 2 2" xfId="23090" xr:uid="{00000000-0005-0000-0000-0000034C0000}"/>
    <cellStyle name="Normal 7 3 2 21 2 2 3" xfId="23091" xr:uid="{00000000-0005-0000-0000-0000044C0000}"/>
    <cellStyle name="Normal 7 3 2 21 2 3" xfId="23092" xr:uid="{00000000-0005-0000-0000-0000054C0000}"/>
    <cellStyle name="Normal 7 3 2 21 2 4" xfId="23093" xr:uid="{00000000-0005-0000-0000-0000064C0000}"/>
    <cellStyle name="Normal 7 3 2 21 3" xfId="8927" xr:uid="{00000000-0005-0000-0000-0000074C0000}"/>
    <cellStyle name="Normal 7 3 2 21 3 2" xfId="23094" xr:uid="{00000000-0005-0000-0000-0000084C0000}"/>
    <cellStyle name="Normal 7 3 2 21 3 2 2" xfId="23095" xr:uid="{00000000-0005-0000-0000-0000094C0000}"/>
    <cellStyle name="Normal 7 3 2 21 3 3" xfId="23096" xr:uid="{00000000-0005-0000-0000-00000A4C0000}"/>
    <cellStyle name="Normal 7 3 2 21 3 4" xfId="23097" xr:uid="{00000000-0005-0000-0000-00000B4C0000}"/>
    <cellStyle name="Normal 7 3 2 21 4" xfId="23098" xr:uid="{00000000-0005-0000-0000-00000C4C0000}"/>
    <cellStyle name="Normal 7 3 2 21 4 2" xfId="23099" xr:uid="{00000000-0005-0000-0000-00000D4C0000}"/>
    <cellStyle name="Normal 7 3 2 21 5" xfId="23100" xr:uid="{00000000-0005-0000-0000-00000E4C0000}"/>
    <cellStyle name="Normal 7 3 2 21 6" xfId="23101" xr:uid="{00000000-0005-0000-0000-00000F4C0000}"/>
    <cellStyle name="Normal 7 3 2 22" xfId="4903" xr:uid="{00000000-0005-0000-0000-0000104C0000}"/>
    <cellStyle name="Normal 7 3 2 22 2" xfId="7150" xr:uid="{00000000-0005-0000-0000-0000114C0000}"/>
    <cellStyle name="Normal 7 3 2 22 2 2" xfId="10689" xr:uid="{00000000-0005-0000-0000-0000124C0000}"/>
    <cellStyle name="Normal 7 3 2 22 2 2 2" xfId="23102" xr:uid="{00000000-0005-0000-0000-0000134C0000}"/>
    <cellStyle name="Normal 7 3 2 22 2 2 3" xfId="23103" xr:uid="{00000000-0005-0000-0000-0000144C0000}"/>
    <cellStyle name="Normal 7 3 2 22 2 3" xfId="23104" xr:uid="{00000000-0005-0000-0000-0000154C0000}"/>
    <cellStyle name="Normal 7 3 2 22 2 4" xfId="23105" xr:uid="{00000000-0005-0000-0000-0000164C0000}"/>
    <cellStyle name="Normal 7 3 2 22 3" xfId="8928" xr:uid="{00000000-0005-0000-0000-0000174C0000}"/>
    <cellStyle name="Normal 7 3 2 22 3 2" xfId="23106" xr:uid="{00000000-0005-0000-0000-0000184C0000}"/>
    <cellStyle name="Normal 7 3 2 22 3 2 2" xfId="23107" xr:uid="{00000000-0005-0000-0000-0000194C0000}"/>
    <cellStyle name="Normal 7 3 2 22 3 3" xfId="23108" xr:uid="{00000000-0005-0000-0000-00001A4C0000}"/>
    <cellStyle name="Normal 7 3 2 22 3 4" xfId="23109" xr:uid="{00000000-0005-0000-0000-00001B4C0000}"/>
    <cellStyle name="Normal 7 3 2 22 4" xfId="23110" xr:uid="{00000000-0005-0000-0000-00001C4C0000}"/>
    <cellStyle name="Normal 7 3 2 22 4 2" xfId="23111" xr:uid="{00000000-0005-0000-0000-00001D4C0000}"/>
    <cellStyle name="Normal 7 3 2 22 5" xfId="23112" xr:uid="{00000000-0005-0000-0000-00001E4C0000}"/>
    <cellStyle name="Normal 7 3 2 22 6" xfId="23113" xr:uid="{00000000-0005-0000-0000-00001F4C0000}"/>
    <cellStyle name="Normal 7 3 2 23" xfId="4904" xr:uid="{00000000-0005-0000-0000-0000204C0000}"/>
    <cellStyle name="Normal 7 3 2 23 2" xfId="7151" xr:uid="{00000000-0005-0000-0000-0000214C0000}"/>
    <cellStyle name="Normal 7 3 2 23 2 2" xfId="10690" xr:uid="{00000000-0005-0000-0000-0000224C0000}"/>
    <cellStyle name="Normal 7 3 2 23 2 2 2" xfId="23114" xr:uid="{00000000-0005-0000-0000-0000234C0000}"/>
    <cellStyle name="Normal 7 3 2 23 2 2 3" xfId="23115" xr:uid="{00000000-0005-0000-0000-0000244C0000}"/>
    <cellStyle name="Normal 7 3 2 23 2 3" xfId="23116" xr:uid="{00000000-0005-0000-0000-0000254C0000}"/>
    <cellStyle name="Normal 7 3 2 23 2 4" xfId="23117" xr:uid="{00000000-0005-0000-0000-0000264C0000}"/>
    <cellStyle name="Normal 7 3 2 23 3" xfId="8929" xr:uid="{00000000-0005-0000-0000-0000274C0000}"/>
    <cellStyle name="Normal 7 3 2 23 3 2" xfId="23118" xr:uid="{00000000-0005-0000-0000-0000284C0000}"/>
    <cellStyle name="Normal 7 3 2 23 3 2 2" xfId="23119" xr:uid="{00000000-0005-0000-0000-0000294C0000}"/>
    <cellStyle name="Normal 7 3 2 23 3 3" xfId="23120" xr:uid="{00000000-0005-0000-0000-00002A4C0000}"/>
    <cellStyle name="Normal 7 3 2 23 3 4" xfId="23121" xr:uid="{00000000-0005-0000-0000-00002B4C0000}"/>
    <cellStyle name="Normal 7 3 2 23 4" xfId="23122" xr:uid="{00000000-0005-0000-0000-00002C4C0000}"/>
    <cellStyle name="Normal 7 3 2 23 4 2" xfId="23123" xr:uid="{00000000-0005-0000-0000-00002D4C0000}"/>
    <cellStyle name="Normal 7 3 2 23 5" xfId="23124" xr:uid="{00000000-0005-0000-0000-00002E4C0000}"/>
    <cellStyle name="Normal 7 3 2 23 6" xfId="23125" xr:uid="{00000000-0005-0000-0000-00002F4C0000}"/>
    <cellStyle name="Normal 7 3 2 24" xfId="4905" xr:uid="{00000000-0005-0000-0000-0000304C0000}"/>
    <cellStyle name="Normal 7 3 2 24 2" xfId="7152" xr:uid="{00000000-0005-0000-0000-0000314C0000}"/>
    <cellStyle name="Normal 7 3 2 24 2 2" xfId="10691" xr:uid="{00000000-0005-0000-0000-0000324C0000}"/>
    <cellStyle name="Normal 7 3 2 24 2 2 2" xfId="23126" xr:uid="{00000000-0005-0000-0000-0000334C0000}"/>
    <cellStyle name="Normal 7 3 2 24 2 2 3" xfId="23127" xr:uid="{00000000-0005-0000-0000-0000344C0000}"/>
    <cellStyle name="Normal 7 3 2 24 2 3" xfId="23128" xr:uid="{00000000-0005-0000-0000-0000354C0000}"/>
    <cellStyle name="Normal 7 3 2 24 2 4" xfId="23129" xr:uid="{00000000-0005-0000-0000-0000364C0000}"/>
    <cellStyle name="Normal 7 3 2 24 3" xfId="8930" xr:uid="{00000000-0005-0000-0000-0000374C0000}"/>
    <cellStyle name="Normal 7 3 2 24 3 2" xfId="23130" xr:uid="{00000000-0005-0000-0000-0000384C0000}"/>
    <cellStyle name="Normal 7 3 2 24 3 2 2" xfId="23131" xr:uid="{00000000-0005-0000-0000-0000394C0000}"/>
    <cellStyle name="Normal 7 3 2 24 3 3" xfId="23132" xr:uid="{00000000-0005-0000-0000-00003A4C0000}"/>
    <cellStyle name="Normal 7 3 2 24 3 4" xfId="23133" xr:uid="{00000000-0005-0000-0000-00003B4C0000}"/>
    <cellStyle name="Normal 7 3 2 24 4" xfId="23134" xr:uid="{00000000-0005-0000-0000-00003C4C0000}"/>
    <cellStyle name="Normal 7 3 2 24 4 2" xfId="23135" xr:uid="{00000000-0005-0000-0000-00003D4C0000}"/>
    <cellStyle name="Normal 7 3 2 24 5" xfId="23136" xr:uid="{00000000-0005-0000-0000-00003E4C0000}"/>
    <cellStyle name="Normal 7 3 2 24 6" xfId="23137" xr:uid="{00000000-0005-0000-0000-00003F4C0000}"/>
    <cellStyle name="Normal 7 3 2 25" xfId="4906" xr:uid="{00000000-0005-0000-0000-0000404C0000}"/>
    <cellStyle name="Normal 7 3 2 25 2" xfId="7153" xr:uid="{00000000-0005-0000-0000-0000414C0000}"/>
    <cellStyle name="Normal 7 3 2 25 2 2" xfId="10692" xr:uid="{00000000-0005-0000-0000-0000424C0000}"/>
    <cellStyle name="Normal 7 3 2 25 2 2 2" xfId="23138" xr:uid="{00000000-0005-0000-0000-0000434C0000}"/>
    <cellStyle name="Normal 7 3 2 25 2 2 3" xfId="23139" xr:uid="{00000000-0005-0000-0000-0000444C0000}"/>
    <cellStyle name="Normal 7 3 2 25 2 3" xfId="23140" xr:uid="{00000000-0005-0000-0000-0000454C0000}"/>
    <cellStyle name="Normal 7 3 2 25 2 4" xfId="23141" xr:uid="{00000000-0005-0000-0000-0000464C0000}"/>
    <cellStyle name="Normal 7 3 2 25 3" xfId="8931" xr:uid="{00000000-0005-0000-0000-0000474C0000}"/>
    <cellStyle name="Normal 7 3 2 25 3 2" xfId="23142" xr:uid="{00000000-0005-0000-0000-0000484C0000}"/>
    <cellStyle name="Normal 7 3 2 25 3 2 2" xfId="23143" xr:uid="{00000000-0005-0000-0000-0000494C0000}"/>
    <cellStyle name="Normal 7 3 2 25 3 3" xfId="23144" xr:uid="{00000000-0005-0000-0000-00004A4C0000}"/>
    <cellStyle name="Normal 7 3 2 25 3 4" xfId="23145" xr:uid="{00000000-0005-0000-0000-00004B4C0000}"/>
    <cellStyle name="Normal 7 3 2 25 4" xfId="23146" xr:uid="{00000000-0005-0000-0000-00004C4C0000}"/>
    <cellStyle name="Normal 7 3 2 25 4 2" xfId="23147" xr:uid="{00000000-0005-0000-0000-00004D4C0000}"/>
    <cellStyle name="Normal 7 3 2 25 5" xfId="23148" xr:uid="{00000000-0005-0000-0000-00004E4C0000}"/>
    <cellStyle name="Normal 7 3 2 25 6" xfId="23149" xr:uid="{00000000-0005-0000-0000-00004F4C0000}"/>
    <cellStyle name="Normal 7 3 2 26" xfId="4907" xr:uid="{00000000-0005-0000-0000-0000504C0000}"/>
    <cellStyle name="Normal 7 3 2 26 2" xfId="7154" xr:uid="{00000000-0005-0000-0000-0000514C0000}"/>
    <cellStyle name="Normal 7 3 2 26 2 2" xfId="10693" xr:uid="{00000000-0005-0000-0000-0000524C0000}"/>
    <cellStyle name="Normal 7 3 2 26 2 2 2" xfId="23150" xr:uid="{00000000-0005-0000-0000-0000534C0000}"/>
    <cellStyle name="Normal 7 3 2 26 2 2 3" xfId="23151" xr:uid="{00000000-0005-0000-0000-0000544C0000}"/>
    <cellStyle name="Normal 7 3 2 26 2 3" xfId="23152" xr:uid="{00000000-0005-0000-0000-0000554C0000}"/>
    <cellStyle name="Normal 7 3 2 26 2 4" xfId="23153" xr:uid="{00000000-0005-0000-0000-0000564C0000}"/>
    <cellStyle name="Normal 7 3 2 26 3" xfId="8932" xr:uid="{00000000-0005-0000-0000-0000574C0000}"/>
    <cellStyle name="Normal 7 3 2 26 3 2" xfId="23154" xr:uid="{00000000-0005-0000-0000-0000584C0000}"/>
    <cellStyle name="Normal 7 3 2 26 3 2 2" xfId="23155" xr:uid="{00000000-0005-0000-0000-0000594C0000}"/>
    <cellStyle name="Normal 7 3 2 26 3 3" xfId="23156" xr:uid="{00000000-0005-0000-0000-00005A4C0000}"/>
    <cellStyle name="Normal 7 3 2 26 3 4" xfId="23157" xr:uid="{00000000-0005-0000-0000-00005B4C0000}"/>
    <cellStyle name="Normal 7 3 2 26 4" xfId="23158" xr:uid="{00000000-0005-0000-0000-00005C4C0000}"/>
    <cellStyle name="Normal 7 3 2 26 4 2" xfId="23159" xr:uid="{00000000-0005-0000-0000-00005D4C0000}"/>
    <cellStyle name="Normal 7 3 2 26 5" xfId="23160" xr:uid="{00000000-0005-0000-0000-00005E4C0000}"/>
    <cellStyle name="Normal 7 3 2 26 6" xfId="23161" xr:uid="{00000000-0005-0000-0000-00005F4C0000}"/>
    <cellStyle name="Normal 7 3 2 27" xfId="4908" xr:uid="{00000000-0005-0000-0000-0000604C0000}"/>
    <cellStyle name="Normal 7 3 2 27 2" xfId="7155" xr:uid="{00000000-0005-0000-0000-0000614C0000}"/>
    <cellStyle name="Normal 7 3 2 27 2 2" xfId="10694" xr:uid="{00000000-0005-0000-0000-0000624C0000}"/>
    <cellStyle name="Normal 7 3 2 27 2 2 2" xfId="23162" xr:uid="{00000000-0005-0000-0000-0000634C0000}"/>
    <cellStyle name="Normal 7 3 2 27 2 2 3" xfId="23163" xr:uid="{00000000-0005-0000-0000-0000644C0000}"/>
    <cellStyle name="Normal 7 3 2 27 2 3" xfId="23164" xr:uid="{00000000-0005-0000-0000-0000654C0000}"/>
    <cellStyle name="Normal 7 3 2 27 2 4" xfId="23165" xr:uid="{00000000-0005-0000-0000-0000664C0000}"/>
    <cellStyle name="Normal 7 3 2 27 3" xfId="8933" xr:uid="{00000000-0005-0000-0000-0000674C0000}"/>
    <cellStyle name="Normal 7 3 2 27 3 2" xfId="23166" xr:uid="{00000000-0005-0000-0000-0000684C0000}"/>
    <cellStyle name="Normal 7 3 2 27 3 2 2" xfId="23167" xr:uid="{00000000-0005-0000-0000-0000694C0000}"/>
    <cellStyle name="Normal 7 3 2 27 3 3" xfId="23168" xr:uid="{00000000-0005-0000-0000-00006A4C0000}"/>
    <cellStyle name="Normal 7 3 2 27 3 4" xfId="23169" xr:uid="{00000000-0005-0000-0000-00006B4C0000}"/>
    <cellStyle name="Normal 7 3 2 27 4" xfId="23170" xr:uid="{00000000-0005-0000-0000-00006C4C0000}"/>
    <cellStyle name="Normal 7 3 2 27 4 2" xfId="23171" xr:uid="{00000000-0005-0000-0000-00006D4C0000}"/>
    <cellStyle name="Normal 7 3 2 27 5" xfId="23172" xr:uid="{00000000-0005-0000-0000-00006E4C0000}"/>
    <cellStyle name="Normal 7 3 2 27 6" xfId="23173" xr:uid="{00000000-0005-0000-0000-00006F4C0000}"/>
    <cellStyle name="Normal 7 3 2 28" xfId="4909" xr:uid="{00000000-0005-0000-0000-0000704C0000}"/>
    <cellStyle name="Normal 7 3 2 28 2" xfId="7156" xr:uid="{00000000-0005-0000-0000-0000714C0000}"/>
    <cellStyle name="Normal 7 3 2 28 2 2" xfId="10695" xr:uid="{00000000-0005-0000-0000-0000724C0000}"/>
    <cellStyle name="Normal 7 3 2 28 2 2 2" xfId="23174" xr:uid="{00000000-0005-0000-0000-0000734C0000}"/>
    <cellStyle name="Normal 7 3 2 28 2 2 3" xfId="23175" xr:uid="{00000000-0005-0000-0000-0000744C0000}"/>
    <cellStyle name="Normal 7 3 2 28 2 3" xfId="23176" xr:uid="{00000000-0005-0000-0000-0000754C0000}"/>
    <cellStyle name="Normal 7 3 2 28 2 4" xfId="23177" xr:uid="{00000000-0005-0000-0000-0000764C0000}"/>
    <cellStyle name="Normal 7 3 2 28 3" xfId="8934" xr:uid="{00000000-0005-0000-0000-0000774C0000}"/>
    <cellStyle name="Normal 7 3 2 28 3 2" xfId="23178" xr:uid="{00000000-0005-0000-0000-0000784C0000}"/>
    <cellStyle name="Normal 7 3 2 28 3 2 2" xfId="23179" xr:uid="{00000000-0005-0000-0000-0000794C0000}"/>
    <cellStyle name="Normal 7 3 2 28 3 3" xfId="23180" xr:uid="{00000000-0005-0000-0000-00007A4C0000}"/>
    <cellStyle name="Normal 7 3 2 28 3 4" xfId="23181" xr:uid="{00000000-0005-0000-0000-00007B4C0000}"/>
    <cellStyle name="Normal 7 3 2 28 4" xfId="23182" xr:uid="{00000000-0005-0000-0000-00007C4C0000}"/>
    <cellStyle name="Normal 7 3 2 28 4 2" xfId="23183" xr:uid="{00000000-0005-0000-0000-00007D4C0000}"/>
    <cellStyle name="Normal 7 3 2 28 5" xfId="23184" xr:uid="{00000000-0005-0000-0000-00007E4C0000}"/>
    <cellStyle name="Normal 7 3 2 28 6" xfId="23185" xr:uid="{00000000-0005-0000-0000-00007F4C0000}"/>
    <cellStyle name="Normal 7 3 2 29" xfId="4910" xr:uid="{00000000-0005-0000-0000-0000804C0000}"/>
    <cellStyle name="Normal 7 3 2 29 2" xfId="7157" xr:uid="{00000000-0005-0000-0000-0000814C0000}"/>
    <cellStyle name="Normal 7 3 2 29 2 2" xfId="10696" xr:uid="{00000000-0005-0000-0000-0000824C0000}"/>
    <cellStyle name="Normal 7 3 2 29 2 2 2" xfId="23186" xr:uid="{00000000-0005-0000-0000-0000834C0000}"/>
    <cellStyle name="Normal 7 3 2 29 2 2 3" xfId="23187" xr:uid="{00000000-0005-0000-0000-0000844C0000}"/>
    <cellStyle name="Normal 7 3 2 29 2 3" xfId="23188" xr:uid="{00000000-0005-0000-0000-0000854C0000}"/>
    <cellStyle name="Normal 7 3 2 29 2 4" xfId="23189" xr:uid="{00000000-0005-0000-0000-0000864C0000}"/>
    <cellStyle name="Normal 7 3 2 29 3" xfId="8935" xr:uid="{00000000-0005-0000-0000-0000874C0000}"/>
    <cellStyle name="Normal 7 3 2 29 3 2" xfId="23190" xr:uid="{00000000-0005-0000-0000-0000884C0000}"/>
    <cellStyle name="Normal 7 3 2 29 3 2 2" xfId="23191" xr:uid="{00000000-0005-0000-0000-0000894C0000}"/>
    <cellStyle name="Normal 7 3 2 29 3 3" xfId="23192" xr:uid="{00000000-0005-0000-0000-00008A4C0000}"/>
    <cellStyle name="Normal 7 3 2 29 3 4" xfId="23193" xr:uid="{00000000-0005-0000-0000-00008B4C0000}"/>
    <cellStyle name="Normal 7 3 2 29 4" xfId="23194" xr:uid="{00000000-0005-0000-0000-00008C4C0000}"/>
    <cellStyle name="Normal 7 3 2 29 4 2" xfId="23195" xr:uid="{00000000-0005-0000-0000-00008D4C0000}"/>
    <cellStyle name="Normal 7 3 2 29 5" xfId="23196" xr:uid="{00000000-0005-0000-0000-00008E4C0000}"/>
    <cellStyle name="Normal 7 3 2 29 6" xfId="23197" xr:uid="{00000000-0005-0000-0000-00008F4C0000}"/>
    <cellStyle name="Normal 7 3 2 3" xfId="4911" xr:uid="{00000000-0005-0000-0000-0000904C0000}"/>
    <cellStyle name="Normal 7 3 2 3 2" xfId="7158" xr:uid="{00000000-0005-0000-0000-0000914C0000}"/>
    <cellStyle name="Normal 7 3 2 3 2 2" xfId="10697" xr:uid="{00000000-0005-0000-0000-0000924C0000}"/>
    <cellStyle name="Normal 7 3 2 3 2 2 2" xfId="23198" xr:uid="{00000000-0005-0000-0000-0000934C0000}"/>
    <cellStyle name="Normal 7 3 2 3 2 2 3" xfId="23199" xr:uid="{00000000-0005-0000-0000-0000944C0000}"/>
    <cellStyle name="Normal 7 3 2 3 2 3" xfId="23200" xr:uid="{00000000-0005-0000-0000-0000954C0000}"/>
    <cellStyle name="Normal 7 3 2 3 2 4" xfId="23201" xr:uid="{00000000-0005-0000-0000-0000964C0000}"/>
    <cellStyle name="Normal 7 3 2 3 3" xfId="8936" xr:uid="{00000000-0005-0000-0000-0000974C0000}"/>
    <cellStyle name="Normal 7 3 2 3 3 2" xfId="23202" xr:uid="{00000000-0005-0000-0000-0000984C0000}"/>
    <cellStyle name="Normal 7 3 2 3 3 2 2" xfId="23203" xr:uid="{00000000-0005-0000-0000-0000994C0000}"/>
    <cellStyle name="Normal 7 3 2 3 3 3" xfId="23204" xr:uid="{00000000-0005-0000-0000-00009A4C0000}"/>
    <cellStyle name="Normal 7 3 2 3 3 4" xfId="23205" xr:uid="{00000000-0005-0000-0000-00009B4C0000}"/>
    <cellStyle name="Normal 7 3 2 3 4" xfId="23206" xr:uid="{00000000-0005-0000-0000-00009C4C0000}"/>
    <cellStyle name="Normal 7 3 2 3 4 2" xfId="23207" xr:uid="{00000000-0005-0000-0000-00009D4C0000}"/>
    <cellStyle name="Normal 7 3 2 3 5" xfId="23208" xr:uid="{00000000-0005-0000-0000-00009E4C0000}"/>
    <cellStyle name="Normal 7 3 2 3 6" xfId="23209" xr:uid="{00000000-0005-0000-0000-00009F4C0000}"/>
    <cellStyle name="Normal 7 3 2 30" xfId="4912" xr:uid="{00000000-0005-0000-0000-0000A04C0000}"/>
    <cellStyle name="Normal 7 3 2 30 2" xfId="7159" xr:uid="{00000000-0005-0000-0000-0000A14C0000}"/>
    <cellStyle name="Normal 7 3 2 30 2 2" xfId="10698" xr:uid="{00000000-0005-0000-0000-0000A24C0000}"/>
    <cellStyle name="Normal 7 3 2 30 2 2 2" xfId="23210" xr:uid="{00000000-0005-0000-0000-0000A34C0000}"/>
    <cellStyle name="Normal 7 3 2 30 2 2 3" xfId="23211" xr:uid="{00000000-0005-0000-0000-0000A44C0000}"/>
    <cellStyle name="Normal 7 3 2 30 2 3" xfId="23212" xr:uid="{00000000-0005-0000-0000-0000A54C0000}"/>
    <cellStyle name="Normal 7 3 2 30 2 4" xfId="23213" xr:uid="{00000000-0005-0000-0000-0000A64C0000}"/>
    <cellStyle name="Normal 7 3 2 30 3" xfId="8937" xr:uid="{00000000-0005-0000-0000-0000A74C0000}"/>
    <cellStyle name="Normal 7 3 2 30 3 2" xfId="23214" xr:uid="{00000000-0005-0000-0000-0000A84C0000}"/>
    <cellStyle name="Normal 7 3 2 30 3 2 2" xfId="23215" xr:uid="{00000000-0005-0000-0000-0000A94C0000}"/>
    <cellStyle name="Normal 7 3 2 30 3 3" xfId="23216" xr:uid="{00000000-0005-0000-0000-0000AA4C0000}"/>
    <cellStyle name="Normal 7 3 2 30 3 4" xfId="23217" xr:uid="{00000000-0005-0000-0000-0000AB4C0000}"/>
    <cellStyle name="Normal 7 3 2 30 4" xfId="23218" xr:uid="{00000000-0005-0000-0000-0000AC4C0000}"/>
    <cellStyle name="Normal 7 3 2 30 4 2" xfId="23219" xr:uid="{00000000-0005-0000-0000-0000AD4C0000}"/>
    <cellStyle name="Normal 7 3 2 30 5" xfId="23220" xr:uid="{00000000-0005-0000-0000-0000AE4C0000}"/>
    <cellStyle name="Normal 7 3 2 30 6" xfId="23221" xr:uid="{00000000-0005-0000-0000-0000AF4C0000}"/>
    <cellStyle name="Normal 7 3 2 31" xfId="4913" xr:uid="{00000000-0005-0000-0000-0000B04C0000}"/>
    <cellStyle name="Normal 7 3 2 31 2" xfId="7160" xr:uid="{00000000-0005-0000-0000-0000B14C0000}"/>
    <cellStyle name="Normal 7 3 2 31 2 2" xfId="10699" xr:uid="{00000000-0005-0000-0000-0000B24C0000}"/>
    <cellStyle name="Normal 7 3 2 31 2 2 2" xfId="23222" xr:uid="{00000000-0005-0000-0000-0000B34C0000}"/>
    <cellStyle name="Normal 7 3 2 31 2 2 3" xfId="23223" xr:uid="{00000000-0005-0000-0000-0000B44C0000}"/>
    <cellStyle name="Normal 7 3 2 31 2 3" xfId="23224" xr:uid="{00000000-0005-0000-0000-0000B54C0000}"/>
    <cellStyle name="Normal 7 3 2 31 2 4" xfId="23225" xr:uid="{00000000-0005-0000-0000-0000B64C0000}"/>
    <cellStyle name="Normal 7 3 2 31 3" xfId="8938" xr:uid="{00000000-0005-0000-0000-0000B74C0000}"/>
    <cellStyle name="Normal 7 3 2 31 3 2" xfId="23226" xr:uid="{00000000-0005-0000-0000-0000B84C0000}"/>
    <cellStyle name="Normal 7 3 2 31 3 2 2" xfId="23227" xr:uid="{00000000-0005-0000-0000-0000B94C0000}"/>
    <cellStyle name="Normal 7 3 2 31 3 3" xfId="23228" xr:uid="{00000000-0005-0000-0000-0000BA4C0000}"/>
    <cellStyle name="Normal 7 3 2 31 3 4" xfId="23229" xr:uid="{00000000-0005-0000-0000-0000BB4C0000}"/>
    <cellStyle name="Normal 7 3 2 31 4" xfId="23230" xr:uid="{00000000-0005-0000-0000-0000BC4C0000}"/>
    <cellStyle name="Normal 7 3 2 31 4 2" xfId="23231" xr:uid="{00000000-0005-0000-0000-0000BD4C0000}"/>
    <cellStyle name="Normal 7 3 2 31 5" xfId="23232" xr:uid="{00000000-0005-0000-0000-0000BE4C0000}"/>
    <cellStyle name="Normal 7 3 2 31 6" xfId="23233" xr:uid="{00000000-0005-0000-0000-0000BF4C0000}"/>
    <cellStyle name="Normal 7 3 2 32" xfId="4914" xr:uid="{00000000-0005-0000-0000-0000C04C0000}"/>
    <cellStyle name="Normal 7 3 2 32 2" xfId="7161" xr:uid="{00000000-0005-0000-0000-0000C14C0000}"/>
    <cellStyle name="Normal 7 3 2 32 2 2" xfId="10700" xr:uid="{00000000-0005-0000-0000-0000C24C0000}"/>
    <cellStyle name="Normal 7 3 2 32 2 2 2" xfId="23234" xr:uid="{00000000-0005-0000-0000-0000C34C0000}"/>
    <cellStyle name="Normal 7 3 2 32 2 2 3" xfId="23235" xr:uid="{00000000-0005-0000-0000-0000C44C0000}"/>
    <cellStyle name="Normal 7 3 2 32 2 3" xfId="23236" xr:uid="{00000000-0005-0000-0000-0000C54C0000}"/>
    <cellStyle name="Normal 7 3 2 32 2 4" xfId="23237" xr:uid="{00000000-0005-0000-0000-0000C64C0000}"/>
    <cellStyle name="Normal 7 3 2 32 3" xfId="8939" xr:uid="{00000000-0005-0000-0000-0000C74C0000}"/>
    <cellStyle name="Normal 7 3 2 32 3 2" xfId="23238" xr:uid="{00000000-0005-0000-0000-0000C84C0000}"/>
    <cellStyle name="Normal 7 3 2 32 3 2 2" xfId="23239" xr:uid="{00000000-0005-0000-0000-0000C94C0000}"/>
    <cellStyle name="Normal 7 3 2 32 3 3" xfId="23240" xr:uid="{00000000-0005-0000-0000-0000CA4C0000}"/>
    <cellStyle name="Normal 7 3 2 32 3 4" xfId="23241" xr:uid="{00000000-0005-0000-0000-0000CB4C0000}"/>
    <cellStyle name="Normal 7 3 2 32 4" xfId="23242" xr:uid="{00000000-0005-0000-0000-0000CC4C0000}"/>
    <cellStyle name="Normal 7 3 2 32 4 2" xfId="23243" xr:uid="{00000000-0005-0000-0000-0000CD4C0000}"/>
    <cellStyle name="Normal 7 3 2 32 5" xfId="23244" xr:uid="{00000000-0005-0000-0000-0000CE4C0000}"/>
    <cellStyle name="Normal 7 3 2 32 6" xfId="23245" xr:uid="{00000000-0005-0000-0000-0000CF4C0000}"/>
    <cellStyle name="Normal 7 3 2 33" xfId="4915" xr:uid="{00000000-0005-0000-0000-0000D04C0000}"/>
    <cellStyle name="Normal 7 3 2 33 2" xfId="7162" xr:uid="{00000000-0005-0000-0000-0000D14C0000}"/>
    <cellStyle name="Normal 7 3 2 33 2 2" xfId="10701" xr:uid="{00000000-0005-0000-0000-0000D24C0000}"/>
    <cellStyle name="Normal 7 3 2 33 2 2 2" xfId="23246" xr:uid="{00000000-0005-0000-0000-0000D34C0000}"/>
    <cellStyle name="Normal 7 3 2 33 2 2 3" xfId="23247" xr:uid="{00000000-0005-0000-0000-0000D44C0000}"/>
    <cellStyle name="Normal 7 3 2 33 2 3" xfId="23248" xr:uid="{00000000-0005-0000-0000-0000D54C0000}"/>
    <cellStyle name="Normal 7 3 2 33 2 4" xfId="23249" xr:uid="{00000000-0005-0000-0000-0000D64C0000}"/>
    <cellStyle name="Normal 7 3 2 33 3" xfId="8940" xr:uid="{00000000-0005-0000-0000-0000D74C0000}"/>
    <cellStyle name="Normal 7 3 2 33 3 2" xfId="23250" xr:uid="{00000000-0005-0000-0000-0000D84C0000}"/>
    <cellStyle name="Normal 7 3 2 33 3 2 2" xfId="23251" xr:uid="{00000000-0005-0000-0000-0000D94C0000}"/>
    <cellStyle name="Normal 7 3 2 33 3 3" xfId="23252" xr:uid="{00000000-0005-0000-0000-0000DA4C0000}"/>
    <cellStyle name="Normal 7 3 2 33 3 4" xfId="23253" xr:uid="{00000000-0005-0000-0000-0000DB4C0000}"/>
    <cellStyle name="Normal 7 3 2 33 4" xfId="23254" xr:uid="{00000000-0005-0000-0000-0000DC4C0000}"/>
    <cellStyle name="Normal 7 3 2 33 4 2" xfId="23255" xr:uid="{00000000-0005-0000-0000-0000DD4C0000}"/>
    <cellStyle name="Normal 7 3 2 33 5" xfId="23256" xr:uid="{00000000-0005-0000-0000-0000DE4C0000}"/>
    <cellStyle name="Normal 7 3 2 33 6" xfId="23257" xr:uid="{00000000-0005-0000-0000-0000DF4C0000}"/>
    <cellStyle name="Normal 7 3 2 34" xfId="4916" xr:uid="{00000000-0005-0000-0000-0000E04C0000}"/>
    <cellStyle name="Normal 7 3 2 34 2" xfId="7163" xr:uid="{00000000-0005-0000-0000-0000E14C0000}"/>
    <cellStyle name="Normal 7 3 2 34 2 2" xfId="10702" xr:uid="{00000000-0005-0000-0000-0000E24C0000}"/>
    <cellStyle name="Normal 7 3 2 34 2 2 2" xfId="23258" xr:uid="{00000000-0005-0000-0000-0000E34C0000}"/>
    <cellStyle name="Normal 7 3 2 34 2 2 3" xfId="23259" xr:uid="{00000000-0005-0000-0000-0000E44C0000}"/>
    <cellStyle name="Normal 7 3 2 34 2 3" xfId="23260" xr:uid="{00000000-0005-0000-0000-0000E54C0000}"/>
    <cellStyle name="Normal 7 3 2 34 2 4" xfId="23261" xr:uid="{00000000-0005-0000-0000-0000E64C0000}"/>
    <cellStyle name="Normal 7 3 2 34 3" xfId="8941" xr:uid="{00000000-0005-0000-0000-0000E74C0000}"/>
    <cellStyle name="Normal 7 3 2 34 3 2" xfId="23262" xr:uid="{00000000-0005-0000-0000-0000E84C0000}"/>
    <cellStyle name="Normal 7 3 2 34 3 2 2" xfId="23263" xr:uid="{00000000-0005-0000-0000-0000E94C0000}"/>
    <cellStyle name="Normal 7 3 2 34 3 3" xfId="23264" xr:uid="{00000000-0005-0000-0000-0000EA4C0000}"/>
    <cellStyle name="Normal 7 3 2 34 3 4" xfId="23265" xr:uid="{00000000-0005-0000-0000-0000EB4C0000}"/>
    <cellStyle name="Normal 7 3 2 34 4" xfId="23266" xr:uid="{00000000-0005-0000-0000-0000EC4C0000}"/>
    <cellStyle name="Normal 7 3 2 34 4 2" xfId="23267" xr:uid="{00000000-0005-0000-0000-0000ED4C0000}"/>
    <cellStyle name="Normal 7 3 2 34 5" xfId="23268" xr:uid="{00000000-0005-0000-0000-0000EE4C0000}"/>
    <cellStyle name="Normal 7 3 2 34 6" xfId="23269" xr:uid="{00000000-0005-0000-0000-0000EF4C0000}"/>
    <cellStyle name="Normal 7 3 2 35" xfId="4917" xr:uid="{00000000-0005-0000-0000-0000F04C0000}"/>
    <cellStyle name="Normal 7 3 2 35 2" xfId="7164" xr:uid="{00000000-0005-0000-0000-0000F14C0000}"/>
    <cellStyle name="Normal 7 3 2 35 2 2" xfId="10703" xr:uid="{00000000-0005-0000-0000-0000F24C0000}"/>
    <cellStyle name="Normal 7 3 2 35 2 2 2" xfId="23270" xr:uid="{00000000-0005-0000-0000-0000F34C0000}"/>
    <cellStyle name="Normal 7 3 2 35 2 2 3" xfId="23271" xr:uid="{00000000-0005-0000-0000-0000F44C0000}"/>
    <cellStyle name="Normal 7 3 2 35 2 3" xfId="23272" xr:uid="{00000000-0005-0000-0000-0000F54C0000}"/>
    <cellStyle name="Normal 7 3 2 35 2 4" xfId="23273" xr:uid="{00000000-0005-0000-0000-0000F64C0000}"/>
    <cellStyle name="Normal 7 3 2 35 3" xfId="8942" xr:uid="{00000000-0005-0000-0000-0000F74C0000}"/>
    <cellStyle name="Normal 7 3 2 35 3 2" xfId="23274" xr:uid="{00000000-0005-0000-0000-0000F84C0000}"/>
    <cellStyle name="Normal 7 3 2 35 3 2 2" xfId="23275" xr:uid="{00000000-0005-0000-0000-0000F94C0000}"/>
    <cellStyle name="Normal 7 3 2 35 3 3" xfId="23276" xr:uid="{00000000-0005-0000-0000-0000FA4C0000}"/>
    <cellStyle name="Normal 7 3 2 35 3 4" xfId="23277" xr:uid="{00000000-0005-0000-0000-0000FB4C0000}"/>
    <cellStyle name="Normal 7 3 2 35 4" xfId="23278" xr:uid="{00000000-0005-0000-0000-0000FC4C0000}"/>
    <cellStyle name="Normal 7 3 2 35 4 2" xfId="23279" xr:uid="{00000000-0005-0000-0000-0000FD4C0000}"/>
    <cellStyle name="Normal 7 3 2 35 5" xfId="23280" xr:uid="{00000000-0005-0000-0000-0000FE4C0000}"/>
    <cellStyle name="Normal 7 3 2 35 6" xfId="23281" xr:uid="{00000000-0005-0000-0000-0000FF4C0000}"/>
    <cellStyle name="Normal 7 3 2 36" xfId="4918" xr:uid="{00000000-0005-0000-0000-0000004D0000}"/>
    <cellStyle name="Normal 7 3 2 36 2" xfId="7165" xr:uid="{00000000-0005-0000-0000-0000014D0000}"/>
    <cellStyle name="Normal 7 3 2 36 2 2" xfId="10704" xr:uid="{00000000-0005-0000-0000-0000024D0000}"/>
    <cellStyle name="Normal 7 3 2 36 2 2 2" xfId="23282" xr:uid="{00000000-0005-0000-0000-0000034D0000}"/>
    <cellStyle name="Normal 7 3 2 36 2 2 3" xfId="23283" xr:uid="{00000000-0005-0000-0000-0000044D0000}"/>
    <cellStyle name="Normal 7 3 2 36 2 3" xfId="23284" xr:uid="{00000000-0005-0000-0000-0000054D0000}"/>
    <cellStyle name="Normal 7 3 2 36 2 4" xfId="23285" xr:uid="{00000000-0005-0000-0000-0000064D0000}"/>
    <cellStyle name="Normal 7 3 2 36 3" xfId="8943" xr:uid="{00000000-0005-0000-0000-0000074D0000}"/>
    <cellStyle name="Normal 7 3 2 36 3 2" xfId="23286" xr:uid="{00000000-0005-0000-0000-0000084D0000}"/>
    <cellStyle name="Normal 7 3 2 36 3 2 2" xfId="23287" xr:uid="{00000000-0005-0000-0000-0000094D0000}"/>
    <cellStyle name="Normal 7 3 2 36 3 3" xfId="23288" xr:uid="{00000000-0005-0000-0000-00000A4D0000}"/>
    <cellStyle name="Normal 7 3 2 36 3 4" xfId="23289" xr:uid="{00000000-0005-0000-0000-00000B4D0000}"/>
    <cellStyle name="Normal 7 3 2 36 4" xfId="23290" xr:uid="{00000000-0005-0000-0000-00000C4D0000}"/>
    <cellStyle name="Normal 7 3 2 36 4 2" xfId="23291" xr:uid="{00000000-0005-0000-0000-00000D4D0000}"/>
    <cellStyle name="Normal 7 3 2 36 5" xfId="23292" xr:uid="{00000000-0005-0000-0000-00000E4D0000}"/>
    <cellStyle name="Normal 7 3 2 36 6" xfId="23293" xr:uid="{00000000-0005-0000-0000-00000F4D0000}"/>
    <cellStyle name="Normal 7 3 2 37" xfId="4919" xr:uid="{00000000-0005-0000-0000-0000104D0000}"/>
    <cellStyle name="Normal 7 3 2 37 2" xfId="7166" xr:uid="{00000000-0005-0000-0000-0000114D0000}"/>
    <cellStyle name="Normal 7 3 2 37 2 2" xfId="10705" xr:uid="{00000000-0005-0000-0000-0000124D0000}"/>
    <cellStyle name="Normal 7 3 2 37 2 2 2" xfId="23294" xr:uid="{00000000-0005-0000-0000-0000134D0000}"/>
    <cellStyle name="Normal 7 3 2 37 2 2 3" xfId="23295" xr:uid="{00000000-0005-0000-0000-0000144D0000}"/>
    <cellStyle name="Normal 7 3 2 37 2 3" xfId="23296" xr:uid="{00000000-0005-0000-0000-0000154D0000}"/>
    <cellStyle name="Normal 7 3 2 37 2 4" xfId="23297" xr:uid="{00000000-0005-0000-0000-0000164D0000}"/>
    <cellStyle name="Normal 7 3 2 37 3" xfId="8944" xr:uid="{00000000-0005-0000-0000-0000174D0000}"/>
    <cellStyle name="Normal 7 3 2 37 3 2" xfId="23298" xr:uid="{00000000-0005-0000-0000-0000184D0000}"/>
    <cellStyle name="Normal 7 3 2 37 3 2 2" xfId="23299" xr:uid="{00000000-0005-0000-0000-0000194D0000}"/>
    <cellStyle name="Normal 7 3 2 37 3 3" xfId="23300" xr:uid="{00000000-0005-0000-0000-00001A4D0000}"/>
    <cellStyle name="Normal 7 3 2 37 3 4" xfId="23301" xr:uid="{00000000-0005-0000-0000-00001B4D0000}"/>
    <cellStyle name="Normal 7 3 2 37 4" xfId="23302" xr:uid="{00000000-0005-0000-0000-00001C4D0000}"/>
    <cellStyle name="Normal 7 3 2 37 4 2" xfId="23303" xr:uid="{00000000-0005-0000-0000-00001D4D0000}"/>
    <cellStyle name="Normal 7 3 2 37 5" xfId="23304" xr:uid="{00000000-0005-0000-0000-00001E4D0000}"/>
    <cellStyle name="Normal 7 3 2 37 6" xfId="23305" xr:uid="{00000000-0005-0000-0000-00001F4D0000}"/>
    <cellStyle name="Normal 7 3 2 38" xfId="4920" xr:uid="{00000000-0005-0000-0000-0000204D0000}"/>
    <cellStyle name="Normal 7 3 2 38 2" xfId="7167" xr:uid="{00000000-0005-0000-0000-0000214D0000}"/>
    <cellStyle name="Normal 7 3 2 38 2 2" xfId="10706" xr:uid="{00000000-0005-0000-0000-0000224D0000}"/>
    <cellStyle name="Normal 7 3 2 38 2 2 2" xfId="23306" xr:uid="{00000000-0005-0000-0000-0000234D0000}"/>
    <cellStyle name="Normal 7 3 2 38 2 2 3" xfId="23307" xr:uid="{00000000-0005-0000-0000-0000244D0000}"/>
    <cellStyle name="Normal 7 3 2 38 2 3" xfId="23308" xr:uid="{00000000-0005-0000-0000-0000254D0000}"/>
    <cellStyle name="Normal 7 3 2 38 2 4" xfId="23309" xr:uid="{00000000-0005-0000-0000-0000264D0000}"/>
    <cellStyle name="Normal 7 3 2 38 3" xfId="8945" xr:uid="{00000000-0005-0000-0000-0000274D0000}"/>
    <cellStyle name="Normal 7 3 2 38 3 2" xfId="23310" xr:uid="{00000000-0005-0000-0000-0000284D0000}"/>
    <cellStyle name="Normal 7 3 2 38 3 2 2" xfId="23311" xr:uid="{00000000-0005-0000-0000-0000294D0000}"/>
    <cellStyle name="Normal 7 3 2 38 3 3" xfId="23312" xr:uid="{00000000-0005-0000-0000-00002A4D0000}"/>
    <cellStyle name="Normal 7 3 2 38 3 4" xfId="23313" xr:uid="{00000000-0005-0000-0000-00002B4D0000}"/>
    <cellStyle name="Normal 7 3 2 38 4" xfId="23314" xr:uid="{00000000-0005-0000-0000-00002C4D0000}"/>
    <cellStyle name="Normal 7 3 2 38 4 2" xfId="23315" xr:uid="{00000000-0005-0000-0000-00002D4D0000}"/>
    <cellStyle name="Normal 7 3 2 38 5" xfId="23316" xr:uid="{00000000-0005-0000-0000-00002E4D0000}"/>
    <cellStyle name="Normal 7 3 2 38 6" xfId="23317" xr:uid="{00000000-0005-0000-0000-00002F4D0000}"/>
    <cellStyle name="Normal 7 3 2 39" xfId="4921" xr:uid="{00000000-0005-0000-0000-0000304D0000}"/>
    <cellStyle name="Normal 7 3 2 39 2" xfId="7168" xr:uid="{00000000-0005-0000-0000-0000314D0000}"/>
    <cellStyle name="Normal 7 3 2 39 2 2" xfId="10707" xr:uid="{00000000-0005-0000-0000-0000324D0000}"/>
    <cellStyle name="Normal 7 3 2 39 2 2 2" xfId="23318" xr:uid="{00000000-0005-0000-0000-0000334D0000}"/>
    <cellStyle name="Normal 7 3 2 39 2 2 3" xfId="23319" xr:uid="{00000000-0005-0000-0000-0000344D0000}"/>
    <cellStyle name="Normal 7 3 2 39 2 3" xfId="23320" xr:uid="{00000000-0005-0000-0000-0000354D0000}"/>
    <cellStyle name="Normal 7 3 2 39 2 4" xfId="23321" xr:uid="{00000000-0005-0000-0000-0000364D0000}"/>
    <cellStyle name="Normal 7 3 2 39 3" xfId="8946" xr:uid="{00000000-0005-0000-0000-0000374D0000}"/>
    <cellStyle name="Normal 7 3 2 39 3 2" xfId="23322" xr:uid="{00000000-0005-0000-0000-0000384D0000}"/>
    <cellStyle name="Normal 7 3 2 39 3 2 2" xfId="23323" xr:uid="{00000000-0005-0000-0000-0000394D0000}"/>
    <cellStyle name="Normal 7 3 2 39 3 3" xfId="23324" xr:uid="{00000000-0005-0000-0000-00003A4D0000}"/>
    <cellStyle name="Normal 7 3 2 39 3 4" xfId="23325" xr:uid="{00000000-0005-0000-0000-00003B4D0000}"/>
    <cellStyle name="Normal 7 3 2 39 4" xfId="23326" xr:uid="{00000000-0005-0000-0000-00003C4D0000}"/>
    <cellStyle name="Normal 7 3 2 39 4 2" xfId="23327" xr:uid="{00000000-0005-0000-0000-00003D4D0000}"/>
    <cellStyle name="Normal 7 3 2 39 5" xfId="23328" xr:uid="{00000000-0005-0000-0000-00003E4D0000}"/>
    <cellStyle name="Normal 7 3 2 39 6" xfId="23329" xr:uid="{00000000-0005-0000-0000-00003F4D0000}"/>
    <cellStyle name="Normal 7 3 2 4" xfId="4922" xr:uid="{00000000-0005-0000-0000-0000404D0000}"/>
    <cellStyle name="Normal 7 3 2 4 2" xfId="7169" xr:uid="{00000000-0005-0000-0000-0000414D0000}"/>
    <cellStyle name="Normal 7 3 2 4 2 2" xfId="10708" xr:uid="{00000000-0005-0000-0000-0000424D0000}"/>
    <cellStyle name="Normal 7 3 2 4 2 2 2" xfId="23330" xr:uid="{00000000-0005-0000-0000-0000434D0000}"/>
    <cellStyle name="Normal 7 3 2 4 2 2 3" xfId="23331" xr:uid="{00000000-0005-0000-0000-0000444D0000}"/>
    <cellStyle name="Normal 7 3 2 4 2 3" xfId="23332" xr:uid="{00000000-0005-0000-0000-0000454D0000}"/>
    <cellStyle name="Normal 7 3 2 4 2 4" xfId="23333" xr:uid="{00000000-0005-0000-0000-0000464D0000}"/>
    <cellStyle name="Normal 7 3 2 4 3" xfId="8947" xr:uid="{00000000-0005-0000-0000-0000474D0000}"/>
    <cellStyle name="Normal 7 3 2 4 3 2" xfId="23334" xr:uid="{00000000-0005-0000-0000-0000484D0000}"/>
    <cellStyle name="Normal 7 3 2 4 3 2 2" xfId="23335" xr:uid="{00000000-0005-0000-0000-0000494D0000}"/>
    <cellStyle name="Normal 7 3 2 4 3 3" xfId="23336" xr:uid="{00000000-0005-0000-0000-00004A4D0000}"/>
    <cellStyle name="Normal 7 3 2 4 3 4" xfId="23337" xr:uid="{00000000-0005-0000-0000-00004B4D0000}"/>
    <cellStyle name="Normal 7 3 2 4 4" xfId="23338" xr:uid="{00000000-0005-0000-0000-00004C4D0000}"/>
    <cellStyle name="Normal 7 3 2 4 4 2" xfId="23339" xr:uid="{00000000-0005-0000-0000-00004D4D0000}"/>
    <cellStyle name="Normal 7 3 2 4 5" xfId="23340" xr:uid="{00000000-0005-0000-0000-00004E4D0000}"/>
    <cellStyle name="Normal 7 3 2 4 6" xfId="23341" xr:uid="{00000000-0005-0000-0000-00004F4D0000}"/>
    <cellStyle name="Normal 7 3 2 40" xfId="4923" xr:uid="{00000000-0005-0000-0000-0000504D0000}"/>
    <cellStyle name="Normal 7 3 2 40 2" xfId="7170" xr:uid="{00000000-0005-0000-0000-0000514D0000}"/>
    <cellStyle name="Normal 7 3 2 40 2 2" xfId="10709" xr:uid="{00000000-0005-0000-0000-0000524D0000}"/>
    <cellStyle name="Normal 7 3 2 40 2 2 2" xfId="23342" xr:uid="{00000000-0005-0000-0000-0000534D0000}"/>
    <cellStyle name="Normal 7 3 2 40 2 2 3" xfId="23343" xr:uid="{00000000-0005-0000-0000-0000544D0000}"/>
    <cellStyle name="Normal 7 3 2 40 2 3" xfId="23344" xr:uid="{00000000-0005-0000-0000-0000554D0000}"/>
    <cellStyle name="Normal 7 3 2 40 2 4" xfId="23345" xr:uid="{00000000-0005-0000-0000-0000564D0000}"/>
    <cellStyle name="Normal 7 3 2 40 3" xfId="8948" xr:uid="{00000000-0005-0000-0000-0000574D0000}"/>
    <cellStyle name="Normal 7 3 2 40 3 2" xfId="23346" xr:uid="{00000000-0005-0000-0000-0000584D0000}"/>
    <cellStyle name="Normal 7 3 2 40 3 2 2" xfId="23347" xr:uid="{00000000-0005-0000-0000-0000594D0000}"/>
    <cellStyle name="Normal 7 3 2 40 3 3" xfId="23348" xr:uid="{00000000-0005-0000-0000-00005A4D0000}"/>
    <cellStyle name="Normal 7 3 2 40 3 4" xfId="23349" xr:uid="{00000000-0005-0000-0000-00005B4D0000}"/>
    <cellStyle name="Normal 7 3 2 40 4" xfId="23350" xr:uid="{00000000-0005-0000-0000-00005C4D0000}"/>
    <cellStyle name="Normal 7 3 2 40 4 2" xfId="23351" xr:uid="{00000000-0005-0000-0000-00005D4D0000}"/>
    <cellStyle name="Normal 7 3 2 40 5" xfId="23352" xr:uid="{00000000-0005-0000-0000-00005E4D0000}"/>
    <cellStyle name="Normal 7 3 2 40 6" xfId="23353" xr:uid="{00000000-0005-0000-0000-00005F4D0000}"/>
    <cellStyle name="Normal 7 3 2 41" xfId="4924" xr:uid="{00000000-0005-0000-0000-0000604D0000}"/>
    <cellStyle name="Normal 7 3 2 41 2" xfId="7171" xr:uid="{00000000-0005-0000-0000-0000614D0000}"/>
    <cellStyle name="Normal 7 3 2 41 2 2" xfId="10710" xr:uid="{00000000-0005-0000-0000-0000624D0000}"/>
    <cellStyle name="Normal 7 3 2 41 2 2 2" xfId="23354" xr:uid="{00000000-0005-0000-0000-0000634D0000}"/>
    <cellStyle name="Normal 7 3 2 41 2 2 3" xfId="23355" xr:uid="{00000000-0005-0000-0000-0000644D0000}"/>
    <cellStyle name="Normal 7 3 2 41 2 3" xfId="23356" xr:uid="{00000000-0005-0000-0000-0000654D0000}"/>
    <cellStyle name="Normal 7 3 2 41 2 4" xfId="23357" xr:uid="{00000000-0005-0000-0000-0000664D0000}"/>
    <cellStyle name="Normal 7 3 2 41 3" xfId="8949" xr:uid="{00000000-0005-0000-0000-0000674D0000}"/>
    <cellStyle name="Normal 7 3 2 41 3 2" xfId="23358" xr:uid="{00000000-0005-0000-0000-0000684D0000}"/>
    <cellStyle name="Normal 7 3 2 41 3 2 2" xfId="23359" xr:uid="{00000000-0005-0000-0000-0000694D0000}"/>
    <cellStyle name="Normal 7 3 2 41 3 3" xfId="23360" xr:uid="{00000000-0005-0000-0000-00006A4D0000}"/>
    <cellStyle name="Normal 7 3 2 41 3 4" xfId="23361" xr:uid="{00000000-0005-0000-0000-00006B4D0000}"/>
    <cellStyle name="Normal 7 3 2 41 4" xfId="23362" xr:uid="{00000000-0005-0000-0000-00006C4D0000}"/>
    <cellStyle name="Normal 7 3 2 41 4 2" xfId="23363" xr:uid="{00000000-0005-0000-0000-00006D4D0000}"/>
    <cellStyle name="Normal 7 3 2 41 5" xfId="23364" xr:uid="{00000000-0005-0000-0000-00006E4D0000}"/>
    <cellStyle name="Normal 7 3 2 41 6" xfId="23365" xr:uid="{00000000-0005-0000-0000-00006F4D0000}"/>
    <cellStyle name="Normal 7 3 2 42" xfId="4925" xr:uid="{00000000-0005-0000-0000-0000704D0000}"/>
    <cellStyle name="Normal 7 3 2 42 2" xfId="7172" xr:uid="{00000000-0005-0000-0000-0000714D0000}"/>
    <cellStyle name="Normal 7 3 2 42 2 2" xfId="10711" xr:uid="{00000000-0005-0000-0000-0000724D0000}"/>
    <cellStyle name="Normal 7 3 2 42 2 2 2" xfId="23366" xr:uid="{00000000-0005-0000-0000-0000734D0000}"/>
    <cellStyle name="Normal 7 3 2 42 2 2 3" xfId="23367" xr:uid="{00000000-0005-0000-0000-0000744D0000}"/>
    <cellStyle name="Normal 7 3 2 42 2 3" xfId="23368" xr:uid="{00000000-0005-0000-0000-0000754D0000}"/>
    <cellStyle name="Normal 7 3 2 42 2 4" xfId="23369" xr:uid="{00000000-0005-0000-0000-0000764D0000}"/>
    <cellStyle name="Normal 7 3 2 42 3" xfId="8950" xr:uid="{00000000-0005-0000-0000-0000774D0000}"/>
    <cellStyle name="Normal 7 3 2 42 3 2" xfId="23370" xr:uid="{00000000-0005-0000-0000-0000784D0000}"/>
    <cellStyle name="Normal 7 3 2 42 3 2 2" xfId="23371" xr:uid="{00000000-0005-0000-0000-0000794D0000}"/>
    <cellStyle name="Normal 7 3 2 42 3 3" xfId="23372" xr:uid="{00000000-0005-0000-0000-00007A4D0000}"/>
    <cellStyle name="Normal 7 3 2 42 3 4" xfId="23373" xr:uid="{00000000-0005-0000-0000-00007B4D0000}"/>
    <cellStyle name="Normal 7 3 2 42 4" xfId="23374" xr:uid="{00000000-0005-0000-0000-00007C4D0000}"/>
    <cellStyle name="Normal 7 3 2 42 4 2" xfId="23375" xr:uid="{00000000-0005-0000-0000-00007D4D0000}"/>
    <cellStyle name="Normal 7 3 2 42 5" xfId="23376" xr:uid="{00000000-0005-0000-0000-00007E4D0000}"/>
    <cellStyle name="Normal 7 3 2 42 6" xfId="23377" xr:uid="{00000000-0005-0000-0000-00007F4D0000}"/>
    <cellStyle name="Normal 7 3 2 43" xfId="4926" xr:uid="{00000000-0005-0000-0000-0000804D0000}"/>
    <cellStyle name="Normal 7 3 2 43 2" xfId="7173" xr:uid="{00000000-0005-0000-0000-0000814D0000}"/>
    <cellStyle name="Normal 7 3 2 43 2 2" xfId="10712" xr:uid="{00000000-0005-0000-0000-0000824D0000}"/>
    <cellStyle name="Normal 7 3 2 43 2 2 2" xfId="23378" xr:uid="{00000000-0005-0000-0000-0000834D0000}"/>
    <cellStyle name="Normal 7 3 2 43 2 2 3" xfId="23379" xr:uid="{00000000-0005-0000-0000-0000844D0000}"/>
    <cellStyle name="Normal 7 3 2 43 2 3" xfId="23380" xr:uid="{00000000-0005-0000-0000-0000854D0000}"/>
    <cellStyle name="Normal 7 3 2 43 2 4" xfId="23381" xr:uid="{00000000-0005-0000-0000-0000864D0000}"/>
    <cellStyle name="Normal 7 3 2 43 3" xfId="8951" xr:uid="{00000000-0005-0000-0000-0000874D0000}"/>
    <cellStyle name="Normal 7 3 2 43 3 2" xfId="23382" xr:uid="{00000000-0005-0000-0000-0000884D0000}"/>
    <cellStyle name="Normal 7 3 2 43 3 2 2" xfId="23383" xr:uid="{00000000-0005-0000-0000-0000894D0000}"/>
    <cellStyle name="Normal 7 3 2 43 3 3" xfId="23384" xr:uid="{00000000-0005-0000-0000-00008A4D0000}"/>
    <cellStyle name="Normal 7 3 2 43 3 4" xfId="23385" xr:uid="{00000000-0005-0000-0000-00008B4D0000}"/>
    <cellStyle name="Normal 7 3 2 43 4" xfId="23386" xr:uid="{00000000-0005-0000-0000-00008C4D0000}"/>
    <cellStyle name="Normal 7 3 2 43 4 2" xfId="23387" xr:uid="{00000000-0005-0000-0000-00008D4D0000}"/>
    <cellStyle name="Normal 7 3 2 43 5" xfId="23388" xr:uid="{00000000-0005-0000-0000-00008E4D0000}"/>
    <cellStyle name="Normal 7 3 2 43 6" xfId="23389" xr:uid="{00000000-0005-0000-0000-00008F4D0000}"/>
    <cellStyle name="Normal 7 3 2 44" xfId="4927" xr:uid="{00000000-0005-0000-0000-0000904D0000}"/>
    <cellStyle name="Normal 7 3 2 44 2" xfId="7174" xr:uid="{00000000-0005-0000-0000-0000914D0000}"/>
    <cellStyle name="Normal 7 3 2 44 2 2" xfId="10713" xr:uid="{00000000-0005-0000-0000-0000924D0000}"/>
    <cellStyle name="Normal 7 3 2 44 2 2 2" xfId="23390" xr:uid="{00000000-0005-0000-0000-0000934D0000}"/>
    <cellStyle name="Normal 7 3 2 44 2 2 3" xfId="23391" xr:uid="{00000000-0005-0000-0000-0000944D0000}"/>
    <cellStyle name="Normal 7 3 2 44 2 3" xfId="23392" xr:uid="{00000000-0005-0000-0000-0000954D0000}"/>
    <cellStyle name="Normal 7 3 2 44 2 4" xfId="23393" xr:uid="{00000000-0005-0000-0000-0000964D0000}"/>
    <cellStyle name="Normal 7 3 2 44 3" xfId="8952" xr:uid="{00000000-0005-0000-0000-0000974D0000}"/>
    <cellStyle name="Normal 7 3 2 44 3 2" xfId="23394" xr:uid="{00000000-0005-0000-0000-0000984D0000}"/>
    <cellStyle name="Normal 7 3 2 44 3 2 2" xfId="23395" xr:uid="{00000000-0005-0000-0000-0000994D0000}"/>
    <cellStyle name="Normal 7 3 2 44 3 3" xfId="23396" xr:uid="{00000000-0005-0000-0000-00009A4D0000}"/>
    <cellStyle name="Normal 7 3 2 44 3 4" xfId="23397" xr:uid="{00000000-0005-0000-0000-00009B4D0000}"/>
    <cellStyle name="Normal 7 3 2 44 4" xfId="23398" xr:uid="{00000000-0005-0000-0000-00009C4D0000}"/>
    <cellStyle name="Normal 7 3 2 44 4 2" xfId="23399" xr:uid="{00000000-0005-0000-0000-00009D4D0000}"/>
    <cellStyle name="Normal 7 3 2 44 5" xfId="23400" xr:uid="{00000000-0005-0000-0000-00009E4D0000}"/>
    <cellStyle name="Normal 7 3 2 44 6" xfId="23401" xr:uid="{00000000-0005-0000-0000-00009F4D0000}"/>
    <cellStyle name="Normal 7 3 2 45" xfId="4928" xr:uid="{00000000-0005-0000-0000-0000A04D0000}"/>
    <cellStyle name="Normal 7 3 2 45 2" xfId="7175" xr:uid="{00000000-0005-0000-0000-0000A14D0000}"/>
    <cellStyle name="Normal 7 3 2 45 2 2" xfId="10714" xr:uid="{00000000-0005-0000-0000-0000A24D0000}"/>
    <cellStyle name="Normal 7 3 2 45 2 2 2" xfId="23402" xr:uid="{00000000-0005-0000-0000-0000A34D0000}"/>
    <cellStyle name="Normal 7 3 2 45 2 2 3" xfId="23403" xr:uid="{00000000-0005-0000-0000-0000A44D0000}"/>
    <cellStyle name="Normal 7 3 2 45 2 3" xfId="23404" xr:uid="{00000000-0005-0000-0000-0000A54D0000}"/>
    <cellStyle name="Normal 7 3 2 45 2 4" xfId="23405" xr:uid="{00000000-0005-0000-0000-0000A64D0000}"/>
    <cellStyle name="Normal 7 3 2 45 3" xfId="8953" xr:uid="{00000000-0005-0000-0000-0000A74D0000}"/>
    <cellStyle name="Normal 7 3 2 45 3 2" xfId="23406" xr:uid="{00000000-0005-0000-0000-0000A84D0000}"/>
    <cellStyle name="Normal 7 3 2 45 3 2 2" xfId="23407" xr:uid="{00000000-0005-0000-0000-0000A94D0000}"/>
    <cellStyle name="Normal 7 3 2 45 3 3" xfId="23408" xr:uid="{00000000-0005-0000-0000-0000AA4D0000}"/>
    <cellStyle name="Normal 7 3 2 45 3 4" xfId="23409" xr:uid="{00000000-0005-0000-0000-0000AB4D0000}"/>
    <cellStyle name="Normal 7 3 2 45 4" xfId="23410" xr:uid="{00000000-0005-0000-0000-0000AC4D0000}"/>
    <cellStyle name="Normal 7 3 2 45 4 2" xfId="23411" xr:uid="{00000000-0005-0000-0000-0000AD4D0000}"/>
    <cellStyle name="Normal 7 3 2 45 5" xfId="23412" xr:uid="{00000000-0005-0000-0000-0000AE4D0000}"/>
    <cellStyle name="Normal 7 3 2 45 6" xfId="23413" xr:uid="{00000000-0005-0000-0000-0000AF4D0000}"/>
    <cellStyle name="Normal 7 3 2 46" xfId="7136" xr:uid="{00000000-0005-0000-0000-0000B04D0000}"/>
    <cellStyle name="Normal 7 3 2 46 2" xfId="10675" xr:uid="{00000000-0005-0000-0000-0000B14D0000}"/>
    <cellStyle name="Normal 7 3 2 46 2 2" xfId="23414" xr:uid="{00000000-0005-0000-0000-0000B24D0000}"/>
    <cellStyle name="Normal 7 3 2 46 2 3" xfId="23415" xr:uid="{00000000-0005-0000-0000-0000B34D0000}"/>
    <cellStyle name="Normal 7 3 2 46 3" xfId="23416" xr:uid="{00000000-0005-0000-0000-0000B44D0000}"/>
    <cellStyle name="Normal 7 3 2 46 4" xfId="23417" xr:uid="{00000000-0005-0000-0000-0000B54D0000}"/>
    <cellStyle name="Normal 7 3 2 47" xfId="8914" xr:uid="{00000000-0005-0000-0000-0000B64D0000}"/>
    <cellStyle name="Normal 7 3 2 47 2" xfId="23418" xr:uid="{00000000-0005-0000-0000-0000B74D0000}"/>
    <cellStyle name="Normal 7 3 2 47 2 2" xfId="23419" xr:uid="{00000000-0005-0000-0000-0000B84D0000}"/>
    <cellStyle name="Normal 7 3 2 47 3" xfId="23420" xr:uid="{00000000-0005-0000-0000-0000B94D0000}"/>
    <cellStyle name="Normal 7 3 2 47 4" xfId="23421" xr:uid="{00000000-0005-0000-0000-0000BA4D0000}"/>
    <cellStyle name="Normal 7 3 2 48" xfId="23422" xr:uid="{00000000-0005-0000-0000-0000BB4D0000}"/>
    <cellStyle name="Normal 7 3 2 48 2" xfId="23423" xr:uid="{00000000-0005-0000-0000-0000BC4D0000}"/>
    <cellStyle name="Normal 7 3 2 49" xfId="23424" xr:uid="{00000000-0005-0000-0000-0000BD4D0000}"/>
    <cellStyle name="Normal 7 3 2 5" xfId="4929" xr:uid="{00000000-0005-0000-0000-0000BE4D0000}"/>
    <cellStyle name="Normal 7 3 2 5 2" xfId="7176" xr:uid="{00000000-0005-0000-0000-0000BF4D0000}"/>
    <cellStyle name="Normal 7 3 2 5 2 2" xfId="10715" xr:uid="{00000000-0005-0000-0000-0000C04D0000}"/>
    <cellStyle name="Normal 7 3 2 5 2 2 2" xfId="23425" xr:uid="{00000000-0005-0000-0000-0000C14D0000}"/>
    <cellStyle name="Normal 7 3 2 5 2 2 3" xfId="23426" xr:uid="{00000000-0005-0000-0000-0000C24D0000}"/>
    <cellStyle name="Normal 7 3 2 5 2 3" xfId="23427" xr:uid="{00000000-0005-0000-0000-0000C34D0000}"/>
    <cellStyle name="Normal 7 3 2 5 2 4" xfId="23428" xr:uid="{00000000-0005-0000-0000-0000C44D0000}"/>
    <cellStyle name="Normal 7 3 2 5 3" xfId="8954" xr:uid="{00000000-0005-0000-0000-0000C54D0000}"/>
    <cellStyle name="Normal 7 3 2 5 3 2" xfId="23429" xr:uid="{00000000-0005-0000-0000-0000C64D0000}"/>
    <cellStyle name="Normal 7 3 2 5 3 2 2" xfId="23430" xr:uid="{00000000-0005-0000-0000-0000C74D0000}"/>
    <cellStyle name="Normal 7 3 2 5 3 3" xfId="23431" xr:uid="{00000000-0005-0000-0000-0000C84D0000}"/>
    <cellStyle name="Normal 7 3 2 5 3 4" xfId="23432" xr:uid="{00000000-0005-0000-0000-0000C94D0000}"/>
    <cellStyle name="Normal 7 3 2 5 4" xfId="23433" xr:uid="{00000000-0005-0000-0000-0000CA4D0000}"/>
    <cellStyle name="Normal 7 3 2 5 4 2" xfId="23434" xr:uid="{00000000-0005-0000-0000-0000CB4D0000}"/>
    <cellStyle name="Normal 7 3 2 5 5" xfId="23435" xr:uid="{00000000-0005-0000-0000-0000CC4D0000}"/>
    <cellStyle name="Normal 7 3 2 5 6" xfId="23436" xr:uid="{00000000-0005-0000-0000-0000CD4D0000}"/>
    <cellStyle name="Normal 7 3 2 50" xfId="23437" xr:uid="{00000000-0005-0000-0000-0000CE4D0000}"/>
    <cellStyle name="Normal 7 3 2 6" xfId="4930" xr:uid="{00000000-0005-0000-0000-0000CF4D0000}"/>
    <cellStyle name="Normal 7 3 2 6 2" xfId="7177" xr:uid="{00000000-0005-0000-0000-0000D04D0000}"/>
    <cellStyle name="Normal 7 3 2 6 2 2" xfId="10716" xr:uid="{00000000-0005-0000-0000-0000D14D0000}"/>
    <cellStyle name="Normal 7 3 2 6 2 2 2" xfId="23438" xr:uid="{00000000-0005-0000-0000-0000D24D0000}"/>
    <cellStyle name="Normal 7 3 2 6 2 2 3" xfId="23439" xr:uid="{00000000-0005-0000-0000-0000D34D0000}"/>
    <cellStyle name="Normal 7 3 2 6 2 3" xfId="23440" xr:uid="{00000000-0005-0000-0000-0000D44D0000}"/>
    <cellStyle name="Normal 7 3 2 6 2 4" xfId="23441" xr:uid="{00000000-0005-0000-0000-0000D54D0000}"/>
    <cellStyle name="Normal 7 3 2 6 3" xfId="8955" xr:uid="{00000000-0005-0000-0000-0000D64D0000}"/>
    <cellStyle name="Normal 7 3 2 6 3 2" xfId="23442" xr:uid="{00000000-0005-0000-0000-0000D74D0000}"/>
    <cellStyle name="Normal 7 3 2 6 3 2 2" xfId="23443" xr:uid="{00000000-0005-0000-0000-0000D84D0000}"/>
    <cellStyle name="Normal 7 3 2 6 3 3" xfId="23444" xr:uid="{00000000-0005-0000-0000-0000D94D0000}"/>
    <cellStyle name="Normal 7 3 2 6 3 4" xfId="23445" xr:uid="{00000000-0005-0000-0000-0000DA4D0000}"/>
    <cellStyle name="Normal 7 3 2 6 4" xfId="23446" xr:uid="{00000000-0005-0000-0000-0000DB4D0000}"/>
    <cellStyle name="Normal 7 3 2 6 4 2" xfId="23447" xr:uid="{00000000-0005-0000-0000-0000DC4D0000}"/>
    <cellStyle name="Normal 7 3 2 6 5" xfId="23448" xr:uid="{00000000-0005-0000-0000-0000DD4D0000}"/>
    <cellStyle name="Normal 7 3 2 6 6" xfId="23449" xr:uid="{00000000-0005-0000-0000-0000DE4D0000}"/>
    <cellStyle name="Normal 7 3 2 7" xfId="4931" xr:uid="{00000000-0005-0000-0000-0000DF4D0000}"/>
    <cellStyle name="Normal 7 3 2 7 2" xfId="7178" xr:uid="{00000000-0005-0000-0000-0000E04D0000}"/>
    <cellStyle name="Normal 7 3 2 7 2 2" xfId="10717" xr:uid="{00000000-0005-0000-0000-0000E14D0000}"/>
    <cellStyle name="Normal 7 3 2 7 2 2 2" xfId="23450" xr:uid="{00000000-0005-0000-0000-0000E24D0000}"/>
    <cellStyle name="Normal 7 3 2 7 2 2 3" xfId="23451" xr:uid="{00000000-0005-0000-0000-0000E34D0000}"/>
    <cellStyle name="Normal 7 3 2 7 2 3" xfId="23452" xr:uid="{00000000-0005-0000-0000-0000E44D0000}"/>
    <cellStyle name="Normal 7 3 2 7 2 4" xfId="23453" xr:uid="{00000000-0005-0000-0000-0000E54D0000}"/>
    <cellStyle name="Normal 7 3 2 7 3" xfId="8956" xr:uid="{00000000-0005-0000-0000-0000E64D0000}"/>
    <cellStyle name="Normal 7 3 2 7 3 2" xfId="23454" xr:uid="{00000000-0005-0000-0000-0000E74D0000}"/>
    <cellStyle name="Normal 7 3 2 7 3 2 2" xfId="23455" xr:uid="{00000000-0005-0000-0000-0000E84D0000}"/>
    <cellStyle name="Normal 7 3 2 7 3 3" xfId="23456" xr:uid="{00000000-0005-0000-0000-0000E94D0000}"/>
    <cellStyle name="Normal 7 3 2 7 3 4" xfId="23457" xr:uid="{00000000-0005-0000-0000-0000EA4D0000}"/>
    <cellStyle name="Normal 7 3 2 7 4" xfId="23458" xr:uid="{00000000-0005-0000-0000-0000EB4D0000}"/>
    <cellStyle name="Normal 7 3 2 7 4 2" xfId="23459" xr:uid="{00000000-0005-0000-0000-0000EC4D0000}"/>
    <cellStyle name="Normal 7 3 2 7 5" xfId="23460" xr:uid="{00000000-0005-0000-0000-0000ED4D0000}"/>
    <cellStyle name="Normal 7 3 2 7 6" xfId="23461" xr:uid="{00000000-0005-0000-0000-0000EE4D0000}"/>
    <cellStyle name="Normal 7 3 2 8" xfId="4932" xr:uid="{00000000-0005-0000-0000-0000EF4D0000}"/>
    <cellStyle name="Normal 7 3 2 8 2" xfId="7179" xr:uid="{00000000-0005-0000-0000-0000F04D0000}"/>
    <cellStyle name="Normal 7 3 2 8 2 2" xfId="10718" xr:uid="{00000000-0005-0000-0000-0000F14D0000}"/>
    <cellStyle name="Normal 7 3 2 8 2 2 2" xfId="23462" xr:uid="{00000000-0005-0000-0000-0000F24D0000}"/>
    <cellStyle name="Normal 7 3 2 8 2 2 3" xfId="23463" xr:uid="{00000000-0005-0000-0000-0000F34D0000}"/>
    <cellStyle name="Normal 7 3 2 8 2 3" xfId="23464" xr:uid="{00000000-0005-0000-0000-0000F44D0000}"/>
    <cellStyle name="Normal 7 3 2 8 2 4" xfId="23465" xr:uid="{00000000-0005-0000-0000-0000F54D0000}"/>
    <cellStyle name="Normal 7 3 2 8 3" xfId="8957" xr:uid="{00000000-0005-0000-0000-0000F64D0000}"/>
    <cellStyle name="Normal 7 3 2 8 3 2" xfId="23466" xr:uid="{00000000-0005-0000-0000-0000F74D0000}"/>
    <cellStyle name="Normal 7 3 2 8 3 2 2" xfId="23467" xr:uid="{00000000-0005-0000-0000-0000F84D0000}"/>
    <cellStyle name="Normal 7 3 2 8 3 3" xfId="23468" xr:uid="{00000000-0005-0000-0000-0000F94D0000}"/>
    <cellStyle name="Normal 7 3 2 8 3 4" xfId="23469" xr:uid="{00000000-0005-0000-0000-0000FA4D0000}"/>
    <cellStyle name="Normal 7 3 2 8 4" xfId="23470" xr:uid="{00000000-0005-0000-0000-0000FB4D0000}"/>
    <cellStyle name="Normal 7 3 2 8 4 2" xfId="23471" xr:uid="{00000000-0005-0000-0000-0000FC4D0000}"/>
    <cellStyle name="Normal 7 3 2 8 5" xfId="23472" xr:uid="{00000000-0005-0000-0000-0000FD4D0000}"/>
    <cellStyle name="Normal 7 3 2 8 6" xfId="23473" xr:uid="{00000000-0005-0000-0000-0000FE4D0000}"/>
    <cellStyle name="Normal 7 3 2 9" xfId="4933" xr:uid="{00000000-0005-0000-0000-0000FF4D0000}"/>
    <cellStyle name="Normal 7 3 2 9 2" xfId="7180" xr:uid="{00000000-0005-0000-0000-0000004E0000}"/>
    <cellStyle name="Normal 7 3 2 9 2 2" xfId="10719" xr:uid="{00000000-0005-0000-0000-0000014E0000}"/>
    <cellStyle name="Normal 7 3 2 9 2 2 2" xfId="23474" xr:uid="{00000000-0005-0000-0000-0000024E0000}"/>
    <cellStyle name="Normal 7 3 2 9 2 2 3" xfId="23475" xr:uid="{00000000-0005-0000-0000-0000034E0000}"/>
    <cellStyle name="Normal 7 3 2 9 2 3" xfId="23476" xr:uid="{00000000-0005-0000-0000-0000044E0000}"/>
    <cellStyle name="Normal 7 3 2 9 2 4" xfId="23477" xr:uid="{00000000-0005-0000-0000-0000054E0000}"/>
    <cellStyle name="Normal 7 3 2 9 3" xfId="8958" xr:uid="{00000000-0005-0000-0000-0000064E0000}"/>
    <cellStyle name="Normal 7 3 2 9 3 2" xfId="23478" xr:uid="{00000000-0005-0000-0000-0000074E0000}"/>
    <cellStyle name="Normal 7 3 2 9 3 2 2" xfId="23479" xr:uid="{00000000-0005-0000-0000-0000084E0000}"/>
    <cellStyle name="Normal 7 3 2 9 3 3" xfId="23480" xr:uid="{00000000-0005-0000-0000-0000094E0000}"/>
    <cellStyle name="Normal 7 3 2 9 3 4" xfId="23481" xr:uid="{00000000-0005-0000-0000-00000A4E0000}"/>
    <cellStyle name="Normal 7 3 2 9 4" xfId="23482" xr:uid="{00000000-0005-0000-0000-00000B4E0000}"/>
    <cellStyle name="Normal 7 3 2 9 4 2" xfId="23483" xr:uid="{00000000-0005-0000-0000-00000C4E0000}"/>
    <cellStyle name="Normal 7 3 2 9 5" xfId="23484" xr:uid="{00000000-0005-0000-0000-00000D4E0000}"/>
    <cellStyle name="Normal 7 3 2 9 6" xfId="23485" xr:uid="{00000000-0005-0000-0000-00000E4E0000}"/>
    <cellStyle name="Normal 7 3 3" xfId="4934" xr:uid="{00000000-0005-0000-0000-00000F4E0000}"/>
    <cellStyle name="Normal 7 3 3 2" xfId="7181" xr:uid="{00000000-0005-0000-0000-0000104E0000}"/>
    <cellStyle name="Normal 7 3 3 2 2" xfId="10720" xr:uid="{00000000-0005-0000-0000-0000114E0000}"/>
    <cellStyle name="Normal 7 3 3 2 2 2" xfId="23486" xr:uid="{00000000-0005-0000-0000-0000124E0000}"/>
    <cellStyle name="Normal 7 3 3 2 2 3" xfId="23487" xr:uid="{00000000-0005-0000-0000-0000134E0000}"/>
    <cellStyle name="Normal 7 3 3 2 3" xfId="23488" xr:uid="{00000000-0005-0000-0000-0000144E0000}"/>
    <cellStyle name="Normal 7 3 3 2 4" xfId="23489" xr:uid="{00000000-0005-0000-0000-0000154E0000}"/>
    <cellStyle name="Normal 7 3 3 3" xfId="8959" xr:uid="{00000000-0005-0000-0000-0000164E0000}"/>
    <cellStyle name="Normal 7 3 3 3 2" xfId="23490" xr:uid="{00000000-0005-0000-0000-0000174E0000}"/>
    <cellStyle name="Normal 7 3 3 3 2 2" xfId="23491" xr:uid="{00000000-0005-0000-0000-0000184E0000}"/>
    <cellStyle name="Normal 7 3 3 3 3" xfId="23492" xr:uid="{00000000-0005-0000-0000-0000194E0000}"/>
    <cellStyle name="Normal 7 3 3 3 4" xfId="23493" xr:uid="{00000000-0005-0000-0000-00001A4E0000}"/>
    <cellStyle name="Normal 7 3 3 4" xfId="23494" xr:uid="{00000000-0005-0000-0000-00001B4E0000}"/>
    <cellStyle name="Normal 7 3 3 4 2" xfId="23495" xr:uid="{00000000-0005-0000-0000-00001C4E0000}"/>
    <cellStyle name="Normal 7 3 3 5" xfId="23496" xr:uid="{00000000-0005-0000-0000-00001D4E0000}"/>
    <cellStyle name="Normal 7 3 3 6" xfId="23497" xr:uid="{00000000-0005-0000-0000-00001E4E0000}"/>
    <cellStyle name="Normal 7 3 4" xfId="4935" xr:uid="{00000000-0005-0000-0000-00001F4E0000}"/>
    <cellStyle name="Normal 7 3 4 2" xfId="7182" xr:uid="{00000000-0005-0000-0000-0000204E0000}"/>
    <cellStyle name="Normal 7 3 4 2 2" xfId="10721" xr:uid="{00000000-0005-0000-0000-0000214E0000}"/>
    <cellStyle name="Normal 7 3 4 2 2 2" xfId="23498" xr:uid="{00000000-0005-0000-0000-0000224E0000}"/>
    <cellStyle name="Normal 7 3 4 2 2 3" xfId="23499" xr:uid="{00000000-0005-0000-0000-0000234E0000}"/>
    <cellStyle name="Normal 7 3 4 2 3" xfId="23500" xr:uid="{00000000-0005-0000-0000-0000244E0000}"/>
    <cellStyle name="Normal 7 3 4 2 4" xfId="23501" xr:uid="{00000000-0005-0000-0000-0000254E0000}"/>
    <cellStyle name="Normal 7 3 4 3" xfId="8960" xr:uid="{00000000-0005-0000-0000-0000264E0000}"/>
    <cellStyle name="Normal 7 3 4 3 2" xfId="23502" xr:uid="{00000000-0005-0000-0000-0000274E0000}"/>
    <cellStyle name="Normal 7 3 4 3 2 2" xfId="23503" xr:uid="{00000000-0005-0000-0000-0000284E0000}"/>
    <cellStyle name="Normal 7 3 4 3 3" xfId="23504" xr:uid="{00000000-0005-0000-0000-0000294E0000}"/>
    <cellStyle name="Normal 7 3 4 3 4" xfId="23505" xr:uid="{00000000-0005-0000-0000-00002A4E0000}"/>
    <cellStyle name="Normal 7 3 4 4" xfId="23506" xr:uid="{00000000-0005-0000-0000-00002B4E0000}"/>
    <cellStyle name="Normal 7 3 4 4 2" xfId="23507" xr:uid="{00000000-0005-0000-0000-00002C4E0000}"/>
    <cellStyle name="Normal 7 3 4 5" xfId="23508" xr:uid="{00000000-0005-0000-0000-00002D4E0000}"/>
    <cellStyle name="Normal 7 3 4 6" xfId="23509" xr:uid="{00000000-0005-0000-0000-00002E4E0000}"/>
    <cellStyle name="Normal 7 3 5" xfId="7135" xr:uid="{00000000-0005-0000-0000-00002F4E0000}"/>
    <cellStyle name="Normal 7 3 5 2" xfId="10674" xr:uid="{00000000-0005-0000-0000-0000304E0000}"/>
    <cellStyle name="Normal 7 3 5 2 2" xfId="23510" xr:uid="{00000000-0005-0000-0000-0000314E0000}"/>
    <cellStyle name="Normal 7 3 5 2 3" xfId="23511" xr:uid="{00000000-0005-0000-0000-0000324E0000}"/>
    <cellStyle name="Normal 7 3 5 3" xfId="23512" xr:uid="{00000000-0005-0000-0000-0000334E0000}"/>
    <cellStyle name="Normal 7 3 5 4" xfId="23513" xr:uid="{00000000-0005-0000-0000-0000344E0000}"/>
    <cellStyle name="Normal 7 3 6" xfId="8913" xr:uid="{00000000-0005-0000-0000-0000354E0000}"/>
    <cellStyle name="Normal 7 3 6 2" xfId="23514" xr:uid="{00000000-0005-0000-0000-0000364E0000}"/>
    <cellStyle name="Normal 7 3 6 2 2" xfId="23515" xr:uid="{00000000-0005-0000-0000-0000374E0000}"/>
    <cellStyle name="Normal 7 3 6 3" xfId="23516" xr:uid="{00000000-0005-0000-0000-0000384E0000}"/>
    <cellStyle name="Normal 7 3 6 4" xfId="23517" xr:uid="{00000000-0005-0000-0000-0000394E0000}"/>
    <cellStyle name="Normal 7 3 7" xfId="23518" xr:uid="{00000000-0005-0000-0000-00003A4E0000}"/>
    <cellStyle name="Normal 7 3 7 2" xfId="23519" xr:uid="{00000000-0005-0000-0000-00003B4E0000}"/>
    <cellStyle name="Normal 7 3 8" xfId="23520" xr:uid="{00000000-0005-0000-0000-00003C4E0000}"/>
    <cellStyle name="Normal 7 3 9" xfId="23521" xr:uid="{00000000-0005-0000-0000-00003D4E0000}"/>
    <cellStyle name="Normal 7 4" xfId="4936" xr:uid="{00000000-0005-0000-0000-00003E4E0000}"/>
    <cellStyle name="Normal 7 4 2" xfId="7183" xr:uid="{00000000-0005-0000-0000-00003F4E0000}"/>
    <cellStyle name="Normal 7 4 2 2" xfId="10722" xr:uid="{00000000-0005-0000-0000-0000404E0000}"/>
    <cellStyle name="Normal 7 4 2 2 2" xfId="23522" xr:uid="{00000000-0005-0000-0000-0000414E0000}"/>
    <cellStyle name="Normal 7 4 2 2 3" xfId="23523" xr:uid="{00000000-0005-0000-0000-0000424E0000}"/>
    <cellStyle name="Normal 7 4 2 3" xfId="23524" xr:uid="{00000000-0005-0000-0000-0000434E0000}"/>
    <cellStyle name="Normal 7 4 2 4" xfId="23525" xr:uid="{00000000-0005-0000-0000-0000444E0000}"/>
    <cellStyle name="Normal 7 4 3" xfId="8961" xr:uid="{00000000-0005-0000-0000-0000454E0000}"/>
    <cellStyle name="Normal 7 4 3 2" xfId="23526" xr:uid="{00000000-0005-0000-0000-0000464E0000}"/>
    <cellStyle name="Normal 7 4 3 2 2" xfId="23527" xr:uid="{00000000-0005-0000-0000-0000474E0000}"/>
    <cellStyle name="Normal 7 4 3 3" xfId="23528" xr:uid="{00000000-0005-0000-0000-0000484E0000}"/>
    <cellStyle name="Normal 7 4 3 4" xfId="23529" xr:uid="{00000000-0005-0000-0000-0000494E0000}"/>
    <cellStyle name="Normal 7 4 4" xfId="23530" xr:uid="{00000000-0005-0000-0000-00004A4E0000}"/>
    <cellStyle name="Normal 7 4 4 2" xfId="23531" xr:uid="{00000000-0005-0000-0000-00004B4E0000}"/>
    <cellStyle name="Normal 7 4 5" xfId="23532" xr:uid="{00000000-0005-0000-0000-00004C4E0000}"/>
    <cellStyle name="Normal 7 4 6" xfId="23533" xr:uid="{00000000-0005-0000-0000-00004D4E0000}"/>
    <cellStyle name="Normal 7 5" xfId="7087" xr:uid="{00000000-0005-0000-0000-00004E4E0000}"/>
    <cellStyle name="Normal 7 5 2" xfId="10626" xr:uid="{00000000-0005-0000-0000-00004F4E0000}"/>
    <cellStyle name="Normal 7 5 2 2" xfId="23534" xr:uid="{00000000-0005-0000-0000-0000504E0000}"/>
    <cellStyle name="Normal 7 5 2 3" xfId="23535" xr:uid="{00000000-0005-0000-0000-0000514E0000}"/>
    <cellStyle name="Normal 7 5 3" xfId="23536" xr:uid="{00000000-0005-0000-0000-0000524E0000}"/>
    <cellStyle name="Normal 7 5 4" xfId="23537" xr:uid="{00000000-0005-0000-0000-0000534E0000}"/>
    <cellStyle name="Normal 7 6" xfId="8865" xr:uid="{00000000-0005-0000-0000-0000544E0000}"/>
    <cellStyle name="Normal 7 6 2" xfId="23538" xr:uid="{00000000-0005-0000-0000-0000554E0000}"/>
    <cellStyle name="Normal 7 6 2 2" xfId="23539" xr:uid="{00000000-0005-0000-0000-0000564E0000}"/>
    <cellStyle name="Normal 7 6 3" xfId="23540" xr:uid="{00000000-0005-0000-0000-0000574E0000}"/>
    <cellStyle name="Normal 7 6 4" xfId="23541" xr:uid="{00000000-0005-0000-0000-0000584E0000}"/>
    <cellStyle name="Normal 7 7" xfId="23542" xr:uid="{00000000-0005-0000-0000-0000594E0000}"/>
    <cellStyle name="Normal 7 7 2" xfId="23543" xr:uid="{00000000-0005-0000-0000-00005A4E0000}"/>
    <cellStyle name="Normal 7 8" xfId="23544" xr:uid="{00000000-0005-0000-0000-00005B4E0000}"/>
    <cellStyle name="Normal 7 9" xfId="23545" xr:uid="{00000000-0005-0000-0000-00005C4E0000}"/>
    <cellStyle name="Normal 70" xfId="23546" xr:uid="{00000000-0005-0000-0000-00005D4E0000}"/>
    <cellStyle name="Normal 71" xfId="23547" xr:uid="{00000000-0005-0000-0000-00005E4E0000}"/>
    <cellStyle name="Normal 71 1" xfId="23548" xr:uid="{00000000-0005-0000-0000-00005F4E0000}"/>
    <cellStyle name="Normal 72" xfId="23549" xr:uid="{00000000-0005-0000-0000-0000604E0000}"/>
    <cellStyle name="Normal 73" xfId="23550" xr:uid="{00000000-0005-0000-0000-0000614E0000}"/>
    <cellStyle name="Normal 73 1" xfId="23551" xr:uid="{00000000-0005-0000-0000-0000624E0000}"/>
    <cellStyle name="Normal 74" xfId="23552" xr:uid="{00000000-0005-0000-0000-0000634E0000}"/>
    <cellStyle name="Normal 74 1" xfId="23553" xr:uid="{00000000-0005-0000-0000-0000644E0000}"/>
    <cellStyle name="Normal 75" xfId="23554" xr:uid="{00000000-0005-0000-0000-0000654E0000}"/>
    <cellStyle name="Normal 75 1" xfId="23555" xr:uid="{00000000-0005-0000-0000-0000664E0000}"/>
    <cellStyle name="Normal 76" xfId="23556" xr:uid="{00000000-0005-0000-0000-0000674E0000}"/>
    <cellStyle name="Normal 77" xfId="23557" xr:uid="{00000000-0005-0000-0000-0000684E0000}"/>
    <cellStyle name="Normal 78" xfId="23558" xr:uid="{00000000-0005-0000-0000-0000694E0000}"/>
    <cellStyle name="Normal 79" xfId="23559" xr:uid="{00000000-0005-0000-0000-00006A4E0000}"/>
    <cellStyle name="Normal 8" xfId="40" xr:uid="{00000000-0005-0000-0000-00006B4E0000}"/>
    <cellStyle name="Normal 8 1" xfId="23560" xr:uid="{00000000-0005-0000-0000-00006C4E0000}"/>
    <cellStyle name="Normal 8 10" xfId="23561" xr:uid="{00000000-0005-0000-0000-00006D4E0000}"/>
    <cellStyle name="Normal 8 11" xfId="4937" xr:uid="{00000000-0005-0000-0000-00006E4E0000}"/>
    <cellStyle name="Normal 8 2" xfId="4938" xr:uid="{00000000-0005-0000-0000-00006F4E0000}"/>
    <cellStyle name="Normal 8 2 2" xfId="4939" xr:uid="{00000000-0005-0000-0000-0000704E0000}"/>
    <cellStyle name="Normal 8 2 2 10" xfId="4940" xr:uid="{00000000-0005-0000-0000-0000714E0000}"/>
    <cellStyle name="Normal 8 2 2 10 2" xfId="7187" xr:uid="{00000000-0005-0000-0000-0000724E0000}"/>
    <cellStyle name="Normal 8 2 2 10 2 2" xfId="10726" xr:uid="{00000000-0005-0000-0000-0000734E0000}"/>
    <cellStyle name="Normal 8 2 2 10 2 2 2" xfId="23562" xr:uid="{00000000-0005-0000-0000-0000744E0000}"/>
    <cellStyle name="Normal 8 2 2 10 2 2 3" xfId="23563" xr:uid="{00000000-0005-0000-0000-0000754E0000}"/>
    <cellStyle name="Normal 8 2 2 10 2 3" xfId="23564" xr:uid="{00000000-0005-0000-0000-0000764E0000}"/>
    <cellStyle name="Normal 8 2 2 10 2 4" xfId="23565" xr:uid="{00000000-0005-0000-0000-0000774E0000}"/>
    <cellStyle name="Normal 8 2 2 10 3" xfId="8965" xr:uid="{00000000-0005-0000-0000-0000784E0000}"/>
    <cellStyle name="Normal 8 2 2 10 3 2" xfId="23566" xr:uid="{00000000-0005-0000-0000-0000794E0000}"/>
    <cellStyle name="Normal 8 2 2 10 3 2 2" xfId="23567" xr:uid="{00000000-0005-0000-0000-00007A4E0000}"/>
    <cellStyle name="Normal 8 2 2 10 3 3" xfId="23568" xr:uid="{00000000-0005-0000-0000-00007B4E0000}"/>
    <cellStyle name="Normal 8 2 2 10 3 4" xfId="23569" xr:uid="{00000000-0005-0000-0000-00007C4E0000}"/>
    <cellStyle name="Normal 8 2 2 10 4" xfId="23570" xr:uid="{00000000-0005-0000-0000-00007D4E0000}"/>
    <cellStyle name="Normal 8 2 2 10 4 2" xfId="23571" xr:uid="{00000000-0005-0000-0000-00007E4E0000}"/>
    <cellStyle name="Normal 8 2 2 10 5" xfId="23572" xr:uid="{00000000-0005-0000-0000-00007F4E0000}"/>
    <cellStyle name="Normal 8 2 2 10 6" xfId="23573" xr:uid="{00000000-0005-0000-0000-0000804E0000}"/>
    <cellStyle name="Normal 8 2 2 11" xfId="4941" xr:uid="{00000000-0005-0000-0000-0000814E0000}"/>
    <cellStyle name="Normal 8 2 2 11 2" xfId="7188" xr:uid="{00000000-0005-0000-0000-0000824E0000}"/>
    <cellStyle name="Normal 8 2 2 11 2 2" xfId="10727" xr:uid="{00000000-0005-0000-0000-0000834E0000}"/>
    <cellStyle name="Normal 8 2 2 11 2 2 2" xfId="23574" xr:uid="{00000000-0005-0000-0000-0000844E0000}"/>
    <cellStyle name="Normal 8 2 2 11 2 2 3" xfId="23575" xr:uid="{00000000-0005-0000-0000-0000854E0000}"/>
    <cellStyle name="Normal 8 2 2 11 2 3" xfId="23576" xr:uid="{00000000-0005-0000-0000-0000864E0000}"/>
    <cellStyle name="Normal 8 2 2 11 2 4" xfId="23577" xr:uid="{00000000-0005-0000-0000-0000874E0000}"/>
    <cellStyle name="Normal 8 2 2 11 3" xfId="8966" xr:uid="{00000000-0005-0000-0000-0000884E0000}"/>
    <cellStyle name="Normal 8 2 2 11 3 2" xfId="23578" xr:uid="{00000000-0005-0000-0000-0000894E0000}"/>
    <cellStyle name="Normal 8 2 2 11 3 2 2" xfId="23579" xr:uid="{00000000-0005-0000-0000-00008A4E0000}"/>
    <cellStyle name="Normal 8 2 2 11 3 3" xfId="23580" xr:uid="{00000000-0005-0000-0000-00008B4E0000}"/>
    <cellStyle name="Normal 8 2 2 11 3 4" xfId="23581" xr:uid="{00000000-0005-0000-0000-00008C4E0000}"/>
    <cellStyle name="Normal 8 2 2 11 4" xfId="23582" xr:uid="{00000000-0005-0000-0000-00008D4E0000}"/>
    <cellStyle name="Normal 8 2 2 11 4 2" xfId="23583" xr:uid="{00000000-0005-0000-0000-00008E4E0000}"/>
    <cellStyle name="Normal 8 2 2 11 5" xfId="23584" xr:uid="{00000000-0005-0000-0000-00008F4E0000}"/>
    <cellStyle name="Normal 8 2 2 11 6" xfId="23585" xr:uid="{00000000-0005-0000-0000-0000904E0000}"/>
    <cellStyle name="Normal 8 2 2 12" xfId="4942" xr:uid="{00000000-0005-0000-0000-0000914E0000}"/>
    <cellStyle name="Normal 8 2 2 12 2" xfId="7189" xr:uid="{00000000-0005-0000-0000-0000924E0000}"/>
    <cellStyle name="Normal 8 2 2 12 2 2" xfId="10728" xr:uid="{00000000-0005-0000-0000-0000934E0000}"/>
    <cellStyle name="Normal 8 2 2 12 2 2 2" xfId="23586" xr:uid="{00000000-0005-0000-0000-0000944E0000}"/>
    <cellStyle name="Normal 8 2 2 12 2 2 3" xfId="23587" xr:uid="{00000000-0005-0000-0000-0000954E0000}"/>
    <cellStyle name="Normal 8 2 2 12 2 3" xfId="23588" xr:uid="{00000000-0005-0000-0000-0000964E0000}"/>
    <cellStyle name="Normal 8 2 2 12 2 4" xfId="23589" xr:uid="{00000000-0005-0000-0000-0000974E0000}"/>
    <cellStyle name="Normal 8 2 2 12 3" xfId="8967" xr:uid="{00000000-0005-0000-0000-0000984E0000}"/>
    <cellStyle name="Normal 8 2 2 12 3 2" xfId="23590" xr:uid="{00000000-0005-0000-0000-0000994E0000}"/>
    <cellStyle name="Normal 8 2 2 12 3 2 2" xfId="23591" xr:uid="{00000000-0005-0000-0000-00009A4E0000}"/>
    <cellStyle name="Normal 8 2 2 12 3 3" xfId="23592" xr:uid="{00000000-0005-0000-0000-00009B4E0000}"/>
    <cellStyle name="Normal 8 2 2 12 3 4" xfId="23593" xr:uid="{00000000-0005-0000-0000-00009C4E0000}"/>
    <cellStyle name="Normal 8 2 2 12 4" xfId="23594" xr:uid="{00000000-0005-0000-0000-00009D4E0000}"/>
    <cellStyle name="Normal 8 2 2 12 4 2" xfId="23595" xr:uid="{00000000-0005-0000-0000-00009E4E0000}"/>
    <cellStyle name="Normal 8 2 2 12 5" xfId="23596" xr:uid="{00000000-0005-0000-0000-00009F4E0000}"/>
    <cellStyle name="Normal 8 2 2 12 6" xfId="23597" xr:uid="{00000000-0005-0000-0000-0000A04E0000}"/>
    <cellStyle name="Normal 8 2 2 13" xfId="4943" xr:uid="{00000000-0005-0000-0000-0000A14E0000}"/>
    <cellStyle name="Normal 8 2 2 13 2" xfId="7190" xr:uid="{00000000-0005-0000-0000-0000A24E0000}"/>
    <cellStyle name="Normal 8 2 2 13 2 2" xfId="10729" xr:uid="{00000000-0005-0000-0000-0000A34E0000}"/>
    <cellStyle name="Normal 8 2 2 13 2 2 2" xfId="23598" xr:uid="{00000000-0005-0000-0000-0000A44E0000}"/>
    <cellStyle name="Normal 8 2 2 13 2 2 3" xfId="23599" xr:uid="{00000000-0005-0000-0000-0000A54E0000}"/>
    <cellStyle name="Normal 8 2 2 13 2 3" xfId="23600" xr:uid="{00000000-0005-0000-0000-0000A64E0000}"/>
    <cellStyle name="Normal 8 2 2 13 2 4" xfId="23601" xr:uid="{00000000-0005-0000-0000-0000A74E0000}"/>
    <cellStyle name="Normal 8 2 2 13 3" xfId="8968" xr:uid="{00000000-0005-0000-0000-0000A84E0000}"/>
    <cellStyle name="Normal 8 2 2 13 3 2" xfId="23602" xr:uid="{00000000-0005-0000-0000-0000A94E0000}"/>
    <cellStyle name="Normal 8 2 2 13 3 2 2" xfId="23603" xr:uid="{00000000-0005-0000-0000-0000AA4E0000}"/>
    <cellStyle name="Normal 8 2 2 13 3 3" xfId="23604" xr:uid="{00000000-0005-0000-0000-0000AB4E0000}"/>
    <cellStyle name="Normal 8 2 2 13 3 4" xfId="23605" xr:uid="{00000000-0005-0000-0000-0000AC4E0000}"/>
    <cellStyle name="Normal 8 2 2 13 4" xfId="23606" xr:uid="{00000000-0005-0000-0000-0000AD4E0000}"/>
    <cellStyle name="Normal 8 2 2 13 4 2" xfId="23607" xr:uid="{00000000-0005-0000-0000-0000AE4E0000}"/>
    <cellStyle name="Normal 8 2 2 13 5" xfId="23608" xr:uid="{00000000-0005-0000-0000-0000AF4E0000}"/>
    <cellStyle name="Normal 8 2 2 13 6" xfId="23609" xr:uid="{00000000-0005-0000-0000-0000B04E0000}"/>
    <cellStyle name="Normal 8 2 2 14" xfId="4944" xr:uid="{00000000-0005-0000-0000-0000B14E0000}"/>
    <cellStyle name="Normal 8 2 2 14 2" xfId="7191" xr:uid="{00000000-0005-0000-0000-0000B24E0000}"/>
    <cellStyle name="Normal 8 2 2 14 2 2" xfId="10730" xr:uid="{00000000-0005-0000-0000-0000B34E0000}"/>
    <cellStyle name="Normal 8 2 2 14 2 2 2" xfId="23610" xr:uid="{00000000-0005-0000-0000-0000B44E0000}"/>
    <cellStyle name="Normal 8 2 2 14 2 2 3" xfId="23611" xr:uid="{00000000-0005-0000-0000-0000B54E0000}"/>
    <cellStyle name="Normal 8 2 2 14 2 3" xfId="23612" xr:uid="{00000000-0005-0000-0000-0000B64E0000}"/>
    <cellStyle name="Normal 8 2 2 14 2 4" xfId="23613" xr:uid="{00000000-0005-0000-0000-0000B74E0000}"/>
    <cellStyle name="Normal 8 2 2 14 3" xfId="8969" xr:uid="{00000000-0005-0000-0000-0000B84E0000}"/>
    <cellStyle name="Normal 8 2 2 14 3 2" xfId="23614" xr:uid="{00000000-0005-0000-0000-0000B94E0000}"/>
    <cellStyle name="Normal 8 2 2 14 3 2 2" xfId="23615" xr:uid="{00000000-0005-0000-0000-0000BA4E0000}"/>
    <cellStyle name="Normal 8 2 2 14 3 3" xfId="23616" xr:uid="{00000000-0005-0000-0000-0000BB4E0000}"/>
    <cellStyle name="Normal 8 2 2 14 3 4" xfId="23617" xr:uid="{00000000-0005-0000-0000-0000BC4E0000}"/>
    <cellStyle name="Normal 8 2 2 14 4" xfId="23618" xr:uid="{00000000-0005-0000-0000-0000BD4E0000}"/>
    <cellStyle name="Normal 8 2 2 14 4 2" xfId="23619" xr:uid="{00000000-0005-0000-0000-0000BE4E0000}"/>
    <cellStyle name="Normal 8 2 2 14 5" xfId="23620" xr:uid="{00000000-0005-0000-0000-0000BF4E0000}"/>
    <cellStyle name="Normal 8 2 2 14 6" xfId="23621" xr:uid="{00000000-0005-0000-0000-0000C04E0000}"/>
    <cellStyle name="Normal 8 2 2 15" xfId="4945" xr:uid="{00000000-0005-0000-0000-0000C14E0000}"/>
    <cellStyle name="Normal 8 2 2 15 2" xfId="7192" xr:uid="{00000000-0005-0000-0000-0000C24E0000}"/>
    <cellStyle name="Normal 8 2 2 15 2 2" xfId="10731" xr:uid="{00000000-0005-0000-0000-0000C34E0000}"/>
    <cellStyle name="Normal 8 2 2 15 2 2 2" xfId="23622" xr:uid="{00000000-0005-0000-0000-0000C44E0000}"/>
    <cellStyle name="Normal 8 2 2 15 2 2 3" xfId="23623" xr:uid="{00000000-0005-0000-0000-0000C54E0000}"/>
    <cellStyle name="Normal 8 2 2 15 2 3" xfId="23624" xr:uid="{00000000-0005-0000-0000-0000C64E0000}"/>
    <cellStyle name="Normal 8 2 2 15 2 4" xfId="23625" xr:uid="{00000000-0005-0000-0000-0000C74E0000}"/>
    <cellStyle name="Normal 8 2 2 15 3" xfId="8970" xr:uid="{00000000-0005-0000-0000-0000C84E0000}"/>
    <cellStyle name="Normal 8 2 2 15 3 2" xfId="23626" xr:uid="{00000000-0005-0000-0000-0000C94E0000}"/>
    <cellStyle name="Normal 8 2 2 15 3 2 2" xfId="23627" xr:uid="{00000000-0005-0000-0000-0000CA4E0000}"/>
    <cellStyle name="Normal 8 2 2 15 3 3" xfId="23628" xr:uid="{00000000-0005-0000-0000-0000CB4E0000}"/>
    <cellStyle name="Normal 8 2 2 15 3 4" xfId="23629" xr:uid="{00000000-0005-0000-0000-0000CC4E0000}"/>
    <cellStyle name="Normal 8 2 2 15 4" xfId="23630" xr:uid="{00000000-0005-0000-0000-0000CD4E0000}"/>
    <cellStyle name="Normal 8 2 2 15 4 2" xfId="23631" xr:uid="{00000000-0005-0000-0000-0000CE4E0000}"/>
    <cellStyle name="Normal 8 2 2 15 5" xfId="23632" xr:uid="{00000000-0005-0000-0000-0000CF4E0000}"/>
    <cellStyle name="Normal 8 2 2 15 6" xfId="23633" xr:uid="{00000000-0005-0000-0000-0000D04E0000}"/>
    <cellStyle name="Normal 8 2 2 16" xfId="4946" xr:uid="{00000000-0005-0000-0000-0000D14E0000}"/>
    <cellStyle name="Normal 8 2 2 16 2" xfId="7193" xr:uid="{00000000-0005-0000-0000-0000D24E0000}"/>
    <cellStyle name="Normal 8 2 2 16 2 2" xfId="10732" xr:uid="{00000000-0005-0000-0000-0000D34E0000}"/>
    <cellStyle name="Normal 8 2 2 16 2 2 2" xfId="23634" xr:uid="{00000000-0005-0000-0000-0000D44E0000}"/>
    <cellStyle name="Normal 8 2 2 16 2 2 3" xfId="23635" xr:uid="{00000000-0005-0000-0000-0000D54E0000}"/>
    <cellStyle name="Normal 8 2 2 16 2 3" xfId="23636" xr:uid="{00000000-0005-0000-0000-0000D64E0000}"/>
    <cellStyle name="Normal 8 2 2 16 2 4" xfId="23637" xr:uid="{00000000-0005-0000-0000-0000D74E0000}"/>
    <cellStyle name="Normal 8 2 2 16 3" xfId="8971" xr:uid="{00000000-0005-0000-0000-0000D84E0000}"/>
    <cellStyle name="Normal 8 2 2 16 3 2" xfId="23638" xr:uid="{00000000-0005-0000-0000-0000D94E0000}"/>
    <cellStyle name="Normal 8 2 2 16 3 2 2" xfId="23639" xr:uid="{00000000-0005-0000-0000-0000DA4E0000}"/>
    <cellStyle name="Normal 8 2 2 16 3 3" xfId="23640" xr:uid="{00000000-0005-0000-0000-0000DB4E0000}"/>
    <cellStyle name="Normal 8 2 2 16 3 4" xfId="23641" xr:uid="{00000000-0005-0000-0000-0000DC4E0000}"/>
    <cellStyle name="Normal 8 2 2 16 4" xfId="23642" xr:uid="{00000000-0005-0000-0000-0000DD4E0000}"/>
    <cellStyle name="Normal 8 2 2 16 4 2" xfId="23643" xr:uid="{00000000-0005-0000-0000-0000DE4E0000}"/>
    <cellStyle name="Normal 8 2 2 16 5" xfId="23644" xr:uid="{00000000-0005-0000-0000-0000DF4E0000}"/>
    <cellStyle name="Normal 8 2 2 16 6" xfId="23645" xr:uid="{00000000-0005-0000-0000-0000E04E0000}"/>
    <cellStyle name="Normal 8 2 2 17" xfId="4947" xr:uid="{00000000-0005-0000-0000-0000E14E0000}"/>
    <cellStyle name="Normal 8 2 2 17 2" xfId="7194" xr:uid="{00000000-0005-0000-0000-0000E24E0000}"/>
    <cellStyle name="Normal 8 2 2 17 2 2" xfId="10733" xr:uid="{00000000-0005-0000-0000-0000E34E0000}"/>
    <cellStyle name="Normal 8 2 2 17 2 2 2" xfId="23646" xr:uid="{00000000-0005-0000-0000-0000E44E0000}"/>
    <cellStyle name="Normal 8 2 2 17 2 2 3" xfId="23647" xr:uid="{00000000-0005-0000-0000-0000E54E0000}"/>
    <cellStyle name="Normal 8 2 2 17 2 3" xfId="23648" xr:uid="{00000000-0005-0000-0000-0000E64E0000}"/>
    <cellStyle name="Normal 8 2 2 17 2 4" xfId="23649" xr:uid="{00000000-0005-0000-0000-0000E74E0000}"/>
    <cellStyle name="Normal 8 2 2 17 3" xfId="8972" xr:uid="{00000000-0005-0000-0000-0000E84E0000}"/>
    <cellStyle name="Normal 8 2 2 17 3 2" xfId="23650" xr:uid="{00000000-0005-0000-0000-0000E94E0000}"/>
    <cellStyle name="Normal 8 2 2 17 3 2 2" xfId="23651" xr:uid="{00000000-0005-0000-0000-0000EA4E0000}"/>
    <cellStyle name="Normal 8 2 2 17 3 3" xfId="23652" xr:uid="{00000000-0005-0000-0000-0000EB4E0000}"/>
    <cellStyle name="Normal 8 2 2 17 3 4" xfId="23653" xr:uid="{00000000-0005-0000-0000-0000EC4E0000}"/>
    <cellStyle name="Normal 8 2 2 17 4" xfId="23654" xr:uid="{00000000-0005-0000-0000-0000ED4E0000}"/>
    <cellStyle name="Normal 8 2 2 17 4 2" xfId="23655" xr:uid="{00000000-0005-0000-0000-0000EE4E0000}"/>
    <cellStyle name="Normal 8 2 2 17 5" xfId="23656" xr:uid="{00000000-0005-0000-0000-0000EF4E0000}"/>
    <cellStyle name="Normal 8 2 2 17 6" xfId="23657" xr:uid="{00000000-0005-0000-0000-0000F04E0000}"/>
    <cellStyle name="Normal 8 2 2 18" xfId="4948" xr:uid="{00000000-0005-0000-0000-0000F14E0000}"/>
    <cellStyle name="Normal 8 2 2 18 2" xfId="7195" xr:uid="{00000000-0005-0000-0000-0000F24E0000}"/>
    <cellStyle name="Normal 8 2 2 18 2 2" xfId="10734" xr:uid="{00000000-0005-0000-0000-0000F34E0000}"/>
    <cellStyle name="Normal 8 2 2 18 2 2 2" xfId="23658" xr:uid="{00000000-0005-0000-0000-0000F44E0000}"/>
    <cellStyle name="Normal 8 2 2 18 2 2 3" xfId="23659" xr:uid="{00000000-0005-0000-0000-0000F54E0000}"/>
    <cellStyle name="Normal 8 2 2 18 2 3" xfId="23660" xr:uid="{00000000-0005-0000-0000-0000F64E0000}"/>
    <cellStyle name="Normal 8 2 2 18 2 4" xfId="23661" xr:uid="{00000000-0005-0000-0000-0000F74E0000}"/>
    <cellStyle name="Normal 8 2 2 18 3" xfId="8973" xr:uid="{00000000-0005-0000-0000-0000F84E0000}"/>
    <cellStyle name="Normal 8 2 2 18 3 2" xfId="23662" xr:uid="{00000000-0005-0000-0000-0000F94E0000}"/>
    <cellStyle name="Normal 8 2 2 18 3 2 2" xfId="23663" xr:uid="{00000000-0005-0000-0000-0000FA4E0000}"/>
    <cellStyle name="Normal 8 2 2 18 3 3" xfId="23664" xr:uid="{00000000-0005-0000-0000-0000FB4E0000}"/>
    <cellStyle name="Normal 8 2 2 18 3 4" xfId="23665" xr:uid="{00000000-0005-0000-0000-0000FC4E0000}"/>
    <cellStyle name="Normal 8 2 2 18 4" xfId="23666" xr:uid="{00000000-0005-0000-0000-0000FD4E0000}"/>
    <cellStyle name="Normal 8 2 2 18 4 2" xfId="23667" xr:uid="{00000000-0005-0000-0000-0000FE4E0000}"/>
    <cellStyle name="Normal 8 2 2 18 5" xfId="23668" xr:uid="{00000000-0005-0000-0000-0000FF4E0000}"/>
    <cellStyle name="Normal 8 2 2 18 6" xfId="23669" xr:uid="{00000000-0005-0000-0000-0000004F0000}"/>
    <cellStyle name="Normal 8 2 2 19" xfId="4949" xr:uid="{00000000-0005-0000-0000-0000014F0000}"/>
    <cellStyle name="Normal 8 2 2 19 2" xfId="7196" xr:uid="{00000000-0005-0000-0000-0000024F0000}"/>
    <cellStyle name="Normal 8 2 2 19 2 2" xfId="10735" xr:uid="{00000000-0005-0000-0000-0000034F0000}"/>
    <cellStyle name="Normal 8 2 2 19 2 2 2" xfId="23670" xr:uid="{00000000-0005-0000-0000-0000044F0000}"/>
    <cellStyle name="Normal 8 2 2 19 2 2 3" xfId="23671" xr:uid="{00000000-0005-0000-0000-0000054F0000}"/>
    <cellStyle name="Normal 8 2 2 19 2 3" xfId="23672" xr:uid="{00000000-0005-0000-0000-0000064F0000}"/>
    <cellStyle name="Normal 8 2 2 19 2 4" xfId="23673" xr:uid="{00000000-0005-0000-0000-0000074F0000}"/>
    <cellStyle name="Normal 8 2 2 19 3" xfId="8974" xr:uid="{00000000-0005-0000-0000-0000084F0000}"/>
    <cellStyle name="Normal 8 2 2 19 3 2" xfId="23674" xr:uid="{00000000-0005-0000-0000-0000094F0000}"/>
    <cellStyle name="Normal 8 2 2 19 3 2 2" xfId="23675" xr:uid="{00000000-0005-0000-0000-00000A4F0000}"/>
    <cellStyle name="Normal 8 2 2 19 3 3" xfId="23676" xr:uid="{00000000-0005-0000-0000-00000B4F0000}"/>
    <cellStyle name="Normal 8 2 2 19 3 4" xfId="23677" xr:uid="{00000000-0005-0000-0000-00000C4F0000}"/>
    <cellStyle name="Normal 8 2 2 19 4" xfId="23678" xr:uid="{00000000-0005-0000-0000-00000D4F0000}"/>
    <cellStyle name="Normal 8 2 2 19 4 2" xfId="23679" xr:uid="{00000000-0005-0000-0000-00000E4F0000}"/>
    <cellStyle name="Normal 8 2 2 19 5" xfId="23680" xr:uid="{00000000-0005-0000-0000-00000F4F0000}"/>
    <cellStyle name="Normal 8 2 2 19 6" xfId="23681" xr:uid="{00000000-0005-0000-0000-0000104F0000}"/>
    <cellStyle name="Normal 8 2 2 2" xfId="4950" xr:uid="{00000000-0005-0000-0000-0000114F0000}"/>
    <cellStyle name="Normal 8 2 2 2 2" xfId="7197" xr:uid="{00000000-0005-0000-0000-0000124F0000}"/>
    <cellStyle name="Normal 8 2 2 2 2 2" xfId="10736" xr:uid="{00000000-0005-0000-0000-0000134F0000}"/>
    <cellStyle name="Normal 8 2 2 2 2 2 2" xfId="23682" xr:uid="{00000000-0005-0000-0000-0000144F0000}"/>
    <cellStyle name="Normal 8 2 2 2 2 2 3" xfId="23683" xr:uid="{00000000-0005-0000-0000-0000154F0000}"/>
    <cellStyle name="Normal 8 2 2 2 2 3" xfId="23684" xr:uid="{00000000-0005-0000-0000-0000164F0000}"/>
    <cellStyle name="Normal 8 2 2 2 2 4" xfId="23685" xr:uid="{00000000-0005-0000-0000-0000174F0000}"/>
    <cellStyle name="Normal 8 2 2 2 3" xfId="8975" xr:uid="{00000000-0005-0000-0000-0000184F0000}"/>
    <cellStyle name="Normal 8 2 2 2 3 2" xfId="23686" xr:uid="{00000000-0005-0000-0000-0000194F0000}"/>
    <cellStyle name="Normal 8 2 2 2 3 2 2" xfId="23687" xr:uid="{00000000-0005-0000-0000-00001A4F0000}"/>
    <cellStyle name="Normal 8 2 2 2 3 3" xfId="23688" xr:uid="{00000000-0005-0000-0000-00001B4F0000}"/>
    <cellStyle name="Normal 8 2 2 2 3 4" xfId="23689" xr:uid="{00000000-0005-0000-0000-00001C4F0000}"/>
    <cellStyle name="Normal 8 2 2 2 4" xfId="23690" xr:uid="{00000000-0005-0000-0000-00001D4F0000}"/>
    <cellStyle name="Normal 8 2 2 2 4 2" xfId="23691" xr:uid="{00000000-0005-0000-0000-00001E4F0000}"/>
    <cellStyle name="Normal 8 2 2 2 5" xfId="23692" xr:uid="{00000000-0005-0000-0000-00001F4F0000}"/>
    <cellStyle name="Normal 8 2 2 2 6" xfId="23693" xr:uid="{00000000-0005-0000-0000-0000204F0000}"/>
    <cellStyle name="Normal 8 2 2 20" xfId="4951" xr:uid="{00000000-0005-0000-0000-0000214F0000}"/>
    <cellStyle name="Normal 8 2 2 20 2" xfId="7198" xr:uid="{00000000-0005-0000-0000-0000224F0000}"/>
    <cellStyle name="Normal 8 2 2 20 2 2" xfId="10737" xr:uid="{00000000-0005-0000-0000-0000234F0000}"/>
    <cellStyle name="Normal 8 2 2 20 2 2 2" xfId="23694" xr:uid="{00000000-0005-0000-0000-0000244F0000}"/>
    <cellStyle name="Normal 8 2 2 20 2 2 3" xfId="23695" xr:uid="{00000000-0005-0000-0000-0000254F0000}"/>
    <cellStyle name="Normal 8 2 2 20 2 3" xfId="23696" xr:uid="{00000000-0005-0000-0000-0000264F0000}"/>
    <cellStyle name="Normal 8 2 2 20 2 4" xfId="23697" xr:uid="{00000000-0005-0000-0000-0000274F0000}"/>
    <cellStyle name="Normal 8 2 2 20 3" xfId="8976" xr:uid="{00000000-0005-0000-0000-0000284F0000}"/>
    <cellStyle name="Normal 8 2 2 20 3 2" xfId="23698" xr:uid="{00000000-0005-0000-0000-0000294F0000}"/>
    <cellStyle name="Normal 8 2 2 20 3 2 2" xfId="23699" xr:uid="{00000000-0005-0000-0000-00002A4F0000}"/>
    <cellStyle name="Normal 8 2 2 20 3 3" xfId="23700" xr:uid="{00000000-0005-0000-0000-00002B4F0000}"/>
    <cellStyle name="Normal 8 2 2 20 3 4" xfId="23701" xr:uid="{00000000-0005-0000-0000-00002C4F0000}"/>
    <cellStyle name="Normal 8 2 2 20 4" xfId="23702" xr:uid="{00000000-0005-0000-0000-00002D4F0000}"/>
    <cellStyle name="Normal 8 2 2 20 4 2" xfId="23703" xr:uid="{00000000-0005-0000-0000-00002E4F0000}"/>
    <cellStyle name="Normal 8 2 2 20 5" xfId="23704" xr:uid="{00000000-0005-0000-0000-00002F4F0000}"/>
    <cellStyle name="Normal 8 2 2 20 6" xfId="23705" xr:uid="{00000000-0005-0000-0000-0000304F0000}"/>
    <cellStyle name="Normal 8 2 2 21" xfId="4952" xr:uid="{00000000-0005-0000-0000-0000314F0000}"/>
    <cellStyle name="Normal 8 2 2 21 2" xfId="7199" xr:uid="{00000000-0005-0000-0000-0000324F0000}"/>
    <cellStyle name="Normal 8 2 2 21 2 2" xfId="10738" xr:uid="{00000000-0005-0000-0000-0000334F0000}"/>
    <cellStyle name="Normal 8 2 2 21 2 2 2" xfId="23706" xr:uid="{00000000-0005-0000-0000-0000344F0000}"/>
    <cellStyle name="Normal 8 2 2 21 2 2 3" xfId="23707" xr:uid="{00000000-0005-0000-0000-0000354F0000}"/>
    <cellStyle name="Normal 8 2 2 21 2 3" xfId="23708" xr:uid="{00000000-0005-0000-0000-0000364F0000}"/>
    <cellStyle name="Normal 8 2 2 21 2 4" xfId="23709" xr:uid="{00000000-0005-0000-0000-0000374F0000}"/>
    <cellStyle name="Normal 8 2 2 21 3" xfId="8977" xr:uid="{00000000-0005-0000-0000-0000384F0000}"/>
    <cellStyle name="Normal 8 2 2 21 3 2" xfId="23710" xr:uid="{00000000-0005-0000-0000-0000394F0000}"/>
    <cellStyle name="Normal 8 2 2 21 3 2 2" xfId="23711" xr:uid="{00000000-0005-0000-0000-00003A4F0000}"/>
    <cellStyle name="Normal 8 2 2 21 3 3" xfId="23712" xr:uid="{00000000-0005-0000-0000-00003B4F0000}"/>
    <cellStyle name="Normal 8 2 2 21 3 4" xfId="23713" xr:uid="{00000000-0005-0000-0000-00003C4F0000}"/>
    <cellStyle name="Normal 8 2 2 21 4" xfId="23714" xr:uid="{00000000-0005-0000-0000-00003D4F0000}"/>
    <cellStyle name="Normal 8 2 2 21 4 2" xfId="23715" xr:uid="{00000000-0005-0000-0000-00003E4F0000}"/>
    <cellStyle name="Normal 8 2 2 21 5" xfId="23716" xr:uid="{00000000-0005-0000-0000-00003F4F0000}"/>
    <cellStyle name="Normal 8 2 2 21 6" xfId="23717" xr:uid="{00000000-0005-0000-0000-0000404F0000}"/>
    <cellStyle name="Normal 8 2 2 22" xfId="4953" xr:uid="{00000000-0005-0000-0000-0000414F0000}"/>
    <cellStyle name="Normal 8 2 2 22 2" xfId="7200" xr:uid="{00000000-0005-0000-0000-0000424F0000}"/>
    <cellStyle name="Normal 8 2 2 22 2 2" xfId="10739" xr:uid="{00000000-0005-0000-0000-0000434F0000}"/>
    <cellStyle name="Normal 8 2 2 22 2 2 2" xfId="23718" xr:uid="{00000000-0005-0000-0000-0000444F0000}"/>
    <cellStyle name="Normal 8 2 2 22 2 2 3" xfId="23719" xr:uid="{00000000-0005-0000-0000-0000454F0000}"/>
    <cellStyle name="Normal 8 2 2 22 2 3" xfId="23720" xr:uid="{00000000-0005-0000-0000-0000464F0000}"/>
    <cellStyle name="Normal 8 2 2 22 2 4" xfId="23721" xr:uid="{00000000-0005-0000-0000-0000474F0000}"/>
    <cellStyle name="Normal 8 2 2 22 3" xfId="8978" xr:uid="{00000000-0005-0000-0000-0000484F0000}"/>
    <cellStyle name="Normal 8 2 2 22 3 2" xfId="23722" xr:uid="{00000000-0005-0000-0000-0000494F0000}"/>
    <cellStyle name="Normal 8 2 2 22 3 2 2" xfId="23723" xr:uid="{00000000-0005-0000-0000-00004A4F0000}"/>
    <cellStyle name="Normal 8 2 2 22 3 3" xfId="23724" xr:uid="{00000000-0005-0000-0000-00004B4F0000}"/>
    <cellStyle name="Normal 8 2 2 22 3 4" xfId="23725" xr:uid="{00000000-0005-0000-0000-00004C4F0000}"/>
    <cellStyle name="Normal 8 2 2 22 4" xfId="23726" xr:uid="{00000000-0005-0000-0000-00004D4F0000}"/>
    <cellStyle name="Normal 8 2 2 22 4 2" xfId="23727" xr:uid="{00000000-0005-0000-0000-00004E4F0000}"/>
    <cellStyle name="Normal 8 2 2 22 5" xfId="23728" xr:uid="{00000000-0005-0000-0000-00004F4F0000}"/>
    <cellStyle name="Normal 8 2 2 22 6" xfId="23729" xr:uid="{00000000-0005-0000-0000-0000504F0000}"/>
    <cellStyle name="Normal 8 2 2 23" xfId="4954" xr:uid="{00000000-0005-0000-0000-0000514F0000}"/>
    <cellStyle name="Normal 8 2 2 23 2" xfId="7201" xr:uid="{00000000-0005-0000-0000-0000524F0000}"/>
    <cellStyle name="Normal 8 2 2 23 2 2" xfId="10740" xr:uid="{00000000-0005-0000-0000-0000534F0000}"/>
    <cellStyle name="Normal 8 2 2 23 2 2 2" xfId="23730" xr:uid="{00000000-0005-0000-0000-0000544F0000}"/>
    <cellStyle name="Normal 8 2 2 23 2 2 3" xfId="23731" xr:uid="{00000000-0005-0000-0000-0000554F0000}"/>
    <cellStyle name="Normal 8 2 2 23 2 3" xfId="23732" xr:uid="{00000000-0005-0000-0000-0000564F0000}"/>
    <cellStyle name="Normal 8 2 2 23 2 4" xfId="23733" xr:uid="{00000000-0005-0000-0000-0000574F0000}"/>
    <cellStyle name="Normal 8 2 2 23 3" xfId="8979" xr:uid="{00000000-0005-0000-0000-0000584F0000}"/>
    <cellStyle name="Normal 8 2 2 23 3 2" xfId="23734" xr:uid="{00000000-0005-0000-0000-0000594F0000}"/>
    <cellStyle name="Normal 8 2 2 23 3 2 2" xfId="23735" xr:uid="{00000000-0005-0000-0000-00005A4F0000}"/>
    <cellStyle name="Normal 8 2 2 23 3 3" xfId="23736" xr:uid="{00000000-0005-0000-0000-00005B4F0000}"/>
    <cellStyle name="Normal 8 2 2 23 3 4" xfId="23737" xr:uid="{00000000-0005-0000-0000-00005C4F0000}"/>
    <cellStyle name="Normal 8 2 2 23 4" xfId="23738" xr:uid="{00000000-0005-0000-0000-00005D4F0000}"/>
    <cellStyle name="Normal 8 2 2 23 4 2" xfId="23739" xr:uid="{00000000-0005-0000-0000-00005E4F0000}"/>
    <cellStyle name="Normal 8 2 2 23 5" xfId="23740" xr:uid="{00000000-0005-0000-0000-00005F4F0000}"/>
    <cellStyle name="Normal 8 2 2 23 6" xfId="23741" xr:uid="{00000000-0005-0000-0000-0000604F0000}"/>
    <cellStyle name="Normal 8 2 2 24" xfId="4955" xr:uid="{00000000-0005-0000-0000-0000614F0000}"/>
    <cellStyle name="Normal 8 2 2 24 2" xfId="7202" xr:uid="{00000000-0005-0000-0000-0000624F0000}"/>
    <cellStyle name="Normal 8 2 2 24 2 2" xfId="10741" xr:uid="{00000000-0005-0000-0000-0000634F0000}"/>
    <cellStyle name="Normal 8 2 2 24 2 2 2" xfId="23742" xr:uid="{00000000-0005-0000-0000-0000644F0000}"/>
    <cellStyle name="Normal 8 2 2 24 2 2 3" xfId="23743" xr:uid="{00000000-0005-0000-0000-0000654F0000}"/>
    <cellStyle name="Normal 8 2 2 24 2 3" xfId="23744" xr:uid="{00000000-0005-0000-0000-0000664F0000}"/>
    <cellStyle name="Normal 8 2 2 24 2 4" xfId="23745" xr:uid="{00000000-0005-0000-0000-0000674F0000}"/>
    <cellStyle name="Normal 8 2 2 24 3" xfId="8980" xr:uid="{00000000-0005-0000-0000-0000684F0000}"/>
    <cellStyle name="Normal 8 2 2 24 3 2" xfId="23746" xr:uid="{00000000-0005-0000-0000-0000694F0000}"/>
    <cellStyle name="Normal 8 2 2 24 3 2 2" xfId="23747" xr:uid="{00000000-0005-0000-0000-00006A4F0000}"/>
    <cellStyle name="Normal 8 2 2 24 3 3" xfId="23748" xr:uid="{00000000-0005-0000-0000-00006B4F0000}"/>
    <cellStyle name="Normal 8 2 2 24 3 4" xfId="23749" xr:uid="{00000000-0005-0000-0000-00006C4F0000}"/>
    <cellStyle name="Normal 8 2 2 24 4" xfId="23750" xr:uid="{00000000-0005-0000-0000-00006D4F0000}"/>
    <cellStyle name="Normal 8 2 2 24 4 2" xfId="23751" xr:uid="{00000000-0005-0000-0000-00006E4F0000}"/>
    <cellStyle name="Normal 8 2 2 24 5" xfId="23752" xr:uid="{00000000-0005-0000-0000-00006F4F0000}"/>
    <cellStyle name="Normal 8 2 2 24 6" xfId="23753" xr:uid="{00000000-0005-0000-0000-0000704F0000}"/>
    <cellStyle name="Normal 8 2 2 25" xfId="4956" xr:uid="{00000000-0005-0000-0000-0000714F0000}"/>
    <cellStyle name="Normal 8 2 2 25 2" xfId="7203" xr:uid="{00000000-0005-0000-0000-0000724F0000}"/>
    <cellStyle name="Normal 8 2 2 25 2 2" xfId="10742" xr:uid="{00000000-0005-0000-0000-0000734F0000}"/>
    <cellStyle name="Normal 8 2 2 25 2 2 2" xfId="23754" xr:uid="{00000000-0005-0000-0000-0000744F0000}"/>
    <cellStyle name="Normal 8 2 2 25 2 2 3" xfId="23755" xr:uid="{00000000-0005-0000-0000-0000754F0000}"/>
    <cellStyle name="Normal 8 2 2 25 2 3" xfId="23756" xr:uid="{00000000-0005-0000-0000-0000764F0000}"/>
    <cellStyle name="Normal 8 2 2 25 2 4" xfId="23757" xr:uid="{00000000-0005-0000-0000-0000774F0000}"/>
    <cellStyle name="Normal 8 2 2 25 3" xfId="8981" xr:uid="{00000000-0005-0000-0000-0000784F0000}"/>
    <cellStyle name="Normal 8 2 2 25 3 2" xfId="23758" xr:uid="{00000000-0005-0000-0000-0000794F0000}"/>
    <cellStyle name="Normal 8 2 2 25 3 2 2" xfId="23759" xr:uid="{00000000-0005-0000-0000-00007A4F0000}"/>
    <cellStyle name="Normal 8 2 2 25 3 3" xfId="23760" xr:uid="{00000000-0005-0000-0000-00007B4F0000}"/>
    <cellStyle name="Normal 8 2 2 25 3 4" xfId="23761" xr:uid="{00000000-0005-0000-0000-00007C4F0000}"/>
    <cellStyle name="Normal 8 2 2 25 4" xfId="23762" xr:uid="{00000000-0005-0000-0000-00007D4F0000}"/>
    <cellStyle name="Normal 8 2 2 25 4 2" xfId="23763" xr:uid="{00000000-0005-0000-0000-00007E4F0000}"/>
    <cellStyle name="Normal 8 2 2 25 5" xfId="23764" xr:uid="{00000000-0005-0000-0000-00007F4F0000}"/>
    <cellStyle name="Normal 8 2 2 25 6" xfId="23765" xr:uid="{00000000-0005-0000-0000-0000804F0000}"/>
    <cellStyle name="Normal 8 2 2 26" xfId="4957" xr:uid="{00000000-0005-0000-0000-0000814F0000}"/>
    <cellStyle name="Normal 8 2 2 26 2" xfId="7204" xr:uid="{00000000-0005-0000-0000-0000824F0000}"/>
    <cellStyle name="Normal 8 2 2 26 2 2" xfId="10743" xr:uid="{00000000-0005-0000-0000-0000834F0000}"/>
    <cellStyle name="Normal 8 2 2 26 2 2 2" xfId="23766" xr:uid="{00000000-0005-0000-0000-0000844F0000}"/>
    <cellStyle name="Normal 8 2 2 26 2 2 3" xfId="23767" xr:uid="{00000000-0005-0000-0000-0000854F0000}"/>
    <cellStyle name="Normal 8 2 2 26 2 3" xfId="23768" xr:uid="{00000000-0005-0000-0000-0000864F0000}"/>
    <cellStyle name="Normal 8 2 2 26 2 4" xfId="23769" xr:uid="{00000000-0005-0000-0000-0000874F0000}"/>
    <cellStyle name="Normal 8 2 2 26 3" xfId="8982" xr:uid="{00000000-0005-0000-0000-0000884F0000}"/>
    <cellStyle name="Normal 8 2 2 26 3 2" xfId="23770" xr:uid="{00000000-0005-0000-0000-0000894F0000}"/>
    <cellStyle name="Normal 8 2 2 26 3 2 2" xfId="23771" xr:uid="{00000000-0005-0000-0000-00008A4F0000}"/>
    <cellStyle name="Normal 8 2 2 26 3 3" xfId="23772" xr:uid="{00000000-0005-0000-0000-00008B4F0000}"/>
    <cellStyle name="Normal 8 2 2 26 3 4" xfId="23773" xr:uid="{00000000-0005-0000-0000-00008C4F0000}"/>
    <cellStyle name="Normal 8 2 2 26 4" xfId="23774" xr:uid="{00000000-0005-0000-0000-00008D4F0000}"/>
    <cellStyle name="Normal 8 2 2 26 4 2" xfId="23775" xr:uid="{00000000-0005-0000-0000-00008E4F0000}"/>
    <cellStyle name="Normal 8 2 2 26 5" xfId="23776" xr:uid="{00000000-0005-0000-0000-00008F4F0000}"/>
    <cellStyle name="Normal 8 2 2 26 6" xfId="23777" xr:uid="{00000000-0005-0000-0000-0000904F0000}"/>
    <cellStyle name="Normal 8 2 2 27" xfId="4958" xr:uid="{00000000-0005-0000-0000-0000914F0000}"/>
    <cellStyle name="Normal 8 2 2 27 2" xfId="7205" xr:uid="{00000000-0005-0000-0000-0000924F0000}"/>
    <cellStyle name="Normal 8 2 2 27 2 2" xfId="10744" xr:uid="{00000000-0005-0000-0000-0000934F0000}"/>
    <cellStyle name="Normal 8 2 2 27 2 2 2" xfId="23778" xr:uid="{00000000-0005-0000-0000-0000944F0000}"/>
    <cellStyle name="Normal 8 2 2 27 2 2 3" xfId="23779" xr:uid="{00000000-0005-0000-0000-0000954F0000}"/>
    <cellStyle name="Normal 8 2 2 27 2 3" xfId="23780" xr:uid="{00000000-0005-0000-0000-0000964F0000}"/>
    <cellStyle name="Normal 8 2 2 27 2 4" xfId="23781" xr:uid="{00000000-0005-0000-0000-0000974F0000}"/>
    <cellStyle name="Normal 8 2 2 27 3" xfId="8983" xr:uid="{00000000-0005-0000-0000-0000984F0000}"/>
    <cellStyle name="Normal 8 2 2 27 3 2" xfId="23782" xr:uid="{00000000-0005-0000-0000-0000994F0000}"/>
    <cellStyle name="Normal 8 2 2 27 3 2 2" xfId="23783" xr:uid="{00000000-0005-0000-0000-00009A4F0000}"/>
    <cellStyle name="Normal 8 2 2 27 3 3" xfId="23784" xr:uid="{00000000-0005-0000-0000-00009B4F0000}"/>
    <cellStyle name="Normal 8 2 2 27 3 4" xfId="23785" xr:uid="{00000000-0005-0000-0000-00009C4F0000}"/>
    <cellStyle name="Normal 8 2 2 27 4" xfId="23786" xr:uid="{00000000-0005-0000-0000-00009D4F0000}"/>
    <cellStyle name="Normal 8 2 2 27 4 2" xfId="23787" xr:uid="{00000000-0005-0000-0000-00009E4F0000}"/>
    <cellStyle name="Normal 8 2 2 27 5" xfId="23788" xr:uid="{00000000-0005-0000-0000-00009F4F0000}"/>
    <cellStyle name="Normal 8 2 2 27 6" xfId="23789" xr:uid="{00000000-0005-0000-0000-0000A04F0000}"/>
    <cellStyle name="Normal 8 2 2 28" xfId="4959" xr:uid="{00000000-0005-0000-0000-0000A14F0000}"/>
    <cellStyle name="Normal 8 2 2 28 2" xfId="7206" xr:uid="{00000000-0005-0000-0000-0000A24F0000}"/>
    <cellStyle name="Normal 8 2 2 28 2 2" xfId="10745" xr:uid="{00000000-0005-0000-0000-0000A34F0000}"/>
    <cellStyle name="Normal 8 2 2 28 2 2 2" xfId="23790" xr:uid="{00000000-0005-0000-0000-0000A44F0000}"/>
    <cellStyle name="Normal 8 2 2 28 2 2 3" xfId="23791" xr:uid="{00000000-0005-0000-0000-0000A54F0000}"/>
    <cellStyle name="Normal 8 2 2 28 2 3" xfId="23792" xr:uid="{00000000-0005-0000-0000-0000A64F0000}"/>
    <cellStyle name="Normal 8 2 2 28 2 4" xfId="23793" xr:uid="{00000000-0005-0000-0000-0000A74F0000}"/>
    <cellStyle name="Normal 8 2 2 28 3" xfId="8984" xr:uid="{00000000-0005-0000-0000-0000A84F0000}"/>
    <cellStyle name="Normal 8 2 2 28 3 2" xfId="23794" xr:uid="{00000000-0005-0000-0000-0000A94F0000}"/>
    <cellStyle name="Normal 8 2 2 28 3 2 2" xfId="23795" xr:uid="{00000000-0005-0000-0000-0000AA4F0000}"/>
    <cellStyle name="Normal 8 2 2 28 3 3" xfId="23796" xr:uid="{00000000-0005-0000-0000-0000AB4F0000}"/>
    <cellStyle name="Normal 8 2 2 28 3 4" xfId="23797" xr:uid="{00000000-0005-0000-0000-0000AC4F0000}"/>
    <cellStyle name="Normal 8 2 2 28 4" xfId="23798" xr:uid="{00000000-0005-0000-0000-0000AD4F0000}"/>
    <cellStyle name="Normal 8 2 2 28 4 2" xfId="23799" xr:uid="{00000000-0005-0000-0000-0000AE4F0000}"/>
    <cellStyle name="Normal 8 2 2 28 5" xfId="23800" xr:uid="{00000000-0005-0000-0000-0000AF4F0000}"/>
    <cellStyle name="Normal 8 2 2 28 6" xfId="23801" xr:uid="{00000000-0005-0000-0000-0000B04F0000}"/>
    <cellStyle name="Normal 8 2 2 29" xfId="4960" xr:uid="{00000000-0005-0000-0000-0000B14F0000}"/>
    <cellStyle name="Normal 8 2 2 29 2" xfId="7207" xr:uid="{00000000-0005-0000-0000-0000B24F0000}"/>
    <cellStyle name="Normal 8 2 2 29 2 2" xfId="10746" xr:uid="{00000000-0005-0000-0000-0000B34F0000}"/>
    <cellStyle name="Normal 8 2 2 29 2 2 2" xfId="23802" xr:uid="{00000000-0005-0000-0000-0000B44F0000}"/>
    <cellStyle name="Normal 8 2 2 29 2 2 3" xfId="23803" xr:uid="{00000000-0005-0000-0000-0000B54F0000}"/>
    <cellStyle name="Normal 8 2 2 29 2 3" xfId="23804" xr:uid="{00000000-0005-0000-0000-0000B64F0000}"/>
    <cellStyle name="Normal 8 2 2 29 2 4" xfId="23805" xr:uid="{00000000-0005-0000-0000-0000B74F0000}"/>
    <cellStyle name="Normal 8 2 2 29 3" xfId="8985" xr:uid="{00000000-0005-0000-0000-0000B84F0000}"/>
    <cellStyle name="Normal 8 2 2 29 3 2" xfId="23806" xr:uid="{00000000-0005-0000-0000-0000B94F0000}"/>
    <cellStyle name="Normal 8 2 2 29 3 2 2" xfId="23807" xr:uid="{00000000-0005-0000-0000-0000BA4F0000}"/>
    <cellStyle name="Normal 8 2 2 29 3 3" xfId="23808" xr:uid="{00000000-0005-0000-0000-0000BB4F0000}"/>
    <cellStyle name="Normal 8 2 2 29 3 4" xfId="23809" xr:uid="{00000000-0005-0000-0000-0000BC4F0000}"/>
    <cellStyle name="Normal 8 2 2 29 4" xfId="23810" xr:uid="{00000000-0005-0000-0000-0000BD4F0000}"/>
    <cellStyle name="Normal 8 2 2 29 4 2" xfId="23811" xr:uid="{00000000-0005-0000-0000-0000BE4F0000}"/>
    <cellStyle name="Normal 8 2 2 29 5" xfId="23812" xr:uid="{00000000-0005-0000-0000-0000BF4F0000}"/>
    <cellStyle name="Normal 8 2 2 29 6" xfId="23813" xr:uid="{00000000-0005-0000-0000-0000C04F0000}"/>
    <cellStyle name="Normal 8 2 2 3" xfId="4961" xr:uid="{00000000-0005-0000-0000-0000C14F0000}"/>
    <cellStyle name="Normal 8 2 2 3 2" xfId="7208" xr:uid="{00000000-0005-0000-0000-0000C24F0000}"/>
    <cellStyle name="Normal 8 2 2 3 2 2" xfId="10747" xr:uid="{00000000-0005-0000-0000-0000C34F0000}"/>
    <cellStyle name="Normal 8 2 2 3 2 2 2" xfId="23814" xr:uid="{00000000-0005-0000-0000-0000C44F0000}"/>
    <cellStyle name="Normal 8 2 2 3 2 2 3" xfId="23815" xr:uid="{00000000-0005-0000-0000-0000C54F0000}"/>
    <cellStyle name="Normal 8 2 2 3 2 3" xfId="23816" xr:uid="{00000000-0005-0000-0000-0000C64F0000}"/>
    <cellStyle name="Normal 8 2 2 3 2 4" xfId="23817" xr:uid="{00000000-0005-0000-0000-0000C74F0000}"/>
    <cellStyle name="Normal 8 2 2 3 3" xfId="8986" xr:uid="{00000000-0005-0000-0000-0000C84F0000}"/>
    <cellStyle name="Normal 8 2 2 3 3 2" xfId="23818" xr:uid="{00000000-0005-0000-0000-0000C94F0000}"/>
    <cellStyle name="Normal 8 2 2 3 3 2 2" xfId="23819" xr:uid="{00000000-0005-0000-0000-0000CA4F0000}"/>
    <cellStyle name="Normal 8 2 2 3 3 3" xfId="23820" xr:uid="{00000000-0005-0000-0000-0000CB4F0000}"/>
    <cellStyle name="Normal 8 2 2 3 3 4" xfId="23821" xr:uid="{00000000-0005-0000-0000-0000CC4F0000}"/>
    <cellStyle name="Normal 8 2 2 3 4" xfId="23822" xr:uid="{00000000-0005-0000-0000-0000CD4F0000}"/>
    <cellStyle name="Normal 8 2 2 3 4 2" xfId="23823" xr:uid="{00000000-0005-0000-0000-0000CE4F0000}"/>
    <cellStyle name="Normal 8 2 2 3 5" xfId="23824" xr:uid="{00000000-0005-0000-0000-0000CF4F0000}"/>
    <cellStyle name="Normal 8 2 2 3 6" xfId="23825" xr:uid="{00000000-0005-0000-0000-0000D04F0000}"/>
    <cellStyle name="Normal 8 2 2 30" xfId="4962" xr:uid="{00000000-0005-0000-0000-0000D14F0000}"/>
    <cellStyle name="Normal 8 2 2 30 2" xfId="7209" xr:uid="{00000000-0005-0000-0000-0000D24F0000}"/>
    <cellStyle name="Normal 8 2 2 30 2 2" xfId="10748" xr:uid="{00000000-0005-0000-0000-0000D34F0000}"/>
    <cellStyle name="Normal 8 2 2 30 2 2 2" xfId="23826" xr:uid="{00000000-0005-0000-0000-0000D44F0000}"/>
    <cellStyle name="Normal 8 2 2 30 2 2 3" xfId="23827" xr:uid="{00000000-0005-0000-0000-0000D54F0000}"/>
    <cellStyle name="Normal 8 2 2 30 2 3" xfId="23828" xr:uid="{00000000-0005-0000-0000-0000D64F0000}"/>
    <cellStyle name="Normal 8 2 2 30 2 4" xfId="23829" xr:uid="{00000000-0005-0000-0000-0000D74F0000}"/>
    <cellStyle name="Normal 8 2 2 30 3" xfId="8987" xr:uid="{00000000-0005-0000-0000-0000D84F0000}"/>
    <cellStyle name="Normal 8 2 2 30 3 2" xfId="23830" xr:uid="{00000000-0005-0000-0000-0000D94F0000}"/>
    <cellStyle name="Normal 8 2 2 30 3 2 2" xfId="23831" xr:uid="{00000000-0005-0000-0000-0000DA4F0000}"/>
    <cellStyle name="Normal 8 2 2 30 3 3" xfId="23832" xr:uid="{00000000-0005-0000-0000-0000DB4F0000}"/>
    <cellStyle name="Normal 8 2 2 30 3 4" xfId="23833" xr:uid="{00000000-0005-0000-0000-0000DC4F0000}"/>
    <cellStyle name="Normal 8 2 2 30 4" xfId="23834" xr:uid="{00000000-0005-0000-0000-0000DD4F0000}"/>
    <cellStyle name="Normal 8 2 2 30 4 2" xfId="23835" xr:uid="{00000000-0005-0000-0000-0000DE4F0000}"/>
    <cellStyle name="Normal 8 2 2 30 5" xfId="23836" xr:uid="{00000000-0005-0000-0000-0000DF4F0000}"/>
    <cellStyle name="Normal 8 2 2 30 6" xfId="23837" xr:uid="{00000000-0005-0000-0000-0000E04F0000}"/>
    <cellStyle name="Normal 8 2 2 31" xfId="4963" xr:uid="{00000000-0005-0000-0000-0000E14F0000}"/>
    <cellStyle name="Normal 8 2 2 31 2" xfId="7210" xr:uid="{00000000-0005-0000-0000-0000E24F0000}"/>
    <cellStyle name="Normal 8 2 2 31 2 2" xfId="10749" xr:uid="{00000000-0005-0000-0000-0000E34F0000}"/>
    <cellStyle name="Normal 8 2 2 31 2 2 2" xfId="23838" xr:uid="{00000000-0005-0000-0000-0000E44F0000}"/>
    <cellStyle name="Normal 8 2 2 31 2 2 3" xfId="23839" xr:uid="{00000000-0005-0000-0000-0000E54F0000}"/>
    <cellStyle name="Normal 8 2 2 31 2 3" xfId="23840" xr:uid="{00000000-0005-0000-0000-0000E64F0000}"/>
    <cellStyle name="Normal 8 2 2 31 2 4" xfId="23841" xr:uid="{00000000-0005-0000-0000-0000E74F0000}"/>
    <cellStyle name="Normal 8 2 2 31 3" xfId="8988" xr:uid="{00000000-0005-0000-0000-0000E84F0000}"/>
    <cellStyle name="Normal 8 2 2 31 3 2" xfId="23842" xr:uid="{00000000-0005-0000-0000-0000E94F0000}"/>
    <cellStyle name="Normal 8 2 2 31 3 2 2" xfId="23843" xr:uid="{00000000-0005-0000-0000-0000EA4F0000}"/>
    <cellStyle name="Normal 8 2 2 31 3 3" xfId="23844" xr:uid="{00000000-0005-0000-0000-0000EB4F0000}"/>
    <cellStyle name="Normal 8 2 2 31 3 4" xfId="23845" xr:uid="{00000000-0005-0000-0000-0000EC4F0000}"/>
    <cellStyle name="Normal 8 2 2 31 4" xfId="23846" xr:uid="{00000000-0005-0000-0000-0000ED4F0000}"/>
    <cellStyle name="Normal 8 2 2 31 4 2" xfId="23847" xr:uid="{00000000-0005-0000-0000-0000EE4F0000}"/>
    <cellStyle name="Normal 8 2 2 31 5" xfId="23848" xr:uid="{00000000-0005-0000-0000-0000EF4F0000}"/>
    <cellStyle name="Normal 8 2 2 31 6" xfId="23849" xr:uid="{00000000-0005-0000-0000-0000F04F0000}"/>
    <cellStyle name="Normal 8 2 2 32" xfId="4964" xr:uid="{00000000-0005-0000-0000-0000F14F0000}"/>
    <cellStyle name="Normal 8 2 2 32 2" xfId="7211" xr:uid="{00000000-0005-0000-0000-0000F24F0000}"/>
    <cellStyle name="Normal 8 2 2 32 2 2" xfId="10750" xr:uid="{00000000-0005-0000-0000-0000F34F0000}"/>
    <cellStyle name="Normal 8 2 2 32 2 2 2" xfId="23850" xr:uid="{00000000-0005-0000-0000-0000F44F0000}"/>
    <cellStyle name="Normal 8 2 2 32 2 2 3" xfId="23851" xr:uid="{00000000-0005-0000-0000-0000F54F0000}"/>
    <cellStyle name="Normal 8 2 2 32 2 3" xfId="23852" xr:uid="{00000000-0005-0000-0000-0000F64F0000}"/>
    <cellStyle name="Normal 8 2 2 32 2 4" xfId="23853" xr:uid="{00000000-0005-0000-0000-0000F74F0000}"/>
    <cellStyle name="Normal 8 2 2 32 3" xfId="8989" xr:uid="{00000000-0005-0000-0000-0000F84F0000}"/>
    <cellStyle name="Normal 8 2 2 32 3 2" xfId="23854" xr:uid="{00000000-0005-0000-0000-0000F94F0000}"/>
    <cellStyle name="Normal 8 2 2 32 3 2 2" xfId="23855" xr:uid="{00000000-0005-0000-0000-0000FA4F0000}"/>
    <cellStyle name="Normal 8 2 2 32 3 3" xfId="23856" xr:uid="{00000000-0005-0000-0000-0000FB4F0000}"/>
    <cellStyle name="Normal 8 2 2 32 3 4" xfId="23857" xr:uid="{00000000-0005-0000-0000-0000FC4F0000}"/>
    <cellStyle name="Normal 8 2 2 32 4" xfId="23858" xr:uid="{00000000-0005-0000-0000-0000FD4F0000}"/>
    <cellStyle name="Normal 8 2 2 32 4 2" xfId="23859" xr:uid="{00000000-0005-0000-0000-0000FE4F0000}"/>
    <cellStyle name="Normal 8 2 2 32 5" xfId="23860" xr:uid="{00000000-0005-0000-0000-0000FF4F0000}"/>
    <cellStyle name="Normal 8 2 2 32 6" xfId="23861" xr:uid="{00000000-0005-0000-0000-000000500000}"/>
    <cellStyle name="Normal 8 2 2 33" xfId="4965" xr:uid="{00000000-0005-0000-0000-000001500000}"/>
    <cellStyle name="Normal 8 2 2 33 2" xfId="7212" xr:uid="{00000000-0005-0000-0000-000002500000}"/>
    <cellStyle name="Normal 8 2 2 33 2 2" xfId="10751" xr:uid="{00000000-0005-0000-0000-000003500000}"/>
    <cellStyle name="Normal 8 2 2 33 2 2 2" xfId="23862" xr:uid="{00000000-0005-0000-0000-000004500000}"/>
    <cellStyle name="Normal 8 2 2 33 2 2 3" xfId="23863" xr:uid="{00000000-0005-0000-0000-000005500000}"/>
    <cellStyle name="Normal 8 2 2 33 2 3" xfId="23864" xr:uid="{00000000-0005-0000-0000-000006500000}"/>
    <cellStyle name="Normal 8 2 2 33 2 4" xfId="23865" xr:uid="{00000000-0005-0000-0000-000007500000}"/>
    <cellStyle name="Normal 8 2 2 33 3" xfId="8990" xr:uid="{00000000-0005-0000-0000-000008500000}"/>
    <cellStyle name="Normal 8 2 2 33 3 2" xfId="23866" xr:uid="{00000000-0005-0000-0000-000009500000}"/>
    <cellStyle name="Normal 8 2 2 33 3 2 2" xfId="23867" xr:uid="{00000000-0005-0000-0000-00000A500000}"/>
    <cellStyle name="Normal 8 2 2 33 3 3" xfId="23868" xr:uid="{00000000-0005-0000-0000-00000B500000}"/>
    <cellStyle name="Normal 8 2 2 33 3 4" xfId="23869" xr:uid="{00000000-0005-0000-0000-00000C500000}"/>
    <cellStyle name="Normal 8 2 2 33 4" xfId="23870" xr:uid="{00000000-0005-0000-0000-00000D500000}"/>
    <cellStyle name="Normal 8 2 2 33 4 2" xfId="23871" xr:uid="{00000000-0005-0000-0000-00000E500000}"/>
    <cellStyle name="Normal 8 2 2 33 5" xfId="23872" xr:uid="{00000000-0005-0000-0000-00000F500000}"/>
    <cellStyle name="Normal 8 2 2 33 6" xfId="23873" xr:uid="{00000000-0005-0000-0000-000010500000}"/>
    <cellStyle name="Normal 8 2 2 34" xfId="4966" xr:uid="{00000000-0005-0000-0000-000011500000}"/>
    <cellStyle name="Normal 8 2 2 34 2" xfId="7213" xr:uid="{00000000-0005-0000-0000-000012500000}"/>
    <cellStyle name="Normal 8 2 2 34 2 2" xfId="10752" xr:uid="{00000000-0005-0000-0000-000013500000}"/>
    <cellStyle name="Normal 8 2 2 34 2 2 2" xfId="23874" xr:uid="{00000000-0005-0000-0000-000014500000}"/>
    <cellStyle name="Normal 8 2 2 34 2 2 3" xfId="23875" xr:uid="{00000000-0005-0000-0000-000015500000}"/>
    <cellStyle name="Normal 8 2 2 34 2 3" xfId="23876" xr:uid="{00000000-0005-0000-0000-000016500000}"/>
    <cellStyle name="Normal 8 2 2 34 2 4" xfId="23877" xr:uid="{00000000-0005-0000-0000-000017500000}"/>
    <cellStyle name="Normal 8 2 2 34 3" xfId="8991" xr:uid="{00000000-0005-0000-0000-000018500000}"/>
    <cellStyle name="Normal 8 2 2 34 3 2" xfId="23878" xr:uid="{00000000-0005-0000-0000-000019500000}"/>
    <cellStyle name="Normal 8 2 2 34 3 2 2" xfId="23879" xr:uid="{00000000-0005-0000-0000-00001A500000}"/>
    <cellStyle name="Normal 8 2 2 34 3 3" xfId="23880" xr:uid="{00000000-0005-0000-0000-00001B500000}"/>
    <cellStyle name="Normal 8 2 2 34 3 4" xfId="23881" xr:uid="{00000000-0005-0000-0000-00001C500000}"/>
    <cellStyle name="Normal 8 2 2 34 4" xfId="23882" xr:uid="{00000000-0005-0000-0000-00001D500000}"/>
    <cellStyle name="Normal 8 2 2 34 4 2" xfId="23883" xr:uid="{00000000-0005-0000-0000-00001E500000}"/>
    <cellStyle name="Normal 8 2 2 34 5" xfId="23884" xr:uid="{00000000-0005-0000-0000-00001F500000}"/>
    <cellStyle name="Normal 8 2 2 34 6" xfId="23885" xr:uid="{00000000-0005-0000-0000-000020500000}"/>
    <cellStyle name="Normal 8 2 2 35" xfId="4967" xr:uid="{00000000-0005-0000-0000-000021500000}"/>
    <cellStyle name="Normal 8 2 2 35 2" xfId="7214" xr:uid="{00000000-0005-0000-0000-000022500000}"/>
    <cellStyle name="Normal 8 2 2 35 2 2" xfId="10753" xr:uid="{00000000-0005-0000-0000-000023500000}"/>
    <cellStyle name="Normal 8 2 2 35 2 2 2" xfId="23886" xr:uid="{00000000-0005-0000-0000-000024500000}"/>
    <cellStyle name="Normal 8 2 2 35 2 2 3" xfId="23887" xr:uid="{00000000-0005-0000-0000-000025500000}"/>
    <cellStyle name="Normal 8 2 2 35 2 3" xfId="23888" xr:uid="{00000000-0005-0000-0000-000026500000}"/>
    <cellStyle name="Normal 8 2 2 35 2 4" xfId="23889" xr:uid="{00000000-0005-0000-0000-000027500000}"/>
    <cellStyle name="Normal 8 2 2 35 3" xfId="8992" xr:uid="{00000000-0005-0000-0000-000028500000}"/>
    <cellStyle name="Normal 8 2 2 35 3 2" xfId="23890" xr:uid="{00000000-0005-0000-0000-000029500000}"/>
    <cellStyle name="Normal 8 2 2 35 3 2 2" xfId="23891" xr:uid="{00000000-0005-0000-0000-00002A500000}"/>
    <cellStyle name="Normal 8 2 2 35 3 3" xfId="23892" xr:uid="{00000000-0005-0000-0000-00002B500000}"/>
    <cellStyle name="Normal 8 2 2 35 3 4" xfId="23893" xr:uid="{00000000-0005-0000-0000-00002C500000}"/>
    <cellStyle name="Normal 8 2 2 35 4" xfId="23894" xr:uid="{00000000-0005-0000-0000-00002D500000}"/>
    <cellStyle name="Normal 8 2 2 35 4 2" xfId="23895" xr:uid="{00000000-0005-0000-0000-00002E500000}"/>
    <cellStyle name="Normal 8 2 2 35 5" xfId="23896" xr:uid="{00000000-0005-0000-0000-00002F500000}"/>
    <cellStyle name="Normal 8 2 2 35 6" xfId="23897" xr:uid="{00000000-0005-0000-0000-000030500000}"/>
    <cellStyle name="Normal 8 2 2 36" xfId="4968" xr:uid="{00000000-0005-0000-0000-000031500000}"/>
    <cellStyle name="Normal 8 2 2 36 2" xfId="7215" xr:uid="{00000000-0005-0000-0000-000032500000}"/>
    <cellStyle name="Normal 8 2 2 36 2 2" xfId="10754" xr:uid="{00000000-0005-0000-0000-000033500000}"/>
    <cellStyle name="Normal 8 2 2 36 2 2 2" xfId="23898" xr:uid="{00000000-0005-0000-0000-000034500000}"/>
    <cellStyle name="Normal 8 2 2 36 2 2 3" xfId="23899" xr:uid="{00000000-0005-0000-0000-000035500000}"/>
    <cellStyle name="Normal 8 2 2 36 2 3" xfId="23900" xr:uid="{00000000-0005-0000-0000-000036500000}"/>
    <cellStyle name="Normal 8 2 2 36 2 4" xfId="23901" xr:uid="{00000000-0005-0000-0000-000037500000}"/>
    <cellStyle name="Normal 8 2 2 36 3" xfId="8993" xr:uid="{00000000-0005-0000-0000-000038500000}"/>
    <cellStyle name="Normal 8 2 2 36 3 2" xfId="23902" xr:uid="{00000000-0005-0000-0000-000039500000}"/>
    <cellStyle name="Normal 8 2 2 36 3 2 2" xfId="23903" xr:uid="{00000000-0005-0000-0000-00003A500000}"/>
    <cellStyle name="Normal 8 2 2 36 3 3" xfId="23904" xr:uid="{00000000-0005-0000-0000-00003B500000}"/>
    <cellStyle name="Normal 8 2 2 36 3 4" xfId="23905" xr:uid="{00000000-0005-0000-0000-00003C500000}"/>
    <cellStyle name="Normal 8 2 2 36 4" xfId="23906" xr:uid="{00000000-0005-0000-0000-00003D500000}"/>
    <cellStyle name="Normal 8 2 2 36 4 2" xfId="23907" xr:uid="{00000000-0005-0000-0000-00003E500000}"/>
    <cellStyle name="Normal 8 2 2 36 5" xfId="23908" xr:uid="{00000000-0005-0000-0000-00003F500000}"/>
    <cellStyle name="Normal 8 2 2 36 6" xfId="23909" xr:uid="{00000000-0005-0000-0000-000040500000}"/>
    <cellStyle name="Normal 8 2 2 37" xfId="4969" xr:uid="{00000000-0005-0000-0000-000041500000}"/>
    <cellStyle name="Normal 8 2 2 37 2" xfId="7216" xr:uid="{00000000-0005-0000-0000-000042500000}"/>
    <cellStyle name="Normal 8 2 2 37 2 2" xfId="10755" xr:uid="{00000000-0005-0000-0000-000043500000}"/>
    <cellStyle name="Normal 8 2 2 37 2 2 2" xfId="23910" xr:uid="{00000000-0005-0000-0000-000044500000}"/>
    <cellStyle name="Normal 8 2 2 37 2 2 3" xfId="23911" xr:uid="{00000000-0005-0000-0000-000045500000}"/>
    <cellStyle name="Normal 8 2 2 37 2 3" xfId="23912" xr:uid="{00000000-0005-0000-0000-000046500000}"/>
    <cellStyle name="Normal 8 2 2 37 2 4" xfId="23913" xr:uid="{00000000-0005-0000-0000-000047500000}"/>
    <cellStyle name="Normal 8 2 2 37 3" xfId="8994" xr:uid="{00000000-0005-0000-0000-000048500000}"/>
    <cellStyle name="Normal 8 2 2 37 3 2" xfId="23914" xr:uid="{00000000-0005-0000-0000-000049500000}"/>
    <cellStyle name="Normal 8 2 2 37 3 2 2" xfId="23915" xr:uid="{00000000-0005-0000-0000-00004A500000}"/>
    <cellStyle name="Normal 8 2 2 37 3 3" xfId="23916" xr:uid="{00000000-0005-0000-0000-00004B500000}"/>
    <cellStyle name="Normal 8 2 2 37 3 4" xfId="23917" xr:uid="{00000000-0005-0000-0000-00004C500000}"/>
    <cellStyle name="Normal 8 2 2 37 4" xfId="23918" xr:uid="{00000000-0005-0000-0000-00004D500000}"/>
    <cellStyle name="Normal 8 2 2 37 4 2" xfId="23919" xr:uid="{00000000-0005-0000-0000-00004E500000}"/>
    <cellStyle name="Normal 8 2 2 37 5" xfId="23920" xr:uid="{00000000-0005-0000-0000-00004F500000}"/>
    <cellStyle name="Normal 8 2 2 37 6" xfId="23921" xr:uid="{00000000-0005-0000-0000-000050500000}"/>
    <cellStyle name="Normal 8 2 2 38" xfId="4970" xr:uid="{00000000-0005-0000-0000-000051500000}"/>
    <cellStyle name="Normal 8 2 2 38 2" xfId="7217" xr:uid="{00000000-0005-0000-0000-000052500000}"/>
    <cellStyle name="Normal 8 2 2 38 2 2" xfId="10756" xr:uid="{00000000-0005-0000-0000-000053500000}"/>
    <cellStyle name="Normal 8 2 2 38 2 2 2" xfId="23922" xr:uid="{00000000-0005-0000-0000-000054500000}"/>
    <cellStyle name="Normal 8 2 2 38 2 2 3" xfId="23923" xr:uid="{00000000-0005-0000-0000-000055500000}"/>
    <cellStyle name="Normal 8 2 2 38 2 3" xfId="23924" xr:uid="{00000000-0005-0000-0000-000056500000}"/>
    <cellStyle name="Normal 8 2 2 38 2 4" xfId="23925" xr:uid="{00000000-0005-0000-0000-000057500000}"/>
    <cellStyle name="Normal 8 2 2 38 3" xfId="8995" xr:uid="{00000000-0005-0000-0000-000058500000}"/>
    <cellStyle name="Normal 8 2 2 38 3 2" xfId="23926" xr:uid="{00000000-0005-0000-0000-000059500000}"/>
    <cellStyle name="Normal 8 2 2 38 3 2 2" xfId="23927" xr:uid="{00000000-0005-0000-0000-00005A500000}"/>
    <cellStyle name="Normal 8 2 2 38 3 3" xfId="23928" xr:uid="{00000000-0005-0000-0000-00005B500000}"/>
    <cellStyle name="Normal 8 2 2 38 3 4" xfId="23929" xr:uid="{00000000-0005-0000-0000-00005C500000}"/>
    <cellStyle name="Normal 8 2 2 38 4" xfId="23930" xr:uid="{00000000-0005-0000-0000-00005D500000}"/>
    <cellStyle name="Normal 8 2 2 38 4 2" xfId="23931" xr:uid="{00000000-0005-0000-0000-00005E500000}"/>
    <cellStyle name="Normal 8 2 2 38 5" xfId="23932" xr:uid="{00000000-0005-0000-0000-00005F500000}"/>
    <cellStyle name="Normal 8 2 2 38 6" xfId="23933" xr:uid="{00000000-0005-0000-0000-000060500000}"/>
    <cellStyle name="Normal 8 2 2 39" xfId="4971" xr:uid="{00000000-0005-0000-0000-000061500000}"/>
    <cellStyle name="Normal 8 2 2 39 2" xfId="7218" xr:uid="{00000000-0005-0000-0000-000062500000}"/>
    <cellStyle name="Normal 8 2 2 39 2 2" xfId="10757" xr:uid="{00000000-0005-0000-0000-000063500000}"/>
    <cellStyle name="Normal 8 2 2 39 2 2 2" xfId="23934" xr:uid="{00000000-0005-0000-0000-000064500000}"/>
    <cellStyle name="Normal 8 2 2 39 2 2 3" xfId="23935" xr:uid="{00000000-0005-0000-0000-000065500000}"/>
    <cellStyle name="Normal 8 2 2 39 2 3" xfId="23936" xr:uid="{00000000-0005-0000-0000-000066500000}"/>
    <cellStyle name="Normal 8 2 2 39 2 4" xfId="23937" xr:uid="{00000000-0005-0000-0000-000067500000}"/>
    <cellStyle name="Normal 8 2 2 39 3" xfId="8996" xr:uid="{00000000-0005-0000-0000-000068500000}"/>
    <cellStyle name="Normal 8 2 2 39 3 2" xfId="23938" xr:uid="{00000000-0005-0000-0000-000069500000}"/>
    <cellStyle name="Normal 8 2 2 39 3 2 2" xfId="23939" xr:uid="{00000000-0005-0000-0000-00006A500000}"/>
    <cellStyle name="Normal 8 2 2 39 3 3" xfId="23940" xr:uid="{00000000-0005-0000-0000-00006B500000}"/>
    <cellStyle name="Normal 8 2 2 39 3 4" xfId="23941" xr:uid="{00000000-0005-0000-0000-00006C500000}"/>
    <cellStyle name="Normal 8 2 2 39 4" xfId="23942" xr:uid="{00000000-0005-0000-0000-00006D500000}"/>
    <cellStyle name="Normal 8 2 2 39 4 2" xfId="23943" xr:uid="{00000000-0005-0000-0000-00006E500000}"/>
    <cellStyle name="Normal 8 2 2 39 5" xfId="23944" xr:uid="{00000000-0005-0000-0000-00006F500000}"/>
    <cellStyle name="Normal 8 2 2 39 6" xfId="23945" xr:uid="{00000000-0005-0000-0000-000070500000}"/>
    <cellStyle name="Normal 8 2 2 4" xfId="4972" xr:uid="{00000000-0005-0000-0000-000071500000}"/>
    <cellStyle name="Normal 8 2 2 4 2" xfId="7219" xr:uid="{00000000-0005-0000-0000-000072500000}"/>
    <cellStyle name="Normal 8 2 2 4 2 2" xfId="10758" xr:uid="{00000000-0005-0000-0000-000073500000}"/>
    <cellStyle name="Normal 8 2 2 4 2 2 2" xfId="23946" xr:uid="{00000000-0005-0000-0000-000074500000}"/>
    <cellStyle name="Normal 8 2 2 4 2 2 3" xfId="23947" xr:uid="{00000000-0005-0000-0000-000075500000}"/>
    <cellStyle name="Normal 8 2 2 4 2 3" xfId="23948" xr:uid="{00000000-0005-0000-0000-000076500000}"/>
    <cellStyle name="Normal 8 2 2 4 2 4" xfId="23949" xr:uid="{00000000-0005-0000-0000-000077500000}"/>
    <cellStyle name="Normal 8 2 2 4 3" xfId="8997" xr:uid="{00000000-0005-0000-0000-000078500000}"/>
    <cellStyle name="Normal 8 2 2 4 3 2" xfId="23950" xr:uid="{00000000-0005-0000-0000-000079500000}"/>
    <cellStyle name="Normal 8 2 2 4 3 2 2" xfId="23951" xr:uid="{00000000-0005-0000-0000-00007A500000}"/>
    <cellStyle name="Normal 8 2 2 4 3 3" xfId="23952" xr:uid="{00000000-0005-0000-0000-00007B500000}"/>
    <cellStyle name="Normal 8 2 2 4 3 4" xfId="23953" xr:uid="{00000000-0005-0000-0000-00007C500000}"/>
    <cellStyle name="Normal 8 2 2 4 4" xfId="23954" xr:uid="{00000000-0005-0000-0000-00007D500000}"/>
    <cellStyle name="Normal 8 2 2 4 4 2" xfId="23955" xr:uid="{00000000-0005-0000-0000-00007E500000}"/>
    <cellStyle name="Normal 8 2 2 4 5" xfId="23956" xr:uid="{00000000-0005-0000-0000-00007F500000}"/>
    <cellStyle name="Normal 8 2 2 4 6" xfId="23957" xr:uid="{00000000-0005-0000-0000-000080500000}"/>
    <cellStyle name="Normal 8 2 2 40" xfId="4973" xr:uid="{00000000-0005-0000-0000-000081500000}"/>
    <cellStyle name="Normal 8 2 2 40 2" xfId="7220" xr:uid="{00000000-0005-0000-0000-000082500000}"/>
    <cellStyle name="Normal 8 2 2 40 2 2" xfId="10759" xr:uid="{00000000-0005-0000-0000-000083500000}"/>
    <cellStyle name="Normal 8 2 2 40 2 2 2" xfId="23958" xr:uid="{00000000-0005-0000-0000-000084500000}"/>
    <cellStyle name="Normal 8 2 2 40 2 2 3" xfId="23959" xr:uid="{00000000-0005-0000-0000-000085500000}"/>
    <cellStyle name="Normal 8 2 2 40 2 3" xfId="23960" xr:uid="{00000000-0005-0000-0000-000086500000}"/>
    <cellStyle name="Normal 8 2 2 40 2 4" xfId="23961" xr:uid="{00000000-0005-0000-0000-000087500000}"/>
    <cellStyle name="Normal 8 2 2 40 3" xfId="8998" xr:uid="{00000000-0005-0000-0000-000088500000}"/>
    <cellStyle name="Normal 8 2 2 40 3 2" xfId="23962" xr:uid="{00000000-0005-0000-0000-000089500000}"/>
    <cellStyle name="Normal 8 2 2 40 3 2 2" xfId="23963" xr:uid="{00000000-0005-0000-0000-00008A500000}"/>
    <cellStyle name="Normal 8 2 2 40 3 3" xfId="23964" xr:uid="{00000000-0005-0000-0000-00008B500000}"/>
    <cellStyle name="Normal 8 2 2 40 3 4" xfId="23965" xr:uid="{00000000-0005-0000-0000-00008C500000}"/>
    <cellStyle name="Normal 8 2 2 40 4" xfId="23966" xr:uid="{00000000-0005-0000-0000-00008D500000}"/>
    <cellStyle name="Normal 8 2 2 40 4 2" xfId="23967" xr:uid="{00000000-0005-0000-0000-00008E500000}"/>
    <cellStyle name="Normal 8 2 2 40 5" xfId="23968" xr:uid="{00000000-0005-0000-0000-00008F500000}"/>
    <cellStyle name="Normal 8 2 2 40 6" xfId="23969" xr:uid="{00000000-0005-0000-0000-000090500000}"/>
    <cellStyle name="Normal 8 2 2 41" xfId="4974" xr:uid="{00000000-0005-0000-0000-000091500000}"/>
    <cellStyle name="Normal 8 2 2 41 2" xfId="7221" xr:uid="{00000000-0005-0000-0000-000092500000}"/>
    <cellStyle name="Normal 8 2 2 41 2 2" xfId="10760" xr:uid="{00000000-0005-0000-0000-000093500000}"/>
    <cellStyle name="Normal 8 2 2 41 2 2 2" xfId="23970" xr:uid="{00000000-0005-0000-0000-000094500000}"/>
    <cellStyle name="Normal 8 2 2 41 2 2 3" xfId="23971" xr:uid="{00000000-0005-0000-0000-000095500000}"/>
    <cellStyle name="Normal 8 2 2 41 2 3" xfId="23972" xr:uid="{00000000-0005-0000-0000-000096500000}"/>
    <cellStyle name="Normal 8 2 2 41 2 4" xfId="23973" xr:uid="{00000000-0005-0000-0000-000097500000}"/>
    <cellStyle name="Normal 8 2 2 41 3" xfId="8999" xr:uid="{00000000-0005-0000-0000-000098500000}"/>
    <cellStyle name="Normal 8 2 2 41 3 2" xfId="23974" xr:uid="{00000000-0005-0000-0000-000099500000}"/>
    <cellStyle name="Normal 8 2 2 41 3 2 2" xfId="23975" xr:uid="{00000000-0005-0000-0000-00009A500000}"/>
    <cellStyle name="Normal 8 2 2 41 3 3" xfId="23976" xr:uid="{00000000-0005-0000-0000-00009B500000}"/>
    <cellStyle name="Normal 8 2 2 41 3 4" xfId="23977" xr:uid="{00000000-0005-0000-0000-00009C500000}"/>
    <cellStyle name="Normal 8 2 2 41 4" xfId="23978" xr:uid="{00000000-0005-0000-0000-00009D500000}"/>
    <cellStyle name="Normal 8 2 2 41 4 2" xfId="23979" xr:uid="{00000000-0005-0000-0000-00009E500000}"/>
    <cellStyle name="Normal 8 2 2 41 5" xfId="23980" xr:uid="{00000000-0005-0000-0000-00009F500000}"/>
    <cellStyle name="Normal 8 2 2 41 6" xfId="23981" xr:uid="{00000000-0005-0000-0000-0000A0500000}"/>
    <cellStyle name="Normal 8 2 2 42" xfId="4975" xr:uid="{00000000-0005-0000-0000-0000A1500000}"/>
    <cellStyle name="Normal 8 2 2 42 2" xfId="7222" xr:uid="{00000000-0005-0000-0000-0000A2500000}"/>
    <cellStyle name="Normal 8 2 2 42 2 2" xfId="10761" xr:uid="{00000000-0005-0000-0000-0000A3500000}"/>
    <cellStyle name="Normal 8 2 2 42 2 2 2" xfId="23982" xr:uid="{00000000-0005-0000-0000-0000A4500000}"/>
    <cellStyle name="Normal 8 2 2 42 2 2 3" xfId="23983" xr:uid="{00000000-0005-0000-0000-0000A5500000}"/>
    <cellStyle name="Normal 8 2 2 42 2 3" xfId="23984" xr:uid="{00000000-0005-0000-0000-0000A6500000}"/>
    <cellStyle name="Normal 8 2 2 42 2 4" xfId="23985" xr:uid="{00000000-0005-0000-0000-0000A7500000}"/>
    <cellStyle name="Normal 8 2 2 42 3" xfId="9000" xr:uid="{00000000-0005-0000-0000-0000A8500000}"/>
    <cellStyle name="Normal 8 2 2 42 3 2" xfId="23986" xr:uid="{00000000-0005-0000-0000-0000A9500000}"/>
    <cellStyle name="Normal 8 2 2 42 3 2 2" xfId="23987" xr:uid="{00000000-0005-0000-0000-0000AA500000}"/>
    <cellStyle name="Normal 8 2 2 42 3 3" xfId="23988" xr:uid="{00000000-0005-0000-0000-0000AB500000}"/>
    <cellStyle name="Normal 8 2 2 42 3 4" xfId="23989" xr:uid="{00000000-0005-0000-0000-0000AC500000}"/>
    <cellStyle name="Normal 8 2 2 42 4" xfId="23990" xr:uid="{00000000-0005-0000-0000-0000AD500000}"/>
    <cellStyle name="Normal 8 2 2 42 4 2" xfId="23991" xr:uid="{00000000-0005-0000-0000-0000AE500000}"/>
    <cellStyle name="Normal 8 2 2 42 5" xfId="23992" xr:uid="{00000000-0005-0000-0000-0000AF500000}"/>
    <cellStyle name="Normal 8 2 2 42 6" xfId="23993" xr:uid="{00000000-0005-0000-0000-0000B0500000}"/>
    <cellStyle name="Normal 8 2 2 43" xfId="4976" xr:uid="{00000000-0005-0000-0000-0000B1500000}"/>
    <cellStyle name="Normal 8 2 2 43 2" xfId="7223" xr:uid="{00000000-0005-0000-0000-0000B2500000}"/>
    <cellStyle name="Normal 8 2 2 43 2 2" xfId="10762" xr:uid="{00000000-0005-0000-0000-0000B3500000}"/>
    <cellStyle name="Normal 8 2 2 43 2 2 2" xfId="23994" xr:uid="{00000000-0005-0000-0000-0000B4500000}"/>
    <cellStyle name="Normal 8 2 2 43 2 2 3" xfId="23995" xr:uid="{00000000-0005-0000-0000-0000B5500000}"/>
    <cellStyle name="Normal 8 2 2 43 2 3" xfId="23996" xr:uid="{00000000-0005-0000-0000-0000B6500000}"/>
    <cellStyle name="Normal 8 2 2 43 2 4" xfId="23997" xr:uid="{00000000-0005-0000-0000-0000B7500000}"/>
    <cellStyle name="Normal 8 2 2 43 3" xfId="9001" xr:uid="{00000000-0005-0000-0000-0000B8500000}"/>
    <cellStyle name="Normal 8 2 2 43 3 2" xfId="23998" xr:uid="{00000000-0005-0000-0000-0000B9500000}"/>
    <cellStyle name="Normal 8 2 2 43 3 2 2" xfId="23999" xr:uid="{00000000-0005-0000-0000-0000BA500000}"/>
    <cellStyle name="Normal 8 2 2 43 3 3" xfId="24000" xr:uid="{00000000-0005-0000-0000-0000BB500000}"/>
    <cellStyle name="Normal 8 2 2 43 3 4" xfId="24001" xr:uid="{00000000-0005-0000-0000-0000BC500000}"/>
    <cellStyle name="Normal 8 2 2 43 4" xfId="24002" xr:uid="{00000000-0005-0000-0000-0000BD500000}"/>
    <cellStyle name="Normal 8 2 2 43 4 2" xfId="24003" xr:uid="{00000000-0005-0000-0000-0000BE500000}"/>
    <cellStyle name="Normal 8 2 2 43 5" xfId="24004" xr:uid="{00000000-0005-0000-0000-0000BF500000}"/>
    <cellStyle name="Normal 8 2 2 43 6" xfId="24005" xr:uid="{00000000-0005-0000-0000-0000C0500000}"/>
    <cellStyle name="Normal 8 2 2 44" xfId="4977" xr:uid="{00000000-0005-0000-0000-0000C1500000}"/>
    <cellStyle name="Normal 8 2 2 44 2" xfId="7224" xr:uid="{00000000-0005-0000-0000-0000C2500000}"/>
    <cellStyle name="Normal 8 2 2 44 2 2" xfId="10763" xr:uid="{00000000-0005-0000-0000-0000C3500000}"/>
    <cellStyle name="Normal 8 2 2 44 2 2 2" xfId="24006" xr:uid="{00000000-0005-0000-0000-0000C4500000}"/>
    <cellStyle name="Normal 8 2 2 44 2 2 3" xfId="24007" xr:uid="{00000000-0005-0000-0000-0000C5500000}"/>
    <cellStyle name="Normal 8 2 2 44 2 3" xfId="24008" xr:uid="{00000000-0005-0000-0000-0000C6500000}"/>
    <cellStyle name="Normal 8 2 2 44 2 4" xfId="24009" xr:uid="{00000000-0005-0000-0000-0000C7500000}"/>
    <cellStyle name="Normal 8 2 2 44 3" xfId="9002" xr:uid="{00000000-0005-0000-0000-0000C8500000}"/>
    <cellStyle name="Normal 8 2 2 44 3 2" xfId="24010" xr:uid="{00000000-0005-0000-0000-0000C9500000}"/>
    <cellStyle name="Normal 8 2 2 44 3 2 2" xfId="24011" xr:uid="{00000000-0005-0000-0000-0000CA500000}"/>
    <cellStyle name="Normal 8 2 2 44 3 3" xfId="24012" xr:uid="{00000000-0005-0000-0000-0000CB500000}"/>
    <cellStyle name="Normal 8 2 2 44 3 4" xfId="24013" xr:uid="{00000000-0005-0000-0000-0000CC500000}"/>
    <cellStyle name="Normal 8 2 2 44 4" xfId="24014" xr:uid="{00000000-0005-0000-0000-0000CD500000}"/>
    <cellStyle name="Normal 8 2 2 44 4 2" xfId="24015" xr:uid="{00000000-0005-0000-0000-0000CE500000}"/>
    <cellStyle name="Normal 8 2 2 44 5" xfId="24016" xr:uid="{00000000-0005-0000-0000-0000CF500000}"/>
    <cellStyle name="Normal 8 2 2 44 6" xfId="24017" xr:uid="{00000000-0005-0000-0000-0000D0500000}"/>
    <cellStyle name="Normal 8 2 2 45" xfId="4978" xr:uid="{00000000-0005-0000-0000-0000D1500000}"/>
    <cellStyle name="Normal 8 2 2 45 2" xfId="7225" xr:uid="{00000000-0005-0000-0000-0000D2500000}"/>
    <cellStyle name="Normal 8 2 2 45 2 2" xfId="10764" xr:uid="{00000000-0005-0000-0000-0000D3500000}"/>
    <cellStyle name="Normal 8 2 2 45 2 2 2" xfId="24018" xr:uid="{00000000-0005-0000-0000-0000D4500000}"/>
    <cellStyle name="Normal 8 2 2 45 2 2 3" xfId="24019" xr:uid="{00000000-0005-0000-0000-0000D5500000}"/>
    <cellStyle name="Normal 8 2 2 45 2 3" xfId="24020" xr:uid="{00000000-0005-0000-0000-0000D6500000}"/>
    <cellStyle name="Normal 8 2 2 45 2 4" xfId="24021" xr:uid="{00000000-0005-0000-0000-0000D7500000}"/>
    <cellStyle name="Normal 8 2 2 45 3" xfId="9003" xr:uid="{00000000-0005-0000-0000-0000D8500000}"/>
    <cellStyle name="Normal 8 2 2 45 3 2" xfId="24022" xr:uid="{00000000-0005-0000-0000-0000D9500000}"/>
    <cellStyle name="Normal 8 2 2 45 3 2 2" xfId="24023" xr:uid="{00000000-0005-0000-0000-0000DA500000}"/>
    <cellStyle name="Normal 8 2 2 45 3 3" xfId="24024" xr:uid="{00000000-0005-0000-0000-0000DB500000}"/>
    <cellStyle name="Normal 8 2 2 45 3 4" xfId="24025" xr:uid="{00000000-0005-0000-0000-0000DC500000}"/>
    <cellStyle name="Normal 8 2 2 45 4" xfId="24026" xr:uid="{00000000-0005-0000-0000-0000DD500000}"/>
    <cellStyle name="Normal 8 2 2 45 4 2" xfId="24027" xr:uid="{00000000-0005-0000-0000-0000DE500000}"/>
    <cellStyle name="Normal 8 2 2 45 5" xfId="24028" xr:uid="{00000000-0005-0000-0000-0000DF500000}"/>
    <cellStyle name="Normal 8 2 2 45 6" xfId="24029" xr:uid="{00000000-0005-0000-0000-0000E0500000}"/>
    <cellStyle name="Normal 8 2 2 46" xfId="7186" xr:uid="{00000000-0005-0000-0000-0000E1500000}"/>
    <cellStyle name="Normal 8 2 2 46 2" xfId="10725" xr:uid="{00000000-0005-0000-0000-0000E2500000}"/>
    <cellStyle name="Normal 8 2 2 46 2 2" xfId="24030" xr:uid="{00000000-0005-0000-0000-0000E3500000}"/>
    <cellStyle name="Normal 8 2 2 46 2 3" xfId="24031" xr:uid="{00000000-0005-0000-0000-0000E4500000}"/>
    <cellStyle name="Normal 8 2 2 46 3" xfId="24032" xr:uid="{00000000-0005-0000-0000-0000E5500000}"/>
    <cellStyle name="Normal 8 2 2 46 4" xfId="24033" xr:uid="{00000000-0005-0000-0000-0000E6500000}"/>
    <cellStyle name="Normal 8 2 2 47" xfId="8964" xr:uid="{00000000-0005-0000-0000-0000E7500000}"/>
    <cellStyle name="Normal 8 2 2 47 2" xfId="24034" xr:uid="{00000000-0005-0000-0000-0000E8500000}"/>
    <cellStyle name="Normal 8 2 2 47 2 2" xfId="24035" xr:uid="{00000000-0005-0000-0000-0000E9500000}"/>
    <cellStyle name="Normal 8 2 2 47 3" xfId="24036" xr:uid="{00000000-0005-0000-0000-0000EA500000}"/>
    <cellStyle name="Normal 8 2 2 47 4" xfId="24037" xr:uid="{00000000-0005-0000-0000-0000EB500000}"/>
    <cellStyle name="Normal 8 2 2 48" xfId="24038" xr:uid="{00000000-0005-0000-0000-0000EC500000}"/>
    <cellStyle name="Normal 8 2 2 48 2" xfId="24039" xr:uid="{00000000-0005-0000-0000-0000ED500000}"/>
    <cellStyle name="Normal 8 2 2 49" xfId="24040" xr:uid="{00000000-0005-0000-0000-0000EE500000}"/>
    <cellStyle name="Normal 8 2 2 5" xfId="4979" xr:uid="{00000000-0005-0000-0000-0000EF500000}"/>
    <cellStyle name="Normal 8 2 2 5 2" xfId="7226" xr:uid="{00000000-0005-0000-0000-0000F0500000}"/>
    <cellStyle name="Normal 8 2 2 5 2 2" xfId="10765" xr:uid="{00000000-0005-0000-0000-0000F1500000}"/>
    <cellStyle name="Normal 8 2 2 5 2 2 2" xfId="24041" xr:uid="{00000000-0005-0000-0000-0000F2500000}"/>
    <cellStyle name="Normal 8 2 2 5 2 2 3" xfId="24042" xr:uid="{00000000-0005-0000-0000-0000F3500000}"/>
    <cellStyle name="Normal 8 2 2 5 2 3" xfId="24043" xr:uid="{00000000-0005-0000-0000-0000F4500000}"/>
    <cellStyle name="Normal 8 2 2 5 2 4" xfId="24044" xr:uid="{00000000-0005-0000-0000-0000F5500000}"/>
    <cellStyle name="Normal 8 2 2 5 3" xfId="9004" xr:uid="{00000000-0005-0000-0000-0000F6500000}"/>
    <cellStyle name="Normal 8 2 2 5 3 2" xfId="24045" xr:uid="{00000000-0005-0000-0000-0000F7500000}"/>
    <cellStyle name="Normal 8 2 2 5 3 2 2" xfId="24046" xr:uid="{00000000-0005-0000-0000-0000F8500000}"/>
    <cellStyle name="Normal 8 2 2 5 3 3" xfId="24047" xr:uid="{00000000-0005-0000-0000-0000F9500000}"/>
    <cellStyle name="Normal 8 2 2 5 3 4" xfId="24048" xr:uid="{00000000-0005-0000-0000-0000FA500000}"/>
    <cellStyle name="Normal 8 2 2 5 4" xfId="24049" xr:uid="{00000000-0005-0000-0000-0000FB500000}"/>
    <cellStyle name="Normal 8 2 2 5 4 2" xfId="24050" xr:uid="{00000000-0005-0000-0000-0000FC500000}"/>
    <cellStyle name="Normal 8 2 2 5 5" xfId="24051" xr:uid="{00000000-0005-0000-0000-0000FD500000}"/>
    <cellStyle name="Normal 8 2 2 5 6" xfId="24052" xr:uid="{00000000-0005-0000-0000-0000FE500000}"/>
    <cellStyle name="Normal 8 2 2 50" xfId="24053" xr:uid="{00000000-0005-0000-0000-0000FF500000}"/>
    <cellStyle name="Normal 8 2 2 6" xfId="4980" xr:uid="{00000000-0005-0000-0000-000000510000}"/>
    <cellStyle name="Normal 8 2 2 6 2" xfId="7227" xr:uid="{00000000-0005-0000-0000-000001510000}"/>
    <cellStyle name="Normal 8 2 2 6 2 2" xfId="10766" xr:uid="{00000000-0005-0000-0000-000002510000}"/>
    <cellStyle name="Normal 8 2 2 6 2 2 2" xfId="24054" xr:uid="{00000000-0005-0000-0000-000003510000}"/>
    <cellStyle name="Normal 8 2 2 6 2 2 3" xfId="24055" xr:uid="{00000000-0005-0000-0000-000004510000}"/>
    <cellStyle name="Normal 8 2 2 6 2 3" xfId="24056" xr:uid="{00000000-0005-0000-0000-000005510000}"/>
    <cellStyle name="Normal 8 2 2 6 2 4" xfId="24057" xr:uid="{00000000-0005-0000-0000-000006510000}"/>
    <cellStyle name="Normal 8 2 2 6 3" xfId="9005" xr:uid="{00000000-0005-0000-0000-000007510000}"/>
    <cellStyle name="Normal 8 2 2 6 3 2" xfId="24058" xr:uid="{00000000-0005-0000-0000-000008510000}"/>
    <cellStyle name="Normal 8 2 2 6 3 2 2" xfId="24059" xr:uid="{00000000-0005-0000-0000-000009510000}"/>
    <cellStyle name="Normal 8 2 2 6 3 3" xfId="24060" xr:uid="{00000000-0005-0000-0000-00000A510000}"/>
    <cellStyle name="Normal 8 2 2 6 3 4" xfId="24061" xr:uid="{00000000-0005-0000-0000-00000B510000}"/>
    <cellStyle name="Normal 8 2 2 6 4" xfId="24062" xr:uid="{00000000-0005-0000-0000-00000C510000}"/>
    <cellStyle name="Normal 8 2 2 6 4 2" xfId="24063" xr:uid="{00000000-0005-0000-0000-00000D510000}"/>
    <cellStyle name="Normal 8 2 2 6 5" xfId="24064" xr:uid="{00000000-0005-0000-0000-00000E510000}"/>
    <cellStyle name="Normal 8 2 2 6 6" xfId="24065" xr:uid="{00000000-0005-0000-0000-00000F510000}"/>
    <cellStyle name="Normal 8 2 2 7" xfId="4981" xr:uid="{00000000-0005-0000-0000-000010510000}"/>
    <cellStyle name="Normal 8 2 2 7 2" xfId="7228" xr:uid="{00000000-0005-0000-0000-000011510000}"/>
    <cellStyle name="Normal 8 2 2 7 2 2" xfId="10767" xr:uid="{00000000-0005-0000-0000-000012510000}"/>
    <cellStyle name="Normal 8 2 2 7 2 2 2" xfId="24066" xr:uid="{00000000-0005-0000-0000-000013510000}"/>
    <cellStyle name="Normal 8 2 2 7 2 2 3" xfId="24067" xr:uid="{00000000-0005-0000-0000-000014510000}"/>
    <cellStyle name="Normal 8 2 2 7 2 3" xfId="24068" xr:uid="{00000000-0005-0000-0000-000015510000}"/>
    <cellStyle name="Normal 8 2 2 7 2 4" xfId="24069" xr:uid="{00000000-0005-0000-0000-000016510000}"/>
    <cellStyle name="Normal 8 2 2 7 3" xfId="9006" xr:uid="{00000000-0005-0000-0000-000017510000}"/>
    <cellStyle name="Normal 8 2 2 7 3 2" xfId="24070" xr:uid="{00000000-0005-0000-0000-000018510000}"/>
    <cellStyle name="Normal 8 2 2 7 3 2 2" xfId="24071" xr:uid="{00000000-0005-0000-0000-000019510000}"/>
    <cellStyle name="Normal 8 2 2 7 3 3" xfId="24072" xr:uid="{00000000-0005-0000-0000-00001A510000}"/>
    <cellStyle name="Normal 8 2 2 7 3 4" xfId="24073" xr:uid="{00000000-0005-0000-0000-00001B510000}"/>
    <cellStyle name="Normal 8 2 2 7 4" xfId="24074" xr:uid="{00000000-0005-0000-0000-00001C510000}"/>
    <cellStyle name="Normal 8 2 2 7 4 2" xfId="24075" xr:uid="{00000000-0005-0000-0000-00001D510000}"/>
    <cellStyle name="Normal 8 2 2 7 5" xfId="24076" xr:uid="{00000000-0005-0000-0000-00001E510000}"/>
    <cellStyle name="Normal 8 2 2 7 6" xfId="24077" xr:uid="{00000000-0005-0000-0000-00001F510000}"/>
    <cellStyle name="Normal 8 2 2 8" xfId="4982" xr:uid="{00000000-0005-0000-0000-000020510000}"/>
    <cellStyle name="Normal 8 2 2 8 2" xfId="7229" xr:uid="{00000000-0005-0000-0000-000021510000}"/>
    <cellStyle name="Normal 8 2 2 8 2 2" xfId="10768" xr:uid="{00000000-0005-0000-0000-000022510000}"/>
    <cellStyle name="Normal 8 2 2 8 2 2 2" xfId="24078" xr:uid="{00000000-0005-0000-0000-000023510000}"/>
    <cellStyle name="Normal 8 2 2 8 2 2 3" xfId="24079" xr:uid="{00000000-0005-0000-0000-000024510000}"/>
    <cellStyle name="Normal 8 2 2 8 2 3" xfId="24080" xr:uid="{00000000-0005-0000-0000-000025510000}"/>
    <cellStyle name="Normal 8 2 2 8 2 4" xfId="24081" xr:uid="{00000000-0005-0000-0000-000026510000}"/>
    <cellStyle name="Normal 8 2 2 8 3" xfId="9007" xr:uid="{00000000-0005-0000-0000-000027510000}"/>
    <cellStyle name="Normal 8 2 2 8 3 2" xfId="24082" xr:uid="{00000000-0005-0000-0000-000028510000}"/>
    <cellStyle name="Normal 8 2 2 8 3 2 2" xfId="24083" xr:uid="{00000000-0005-0000-0000-000029510000}"/>
    <cellStyle name="Normal 8 2 2 8 3 3" xfId="24084" xr:uid="{00000000-0005-0000-0000-00002A510000}"/>
    <cellStyle name="Normal 8 2 2 8 3 4" xfId="24085" xr:uid="{00000000-0005-0000-0000-00002B510000}"/>
    <cellStyle name="Normal 8 2 2 8 4" xfId="24086" xr:uid="{00000000-0005-0000-0000-00002C510000}"/>
    <cellStyle name="Normal 8 2 2 8 4 2" xfId="24087" xr:uid="{00000000-0005-0000-0000-00002D510000}"/>
    <cellStyle name="Normal 8 2 2 8 5" xfId="24088" xr:uid="{00000000-0005-0000-0000-00002E510000}"/>
    <cellStyle name="Normal 8 2 2 8 6" xfId="24089" xr:uid="{00000000-0005-0000-0000-00002F510000}"/>
    <cellStyle name="Normal 8 2 2 9" xfId="4983" xr:uid="{00000000-0005-0000-0000-000030510000}"/>
    <cellStyle name="Normal 8 2 2 9 2" xfId="7230" xr:uid="{00000000-0005-0000-0000-000031510000}"/>
    <cellStyle name="Normal 8 2 2 9 2 2" xfId="10769" xr:uid="{00000000-0005-0000-0000-000032510000}"/>
    <cellStyle name="Normal 8 2 2 9 2 2 2" xfId="24090" xr:uid="{00000000-0005-0000-0000-000033510000}"/>
    <cellStyle name="Normal 8 2 2 9 2 2 3" xfId="24091" xr:uid="{00000000-0005-0000-0000-000034510000}"/>
    <cellStyle name="Normal 8 2 2 9 2 3" xfId="24092" xr:uid="{00000000-0005-0000-0000-000035510000}"/>
    <cellStyle name="Normal 8 2 2 9 2 4" xfId="24093" xr:uid="{00000000-0005-0000-0000-000036510000}"/>
    <cellStyle name="Normal 8 2 2 9 3" xfId="9008" xr:uid="{00000000-0005-0000-0000-000037510000}"/>
    <cellStyle name="Normal 8 2 2 9 3 2" xfId="24094" xr:uid="{00000000-0005-0000-0000-000038510000}"/>
    <cellStyle name="Normal 8 2 2 9 3 2 2" xfId="24095" xr:uid="{00000000-0005-0000-0000-000039510000}"/>
    <cellStyle name="Normal 8 2 2 9 3 3" xfId="24096" xr:uid="{00000000-0005-0000-0000-00003A510000}"/>
    <cellStyle name="Normal 8 2 2 9 3 4" xfId="24097" xr:uid="{00000000-0005-0000-0000-00003B510000}"/>
    <cellStyle name="Normal 8 2 2 9 4" xfId="24098" xr:uid="{00000000-0005-0000-0000-00003C510000}"/>
    <cellStyle name="Normal 8 2 2 9 4 2" xfId="24099" xr:uid="{00000000-0005-0000-0000-00003D510000}"/>
    <cellStyle name="Normal 8 2 2 9 5" xfId="24100" xr:uid="{00000000-0005-0000-0000-00003E510000}"/>
    <cellStyle name="Normal 8 2 2 9 6" xfId="24101" xr:uid="{00000000-0005-0000-0000-00003F510000}"/>
    <cellStyle name="Normal 8 2 3" xfId="4984" xr:uid="{00000000-0005-0000-0000-000040510000}"/>
    <cellStyle name="Normal 8 2 3 2" xfId="7231" xr:uid="{00000000-0005-0000-0000-000041510000}"/>
    <cellStyle name="Normal 8 2 3 2 2" xfId="10770" xr:uid="{00000000-0005-0000-0000-000042510000}"/>
    <cellStyle name="Normal 8 2 3 2 2 2" xfId="24102" xr:uid="{00000000-0005-0000-0000-000043510000}"/>
    <cellStyle name="Normal 8 2 3 2 2 3" xfId="24103" xr:uid="{00000000-0005-0000-0000-000044510000}"/>
    <cellStyle name="Normal 8 2 3 2 3" xfId="24104" xr:uid="{00000000-0005-0000-0000-000045510000}"/>
    <cellStyle name="Normal 8 2 3 2 4" xfId="24105" xr:uid="{00000000-0005-0000-0000-000046510000}"/>
    <cellStyle name="Normal 8 2 3 3" xfId="9009" xr:uid="{00000000-0005-0000-0000-000047510000}"/>
    <cellStyle name="Normal 8 2 3 3 2" xfId="24106" xr:uid="{00000000-0005-0000-0000-000048510000}"/>
    <cellStyle name="Normal 8 2 3 3 2 2" xfId="24107" xr:uid="{00000000-0005-0000-0000-000049510000}"/>
    <cellStyle name="Normal 8 2 3 3 3" xfId="24108" xr:uid="{00000000-0005-0000-0000-00004A510000}"/>
    <cellStyle name="Normal 8 2 3 3 4" xfId="24109" xr:uid="{00000000-0005-0000-0000-00004B510000}"/>
    <cellStyle name="Normal 8 2 3 4" xfId="24110" xr:uid="{00000000-0005-0000-0000-00004C510000}"/>
    <cellStyle name="Normal 8 2 3 4 2" xfId="24111" xr:uid="{00000000-0005-0000-0000-00004D510000}"/>
    <cellStyle name="Normal 8 2 3 5" xfId="24112" xr:uid="{00000000-0005-0000-0000-00004E510000}"/>
    <cellStyle name="Normal 8 2 3 6" xfId="24113" xr:uid="{00000000-0005-0000-0000-00004F510000}"/>
    <cellStyle name="Normal 8 2 4" xfId="4985" xr:uid="{00000000-0005-0000-0000-000050510000}"/>
    <cellStyle name="Normal 8 2 4 2" xfId="7232" xr:uid="{00000000-0005-0000-0000-000051510000}"/>
    <cellStyle name="Normal 8 2 4 2 2" xfId="10771" xr:uid="{00000000-0005-0000-0000-000052510000}"/>
    <cellStyle name="Normal 8 2 4 2 2 2" xfId="24114" xr:uid="{00000000-0005-0000-0000-000053510000}"/>
    <cellStyle name="Normal 8 2 4 2 2 3" xfId="24115" xr:uid="{00000000-0005-0000-0000-000054510000}"/>
    <cellStyle name="Normal 8 2 4 2 3" xfId="24116" xr:uid="{00000000-0005-0000-0000-000055510000}"/>
    <cellStyle name="Normal 8 2 4 2 4" xfId="24117" xr:uid="{00000000-0005-0000-0000-000056510000}"/>
    <cellStyle name="Normal 8 2 4 3" xfId="9010" xr:uid="{00000000-0005-0000-0000-000057510000}"/>
    <cellStyle name="Normal 8 2 4 3 2" xfId="24118" xr:uid="{00000000-0005-0000-0000-000058510000}"/>
    <cellStyle name="Normal 8 2 4 3 2 2" xfId="24119" xr:uid="{00000000-0005-0000-0000-000059510000}"/>
    <cellStyle name="Normal 8 2 4 3 3" xfId="24120" xr:uid="{00000000-0005-0000-0000-00005A510000}"/>
    <cellStyle name="Normal 8 2 4 3 4" xfId="24121" xr:uid="{00000000-0005-0000-0000-00005B510000}"/>
    <cellStyle name="Normal 8 2 4 4" xfId="24122" xr:uid="{00000000-0005-0000-0000-00005C510000}"/>
    <cellStyle name="Normal 8 2 4 4 2" xfId="24123" xr:uid="{00000000-0005-0000-0000-00005D510000}"/>
    <cellStyle name="Normal 8 2 4 5" xfId="24124" xr:uid="{00000000-0005-0000-0000-00005E510000}"/>
    <cellStyle name="Normal 8 2 4 6" xfId="24125" xr:uid="{00000000-0005-0000-0000-00005F510000}"/>
    <cellStyle name="Normal 8 2 5" xfId="7185" xr:uid="{00000000-0005-0000-0000-000060510000}"/>
    <cellStyle name="Normal 8 2 5 2" xfId="10724" xr:uid="{00000000-0005-0000-0000-000061510000}"/>
    <cellStyle name="Normal 8 2 5 2 2" xfId="24126" xr:uid="{00000000-0005-0000-0000-000062510000}"/>
    <cellStyle name="Normal 8 2 5 2 3" xfId="24127" xr:uid="{00000000-0005-0000-0000-000063510000}"/>
    <cellStyle name="Normal 8 2 5 3" xfId="24128" xr:uid="{00000000-0005-0000-0000-000064510000}"/>
    <cellStyle name="Normal 8 2 5 4" xfId="24129" xr:uid="{00000000-0005-0000-0000-000065510000}"/>
    <cellStyle name="Normal 8 2 6" xfId="8963" xr:uid="{00000000-0005-0000-0000-000066510000}"/>
    <cellStyle name="Normal 8 2 6 2" xfId="24130" xr:uid="{00000000-0005-0000-0000-000067510000}"/>
    <cellStyle name="Normal 8 2 6 2 2" xfId="24131" xr:uid="{00000000-0005-0000-0000-000068510000}"/>
    <cellStyle name="Normal 8 2 6 3" xfId="24132" xr:uid="{00000000-0005-0000-0000-000069510000}"/>
    <cellStyle name="Normal 8 2 6 4" xfId="24133" xr:uid="{00000000-0005-0000-0000-00006A510000}"/>
    <cellStyle name="Normal 8 2 7" xfId="24134" xr:uid="{00000000-0005-0000-0000-00006B510000}"/>
    <cellStyle name="Normal 8 2 7 2" xfId="24135" xr:uid="{00000000-0005-0000-0000-00006C510000}"/>
    <cellStyle name="Normal 8 2 8" xfId="24136" xr:uid="{00000000-0005-0000-0000-00006D510000}"/>
    <cellStyle name="Normal 8 2 9" xfId="24137" xr:uid="{00000000-0005-0000-0000-00006E510000}"/>
    <cellStyle name="Normal 8 3" xfId="4986" xr:uid="{00000000-0005-0000-0000-00006F510000}"/>
    <cellStyle name="Normal 8 3 2" xfId="4987" xr:uid="{00000000-0005-0000-0000-000070510000}"/>
    <cellStyle name="Normal 8 3 2 10" xfId="4988" xr:uid="{00000000-0005-0000-0000-000071510000}"/>
    <cellStyle name="Normal 8 3 2 10 2" xfId="7235" xr:uid="{00000000-0005-0000-0000-000072510000}"/>
    <cellStyle name="Normal 8 3 2 10 2 2" xfId="10774" xr:uid="{00000000-0005-0000-0000-000073510000}"/>
    <cellStyle name="Normal 8 3 2 10 2 2 2" xfId="24138" xr:uid="{00000000-0005-0000-0000-000074510000}"/>
    <cellStyle name="Normal 8 3 2 10 2 2 3" xfId="24139" xr:uid="{00000000-0005-0000-0000-000075510000}"/>
    <cellStyle name="Normal 8 3 2 10 2 3" xfId="24140" xr:uid="{00000000-0005-0000-0000-000076510000}"/>
    <cellStyle name="Normal 8 3 2 10 2 4" xfId="24141" xr:uid="{00000000-0005-0000-0000-000077510000}"/>
    <cellStyle name="Normal 8 3 2 10 3" xfId="9013" xr:uid="{00000000-0005-0000-0000-000078510000}"/>
    <cellStyle name="Normal 8 3 2 10 3 2" xfId="24142" xr:uid="{00000000-0005-0000-0000-000079510000}"/>
    <cellStyle name="Normal 8 3 2 10 3 2 2" xfId="24143" xr:uid="{00000000-0005-0000-0000-00007A510000}"/>
    <cellStyle name="Normal 8 3 2 10 3 3" xfId="24144" xr:uid="{00000000-0005-0000-0000-00007B510000}"/>
    <cellStyle name="Normal 8 3 2 10 3 4" xfId="24145" xr:uid="{00000000-0005-0000-0000-00007C510000}"/>
    <cellStyle name="Normal 8 3 2 10 4" xfId="24146" xr:uid="{00000000-0005-0000-0000-00007D510000}"/>
    <cellStyle name="Normal 8 3 2 10 4 2" xfId="24147" xr:uid="{00000000-0005-0000-0000-00007E510000}"/>
    <cellStyle name="Normal 8 3 2 10 5" xfId="24148" xr:uid="{00000000-0005-0000-0000-00007F510000}"/>
    <cellStyle name="Normal 8 3 2 10 6" xfId="24149" xr:uid="{00000000-0005-0000-0000-000080510000}"/>
    <cellStyle name="Normal 8 3 2 11" xfId="4989" xr:uid="{00000000-0005-0000-0000-000081510000}"/>
    <cellStyle name="Normal 8 3 2 11 2" xfId="7236" xr:uid="{00000000-0005-0000-0000-000082510000}"/>
    <cellStyle name="Normal 8 3 2 11 2 2" xfId="10775" xr:uid="{00000000-0005-0000-0000-000083510000}"/>
    <cellStyle name="Normal 8 3 2 11 2 2 2" xfId="24150" xr:uid="{00000000-0005-0000-0000-000084510000}"/>
    <cellStyle name="Normal 8 3 2 11 2 2 3" xfId="24151" xr:uid="{00000000-0005-0000-0000-000085510000}"/>
    <cellStyle name="Normal 8 3 2 11 2 3" xfId="24152" xr:uid="{00000000-0005-0000-0000-000086510000}"/>
    <cellStyle name="Normal 8 3 2 11 2 4" xfId="24153" xr:uid="{00000000-0005-0000-0000-000087510000}"/>
    <cellStyle name="Normal 8 3 2 11 3" xfId="9014" xr:uid="{00000000-0005-0000-0000-000088510000}"/>
    <cellStyle name="Normal 8 3 2 11 3 2" xfId="24154" xr:uid="{00000000-0005-0000-0000-000089510000}"/>
    <cellStyle name="Normal 8 3 2 11 3 2 2" xfId="24155" xr:uid="{00000000-0005-0000-0000-00008A510000}"/>
    <cellStyle name="Normal 8 3 2 11 3 3" xfId="24156" xr:uid="{00000000-0005-0000-0000-00008B510000}"/>
    <cellStyle name="Normal 8 3 2 11 3 4" xfId="24157" xr:uid="{00000000-0005-0000-0000-00008C510000}"/>
    <cellStyle name="Normal 8 3 2 11 4" xfId="24158" xr:uid="{00000000-0005-0000-0000-00008D510000}"/>
    <cellStyle name="Normal 8 3 2 11 4 2" xfId="24159" xr:uid="{00000000-0005-0000-0000-00008E510000}"/>
    <cellStyle name="Normal 8 3 2 11 5" xfId="24160" xr:uid="{00000000-0005-0000-0000-00008F510000}"/>
    <cellStyle name="Normal 8 3 2 11 6" xfId="24161" xr:uid="{00000000-0005-0000-0000-000090510000}"/>
    <cellStyle name="Normal 8 3 2 12" xfId="4990" xr:uid="{00000000-0005-0000-0000-000091510000}"/>
    <cellStyle name="Normal 8 3 2 12 2" xfId="7237" xr:uid="{00000000-0005-0000-0000-000092510000}"/>
    <cellStyle name="Normal 8 3 2 12 2 2" xfId="10776" xr:uid="{00000000-0005-0000-0000-000093510000}"/>
    <cellStyle name="Normal 8 3 2 12 2 2 2" xfId="24162" xr:uid="{00000000-0005-0000-0000-000094510000}"/>
    <cellStyle name="Normal 8 3 2 12 2 2 3" xfId="24163" xr:uid="{00000000-0005-0000-0000-000095510000}"/>
    <cellStyle name="Normal 8 3 2 12 2 3" xfId="24164" xr:uid="{00000000-0005-0000-0000-000096510000}"/>
    <cellStyle name="Normal 8 3 2 12 2 4" xfId="24165" xr:uid="{00000000-0005-0000-0000-000097510000}"/>
    <cellStyle name="Normal 8 3 2 12 3" xfId="9015" xr:uid="{00000000-0005-0000-0000-000098510000}"/>
    <cellStyle name="Normal 8 3 2 12 3 2" xfId="24166" xr:uid="{00000000-0005-0000-0000-000099510000}"/>
    <cellStyle name="Normal 8 3 2 12 3 2 2" xfId="24167" xr:uid="{00000000-0005-0000-0000-00009A510000}"/>
    <cellStyle name="Normal 8 3 2 12 3 3" xfId="24168" xr:uid="{00000000-0005-0000-0000-00009B510000}"/>
    <cellStyle name="Normal 8 3 2 12 3 4" xfId="24169" xr:uid="{00000000-0005-0000-0000-00009C510000}"/>
    <cellStyle name="Normal 8 3 2 12 4" xfId="24170" xr:uid="{00000000-0005-0000-0000-00009D510000}"/>
    <cellStyle name="Normal 8 3 2 12 4 2" xfId="24171" xr:uid="{00000000-0005-0000-0000-00009E510000}"/>
    <cellStyle name="Normal 8 3 2 12 5" xfId="24172" xr:uid="{00000000-0005-0000-0000-00009F510000}"/>
    <cellStyle name="Normal 8 3 2 12 6" xfId="24173" xr:uid="{00000000-0005-0000-0000-0000A0510000}"/>
    <cellStyle name="Normal 8 3 2 13" xfId="4991" xr:uid="{00000000-0005-0000-0000-0000A1510000}"/>
    <cellStyle name="Normal 8 3 2 13 2" xfId="7238" xr:uid="{00000000-0005-0000-0000-0000A2510000}"/>
    <cellStyle name="Normal 8 3 2 13 2 2" xfId="10777" xr:uid="{00000000-0005-0000-0000-0000A3510000}"/>
    <cellStyle name="Normal 8 3 2 13 2 2 2" xfId="24174" xr:uid="{00000000-0005-0000-0000-0000A4510000}"/>
    <cellStyle name="Normal 8 3 2 13 2 2 3" xfId="24175" xr:uid="{00000000-0005-0000-0000-0000A5510000}"/>
    <cellStyle name="Normal 8 3 2 13 2 3" xfId="24176" xr:uid="{00000000-0005-0000-0000-0000A6510000}"/>
    <cellStyle name="Normal 8 3 2 13 2 4" xfId="24177" xr:uid="{00000000-0005-0000-0000-0000A7510000}"/>
    <cellStyle name="Normal 8 3 2 13 3" xfId="9016" xr:uid="{00000000-0005-0000-0000-0000A8510000}"/>
    <cellStyle name="Normal 8 3 2 13 3 2" xfId="24178" xr:uid="{00000000-0005-0000-0000-0000A9510000}"/>
    <cellStyle name="Normal 8 3 2 13 3 2 2" xfId="24179" xr:uid="{00000000-0005-0000-0000-0000AA510000}"/>
    <cellStyle name="Normal 8 3 2 13 3 3" xfId="24180" xr:uid="{00000000-0005-0000-0000-0000AB510000}"/>
    <cellStyle name="Normal 8 3 2 13 3 4" xfId="24181" xr:uid="{00000000-0005-0000-0000-0000AC510000}"/>
    <cellStyle name="Normal 8 3 2 13 4" xfId="24182" xr:uid="{00000000-0005-0000-0000-0000AD510000}"/>
    <cellStyle name="Normal 8 3 2 13 4 2" xfId="24183" xr:uid="{00000000-0005-0000-0000-0000AE510000}"/>
    <cellStyle name="Normal 8 3 2 13 5" xfId="24184" xr:uid="{00000000-0005-0000-0000-0000AF510000}"/>
    <cellStyle name="Normal 8 3 2 13 6" xfId="24185" xr:uid="{00000000-0005-0000-0000-0000B0510000}"/>
    <cellStyle name="Normal 8 3 2 14" xfId="4992" xr:uid="{00000000-0005-0000-0000-0000B1510000}"/>
    <cellStyle name="Normal 8 3 2 14 2" xfId="7239" xr:uid="{00000000-0005-0000-0000-0000B2510000}"/>
    <cellStyle name="Normal 8 3 2 14 2 2" xfId="10778" xr:uid="{00000000-0005-0000-0000-0000B3510000}"/>
    <cellStyle name="Normal 8 3 2 14 2 2 2" xfId="24186" xr:uid="{00000000-0005-0000-0000-0000B4510000}"/>
    <cellStyle name="Normal 8 3 2 14 2 2 3" xfId="24187" xr:uid="{00000000-0005-0000-0000-0000B5510000}"/>
    <cellStyle name="Normal 8 3 2 14 2 3" xfId="24188" xr:uid="{00000000-0005-0000-0000-0000B6510000}"/>
    <cellStyle name="Normal 8 3 2 14 2 4" xfId="24189" xr:uid="{00000000-0005-0000-0000-0000B7510000}"/>
    <cellStyle name="Normal 8 3 2 14 3" xfId="9017" xr:uid="{00000000-0005-0000-0000-0000B8510000}"/>
    <cellStyle name="Normal 8 3 2 14 3 2" xfId="24190" xr:uid="{00000000-0005-0000-0000-0000B9510000}"/>
    <cellStyle name="Normal 8 3 2 14 3 2 2" xfId="24191" xr:uid="{00000000-0005-0000-0000-0000BA510000}"/>
    <cellStyle name="Normal 8 3 2 14 3 3" xfId="24192" xr:uid="{00000000-0005-0000-0000-0000BB510000}"/>
    <cellStyle name="Normal 8 3 2 14 3 4" xfId="24193" xr:uid="{00000000-0005-0000-0000-0000BC510000}"/>
    <cellStyle name="Normal 8 3 2 14 4" xfId="24194" xr:uid="{00000000-0005-0000-0000-0000BD510000}"/>
    <cellStyle name="Normal 8 3 2 14 4 2" xfId="24195" xr:uid="{00000000-0005-0000-0000-0000BE510000}"/>
    <cellStyle name="Normal 8 3 2 14 5" xfId="24196" xr:uid="{00000000-0005-0000-0000-0000BF510000}"/>
    <cellStyle name="Normal 8 3 2 14 6" xfId="24197" xr:uid="{00000000-0005-0000-0000-0000C0510000}"/>
    <cellStyle name="Normal 8 3 2 15" xfId="4993" xr:uid="{00000000-0005-0000-0000-0000C1510000}"/>
    <cellStyle name="Normal 8 3 2 15 2" xfId="7240" xr:uid="{00000000-0005-0000-0000-0000C2510000}"/>
    <cellStyle name="Normal 8 3 2 15 2 2" xfId="10779" xr:uid="{00000000-0005-0000-0000-0000C3510000}"/>
    <cellStyle name="Normal 8 3 2 15 2 2 2" xfId="24198" xr:uid="{00000000-0005-0000-0000-0000C4510000}"/>
    <cellStyle name="Normal 8 3 2 15 2 2 3" xfId="24199" xr:uid="{00000000-0005-0000-0000-0000C5510000}"/>
    <cellStyle name="Normal 8 3 2 15 2 3" xfId="24200" xr:uid="{00000000-0005-0000-0000-0000C6510000}"/>
    <cellStyle name="Normal 8 3 2 15 2 4" xfId="24201" xr:uid="{00000000-0005-0000-0000-0000C7510000}"/>
    <cellStyle name="Normal 8 3 2 15 3" xfId="9018" xr:uid="{00000000-0005-0000-0000-0000C8510000}"/>
    <cellStyle name="Normal 8 3 2 15 3 2" xfId="24202" xr:uid="{00000000-0005-0000-0000-0000C9510000}"/>
    <cellStyle name="Normal 8 3 2 15 3 2 2" xfId="24203" xr:uid="{00000000-0005-0000-0000-0000CA510000}"/>
    <cellStyle name="Normal 8 3 2 15 3 3" xfId="24204" xr:uid="{00000000-0005-0000-0000-0000CB510000}"/>
    <cellStyle name="Normal 8 3 2 15 3 4" xfId="24205" xr:uid="{00000000-0005-0000-0000-0000CC510000}"/>
    <cellStyle name="Normal 8 3 2 15 4" xfId="24206" xr:uid="{00000000-0005-0000-0000-0000CD510000}"/>
    <cellStyle name="Normal 8 3 2 15 4 2" xfId="24207" xr:uid="{00000000-0005-0000-0000-0000CE510000}"/>
    <cellStyle name="Normal 8 3 2 15 5" xfId="24208" xr:uid="{00000000-0005-0000-0000-0000CF510000}"/>
    <cellStyle name="Normal 8 3 2 15 6" xfId="24209" xr:uid="{00000000-0005-0000-0000-0000D0510000}"/>
    <cellStyle name="Normal 8 3 2 16" xfId="4994" xr:uid="{00000000-0005-0000-0000-0000D1510000}"/>
    <cellStyle name="Normal 8 3 2 16 2" xfId="7241" xr:uid="{00000000-0005-0000-0000-0000D2510000}"/>
    <cellStyle name="Normal 8 3 2 16 2 2" xfId="10780" xr:uid="{00000000-0005-0000-0000-0000D3510000}"/>
    <cellStyle name="Normal 8 3 2 16 2 2 2" xfId="24210" xr:uid="{00000000-0005-0000-0000-0000D4510000}"/>
    <cellStyle name="Normal 8 3 2 16 2 2 3" xfId="24211" xr:uid="{00000000-0005-0000-0000-0000D5510000}"/>
    <cellStyle name="Normal 8 3 2 16 2 3" xfId="24212" xr:uid="{00000000-0005-0000-0000-0000D6510000}"/>
    <cellStyle name="Normal 8 3 2 16 2 4" xfId="24213" xr:uid="{00000000-0005-0000-0000-0000D7510000}"/>
    <cellStyle name="Normal 8 3 2 16 3" xfId="9019" xr:uid="{00000000-0005-0000-0000-0000D8510000}"/>
    <cellStyle name="Normal 8 3 2 16 3 2" xfId="24214" xr:uid="{00000000-0005-0000-0000-0000D9510000}"/>
    <cellStyle name="Normal 8 3 2 16 3 2 2" xfId="24215" xr:uid="{00000000-0005-0000-0000-0000DA510000}"/>
    <cellStyle name="Normal 8 3 2 16 3 3" xfId="24216" xr:uid="{00000000-0005-0000-0000-0000DB510000}"/>
    <cellStyle name="Normal 8 3 2 16 3 4" xfId="24217" xr:uid="{00000000-0005-0000-0000-0000DC510000}"/>
    <cellStyle name="Normal 8 3 2 16 4" xfId="24218" xr:uid="{00000000-0005-0000-0000-0000DD510000}"/>
    <cellStyle name="Normal 8 3 2 16 4 2" xfId="24219" xr:uid="{00000000-0005-0000-0000-0000DE510000}"/>
    <cellStyle name="Normal 8 3 2 16 5" xfId="24220" xr:uid="{00000000-0005-0000-0000-0000DF510000}"/>
    <cellStyle name="Normal 8 3 2 16 6" xfId="24221" xr:uid="{00000000-0005-0000-0000-0000E0510000}"/>
    <cellStyle name="Normal 8 3 2 17" xfId="4995" xr:uid="{00000000-0005-0000-0000-0000E1510000}"/>
    <cellStyle name="Normal 8 3 2 17 2" xfId="7242" xr:uid="{00000000-0005-0000-0000-0000E2510000}"/>
    <cellStyle name="Normal 8 3 2 17 2 2" xfId="10781" xr:uid="{00000000-0005-0000-0000-0000E3510000}"/>
    <cellStyle name="Normal 8 3 2 17 2 2 2" xfId="24222" xr:uid="{00000000-0005-0000-0000-0000E4510000}"/>
    <cellStyle name="Normal 8 3 2 17 2 2 3" xfId="24223" xr:uid="{00000000-0005-0000-0000-0000E5510000}"/>
    <cellStyle name="Normal 8 3 2 17 2 3" xfId="24224" xr:uid="{00000000-0005-0000-0000-0000E6510000}"/>
    <cellStyle name="Normal 8 3 2 17 2 4" xfId="24225" xr:uid="{00000000-0005-0000-0000-0000E7510000}"/>
    <cellStyle name="Normal 8 3 2 17 3" xfId="9020" xr:uid="{00000000-0005-0000-0000-0000E8510000}"/>
    <cellStyle name="Normal 8 3 2 17 3 2" xfId="24226" xr:uid="{00000000-0005-0000-0000-0000E9510000}"/>
    <cellStyle name="Normal 8 3 2 17 3 2 2" xfId="24227" xr:uid="{00000000-0005-0000-0000-0000EA510000}"/>
    <cellStyle name="Normal 8 3 2 17 3 3" xfId="24228" xr:uid="{00000000-0005-0000-0000-0000EB510000}"/>
    <cellStyle name="Normal 8 3 2 17 3 4" xfId="24229" xr:uid="{00000000-0005-0000-0000-0000EC510000}"/>
    <cellStyle name="Normal 8 3 2 17 4" xfId="24230" xr:uid="{00000000-0005-0000-0000-0000ED510000}"/>
    <cellStyle name="Normal 8 3 2 17 4 2" xfId="24231" xr:uid="{00000000-0005-0000-0000-0000EE510000}"/>
    <cellStyle name="Normal 8 3 2 17 5" xfId="24232" xr:uid="{00000000-0005-0000-0000-0000EF510000}"/>
    <cellStyle name="Normal 8 3 2 17 6" xfId="24233" xr:uid="{00000000-0005-0000-0000-0000F0510000}"/>
    <cellStyle name="Normal 8 3 2 18" xfId="4996" xr:uid="{00000000-0005-0000-0000-0000F1510000}"/>
    <cellStyle name="Normal 8 3 2 18 2" xfId="7243" xr:uid="{00000000-0005-0000-0000-0000F2510000}"/>
    <cellStyle name="Normal 8 3 2 18 2 2" xfId="10782" xr:uid="{00000000-0005-0000-0000-0000F3510000}"/>
    <cellStyle name="Normal 8 3 2 18 2 2 2" xfId="24234" xr:uid="{00000000-0005-0000-0000-0000F4510000}"/>
    <cellStyle name="Normal 8 3 2 18 2 2 3" xfId="24235" xr:uid="{00000000-0005-0000-0000-0000F5510000}"/>
    <cellStyle name="Normal 8 3 2 18 2 3" xfId="24236" xr:uid="{00000000-0005-0000-0000-0000F6510000}"/>
    <cellStyle name="Normal 8 3 2 18 2 4" xfId="24237" xr:uid="{00000000-0005-0000-0000-0000F7510000}"/>
    <cellStyle name="Normal 8 3 2 18 3" xfId="9021" xr:uid="{00000000-0005-0000-0000-0000F8510000}"/>
    <cellStyle name="Normal 8 3 2 18 3 2" xfId="24238" xr:uid="{00000000-0005-0000-0000-0000F9510000}"/>
    <cellStyle name="Normal 8 3 2 18 3 2 2" xfId="24239" xr:uid="{00000000-0005-0000-0000-0000FA510000}"/>
    <cellStyle name="Normal 8 3 2 18 3 3" xfId="24240" xr:uid="{00000000-0005-0000-0000-0000FB510000}"/>
    <cellStyle name="Normal 8 3 2 18 3 4" xfId="24241" xr:uid="{00000000-0005-0000-0000-0000FC510000}"/>
    <cellStyle name="Normal 8 3 2 18 4" xfId="24242" xr:uid="{00000000-0005-0000-0000-0000FD510000}"/>
    <cellStyle name="Normal 8 3 2 18 4 2" xfId="24243" xr:uid="{00000000-0005-0000-0000-0000FE510000}"/>
    <cellStyle name="Normal 8 3 2 18 5" xfId="24244" xr:uid="{00000000-0005-0000-0000-0000FF510000}"/>
    <cellStyle name="Normal 8 3 2 18 6" xfId="24245" xr:uid="{00000000-0005-0000-0000-000000520000}"/>
    <cellStyle name="Normal 8 3 2 19" xfId="4997" xr:uid="{00000000-0005-0000-0000-000001520000}"/>
    <cellStyle name="Normal 8 3 2 19 2" xfId="7244" xr:uid="{00000000-0005-0000-0000-000002520000}"/>
    <cellStyle name="Normal 8 3 2 19 2 2" xfId="10783" xr:uid="{00000000-0005-0000-0000-000003520000}"/>
    <cellStyle name="Normal 8 3 2 19 2 2 2" xfId="24246" xr:uid="{00000000-0005-0000-0000-000004520000}"/>
    <cellStyle name="Normal 8 3 2 19 2 2 3" xfId="24247" xr:uid="{00000000-0005-0000-0000-000005520000}"/>
    <cellStyle name="Normal 8 3 2 19 2 3" xfId="24248" xr:uid="{00000000-0005-0000-0000-000006520000}"/>
    <cellStyle name="Normal 8 3 2 19 2 4" xfId="24249" xr:uid="{00000000-0005-0000-0000-000007520000}"/>
    <cellStyle name="Normal 8 3 2 19 3" xfId="9022" xr:uid="{00000000-0005-0000-0000-000008520000}"/>
    <cellStyle name="Normal 8 3 2 19 3 2" xfId="24250" xr:uid="{00000000-0005-0000-0000-000009520000}"/>
    <cellStyle name="Normal 8 3 2 19 3 2 2" xfId="24251" xr:uid="{00000000-0005-0000-0000-00000A520000}"/>
    <cellStyle name="Normal 8 3 2 19 3 3" xfId="24252" xr:uid="{00000000-0005-0000-0000-00000B520000}"/>
    <cellStyle name="Normal 8 3 2 19 3 4" xfId="24253" xr:uid="{00000000-0005-0000-0000-00000C520000}"/>
    <cellStyle name="Normal 8 3 2 19 4" xfId="24254" xr:uid="{00000000-0005-0000-0000-00000D520000}"/>
    <cellStyle name="Normal 8 3 2 19 4 2" xfId="24255" xr:uid="{00000000-0005-0000-0000-00000E520000}"/>
    <cellStyle name="Normal 8 3 2 19 5" xfId="24256" xr:uid="{00000000-0005-0000-0000-00000F520000}"/>
    <cellStyle name="Normal 8 3 2 19 6" xfId="24257" xr:uid="{00000000-0005-0000-0000-000010520000}"/>
    <cellStyle name="Normal 8 3 2 2" xfId="4998" xr:uid="{00000000-0005-0000-0000-000011520000}"/>
    <cellStyle name="Normal 8 3 2 2 2" xfId="7245" xr:uid="{00000000-0005-0000-0000-000012520000}"/>
    <cellStyle name="Normal 8 3 2 2 2 2" xfId="10784" xr:uid="{00000000-0005-0000-0000-000013520000}"/>
    <cellStyle name="Normal 8 3 2 2 2 2 2" xfId="24258" xr:uid="{00000000-0005-0000-0000-000014520000}"/>
    <cellStyle name="Normal 8 3 2 2 2 2 3" xfId="24259" xr:uid="{00000000-0005-0000-0000-000015520000}"/>
    <cellStyle name="Normal 8 3 2 2 2 3" xfId="24260" xr:uid="{00000000-0005-0000-0000-000016520000}"/>
    <cellStyle name="Normal 8 3 2 2 2 4" xfId="24261" xr:uid="{00000000-0005-0000-0000-000017520000}"/>
    <cellStyle name="Normal 8 3 2 2 3" xfId="9023" xr:uid="{00000000-0005-0000-0000-000018520000}"/>
    <cellStyle name="Normal 8 3 2 2 3 2" xfId="24262" xr:uid="{00000000-0005-0000-0000-000019520000}"/>
    <cellStyle name="Normal 8 3 2 2 3 2 2" xfId="24263" xr:uid="{00000000-0005-0000-0000-00001A520000}"/>
    <cellStyle name="Normal 8 3 2 2 3 3" xfId="24264" xr:uid="{00000000-0005-0000-0000-00001B520000}"/>
    <cellStyle name="Normal 8 3 2 2 3 4" xfId="24265" xr:uid="{00000000-0005-0000-0000-00001C520000}"/>
    <cellStyle name="Normal 8 3 2 2 4" xfId="24266" xr:uid="{00000000-0005-0000-0000-00001D520000}"/>
    <cellStyle name="Normal 8 3 2 2 4 2" xfId="24267" xr:uid="{00000000-0005-0000-0000-00001E520000}"/>
    <cellStyle name="Normal 8 3 2 2 5" xfId="24268" xr:uid="{00000000-0005-0000-0000-00001F520000}"/>
    <cellStyle name="Normal 8 3 2 2 6" xfId="24269" xr:uid="{00000000-0005-0000-0000-000020520000}"/>
    <cellStyle name="Normal 8 3 2 20" xfId="4999" xr:uid="{00000000-0005-0000-0000-000021520000}"/>
    <cellStyle name="Normal 8 3 2 20 2" xfId="7246" xr:uid="{00000000-0005-0000-0000-000022520000}"/>
    <cellStyle name="Normal 8 3 2 20 2 2" xfId="10785" xr:uid="{00000000-0005-0000-0000-000023520000}"/>
    <cellStyle name="Normal 8 3 2 20 2 2 2" xfId="24270" xr:uid="{00000000-0005-0000-0000-000024520000}"/>
    <cellStyle name="Normal 8 3 2 20 2 2 3" xfId="24271" xr:uid="{00000000-0005-0000-0000-000025520000}"/>
    <cellStyle name="Normal 8 3 2 20 2 3" xfId="24272" xr:uid="{00000000-0005-0000-0000-000026520000}"/>
    <cellStyle name="Normal 8 3 2 20 2 4" xfId="24273" xr:uid="{00000000-0005-0000-0000-000027520000}"/>
    <cellStyle name="Normal 8 3 2 20 3" xfId="9024" xr:uid="{00000000-0005-0000-0000-000028520000}"/>
    <cellStyle name="Normal 8 3 2 20 3 2" xfId="24274" xr:uid="{00000000-0005-0000-0000-000029520000}"/>
    <cellStyle name="Normal 8 3 2 20 3 2 2" xfId="24275" xr:uid="{00000000-0005-0000-0000-00002A520000}"/>
    <cellStyle name="Normal 8 3 2 20 3 3" xfId="24276" xr:uid="{00000000-0005-0000-0000-00002B520000}"/>
    <cellStyle name="Normal 8 3 2 20 3 4" xfId="24277" xr:uid="{00000000-0005-0000-0000-00002C520000}"/>
    <cellStyle name="Normal 8 3 2 20 4" xfId="24278" xr:uid="{00000000-0005-0000-0000-00002D520000}"/>
    <cellStyle name="Normal 8 3 2 20 4 2" xfId="24279" xr:uid="{00000000-0005-0000-0000-00002E520000}"/>
    <cellStyle name="Normal 8 3 2 20 5" xfId="24280" xr:uid="{00000000-0005-0000-0000-00002F520000}"/>
    <cellStyle name="Normal 8 3 2 20 6" xfId="24281" xr:uid="{00000000-0005-0000-0000-000030520000}"/>
    <cellStyle name="Normal 8 3 2 21" xfId="5000" xr:uid="{00000000-0005-0000-0000-000031520000}"/>
    <cellStyle name="Normal 8 3 2 21 2" xfId="7247" xr:uid="{00000000-0005-0000-0000-000032520000}"/>
    <cellStyle name="Normal 8 3 2 21 2 2" xfId="10786" xr:uid="{00000000-0005-0000-0000-000033520000}"/>
    <cellStyle name="Normal 8 3 2 21 2 2 2" xfId="24282" xr:uid="{00000000-0005-0000-0000-000034520000}"/>
    <cellStyle name="Normal 8 3 2 21 2 2 3" xfId="24283" xr:uid="{00000000-0005-0000-0000-000035520000}"/>
    <cellStyle name="Normal 8 3 2 21 2 3" xfId="24284" xr:uid="{00000000-0005-0000-0000-000036520000}"/>
    <cellStyle name="Normal 8 3 2 21 2 4" xfId="24285" xr:uid="{00000000-0005-0000-0000-000037520000}"/>
    <cellStyle name="Normal 8 3 2 21 3" xfId="9025" xr:uid="{00000000-0005-0000-0000-000038520000}"/>
    <cellStyle name="Normal 8 3 2 21 3 2" xfId="24286" xr:uid="{00000000-0005-0000-0000-000039520000}"/>
    <cellStyle name="Normal 8 3 2 21 3 2 2" xfId="24287" xr:uid="{00000000-0005-0000-0000-00003A520000}"/>
    <cellStyle name="Normal 8 3 2 21 3 3" xfId="24288" xr:uid="{00000000-0005-0000-0000-00003B520000}"/>
    <cellStyle name="Normal 8 3 2 21 3 4" xfId="24289" xr:uid="{00000000-0005-0000-0000-00003C520000}"/>
    <cellStyle name="Normal 8 3 2 21 4" xfId="24290" xr:uid="{00000000-0005-0000-0000-00003D520000}"/>
    <cellStyle name="Normal 8 3 2 21 4 2" xfId="24291" xr:uid="{00000000-0005-0000-0000-00003E520000}"/>
    <cellStyle name="Normal 8 3 2 21 5" xfId="24292" xr:uid="{00000000-0005-0000-0000-00003F520000}"/>
    <cellStyle name="Normal 8 3 2 21 6" xfId="24293" xr:uid="{00000000-0005-0000-0000-000040520000}"/>
    <cellStyle name="Normal 8 3 2 22" xfId="5001" xr:uid="{00000000-0005-0000-0000-000041520000}"/>
    <cellStyle name="Normal 8 3 2 22 2" xfId="7248" xr:uid="{00000000-0005-0000-0000-000042520000}"/>
    <cellStyle name="Normal 8 3 2 22 2 2" xfId="10787" xr:uid="{00000000-0005-0000-0000-000043520000}"/>
    <cellStyle name="Normal 8 3 2 22 2 2 2" xfId="24294" xr:uid="{00000000-0005-0000-0000-000044520000}"/>
    <cellStyle name="Normal 8 3 2 22 2 2 3" xfId="24295" xr:uid="{00000000-0005-0000-0000-000045520000}"/>
    <cellStyle name="Normal 8 3 2 22 2 3" xfId="24296" xr:uid="{00000000-0005-0000-0000-000046520000}"/>
    <cellStyle name="Normal 8 3 2 22 2 4" xfId="24297" xr:uid="{00000000-0005-0000-0000-000047520000}"/>
    <cellStyle name="Normal 8 3 2 22 3" xfId="9026" xr:uid="{00000000-0005-0000-0000-000048520000}"/>
    <cellStyle name="Normal 8 3 2 22 3 2" xfId="24298" xr:uid="{00000000-0005-0000-0000-000049520000}"/>
    <cellStyle name="Normal 8 3 2 22 3 2 2" xfId="24299" xr:uid="{00000000-0005-0000-0000-00004A520000}"/>
    <cellStyle name="Normal 8 3 2 22 3 3" xfId="24300" xr:uid="{00000000-0005-0000-0000-00004B520000}"/>
    <cellStyle name="Normal 8 3 2 22 3 4" xfId="24301" xr:uid="{00000000-0005-0000-0000-00004C520000}"/>
    <cellStyle name="Normal 8 3 2 22 4" xfId="24302" xr:uid="{00000000-0005-0000-0000-00004D520000}"/>
    <cellStyle name="Normal 8 3 2 22 4 2" xfId="24303" xr:uid="{00000000-0005-0000-0000-00004E520000}"/>
    <cellStyle name="Normal 8 3 2 22 5" xfId="24304" xr:uid="{00000000-0005-0000-0000-00004F520000}"/>
    <cellStyle name="Normal 8 3 2 22 6" xfId="24305" xr:uid="{00000000-0005-0000-0000-000050520000}"/>
    <cellStyle name="Normal 8 3 2 23" xfId="5002" xr:uid="{00000000-0005-0000-0000-000051520000}"/>
    <cellStyle name="Normal 8 3 2 23 2" xfId="7249" xr:uid="{00000000-0005-0000-0000-000052520000}"/>
    <cellStyle name="Normal 8 3 2 23 2 2" xfId="10788" xr:uid="{00000000-0005-0000-0000-000053520000}"/>
    <cellStyle name="Normal 8 3 2 23 2 2 2" xfId="24306" xr:uid="{00000000-0005-0000-0000-000054520000}"/>
    <cellStyle name="Normal 8 3 2 23 2 2 3" xfId="24307" xr:uid="{00000000-0005-0000-0000-000055520000}"/>
    <cellStyle name="Normal 8 3 2 23 2 3" xfId="24308" xr:uid="{00000000-0005-0000-0000-000056520000}"/>
    <cellStyle name="Normal 8 3 2 23 2 4" xfId="24309" xr:uid="{00000000-0005-0000-0000-000057520000}"/>
    <cellStyle name="Normal 8 3 2 23 3" xfId="9027" xr:uid="{00000000-0005-0000-0000-000058520000}"/>
    <cellStyle name="Normal 8 3 2 23 3 2" xfId="24310" xr:uid="{00000000-0005-0000-0000-000059520000}"/>
    <cellStyle name="Normal 8 3 2 23 3 2 2" xfId="24311" xr:uid="{00000000-0005-0000-0000-00005A520000}"/>
    <cellStyle name="Normal 8 3 2 23 3 3" xfId="24312" xr:uid="{00000000-0005-0000-0000-00005B520000}"/>
    <cellStyle name="Normal 8 3 2 23 3 4" xfId="24313" xr:uid="{00000000-0005-0000-0000-00005C520000}"/>
    <cellStyle name="Normal 8 3 2 23 4" xfId="24314" xr:uid="{00000000-0005-0000-0000-00005D520000}"/>
    <cellStyle name="Normal 8 3 2 23 4 2" xfId="24315" xr:uid="{00000000-0005-0000-0000-00005E520000}"/>
    <cellStyle name="Normal 8 3 2 23 5" xfId="24316" xr:uid="{00000000-0005-0000-0000-00005F520000}"/>
    <cellStyle name="Normal 8 3 2 23 6" xfId="24317" xr:uid="{00000000-0005-0000-0000-000060520000}"/>
    <cellStyle name="Normal 8 3 2 24" xfId="5003" xr:uid="{00000000-0005-0000-0000-000061520000}"/>
    <cellStyle name="Normal 8 3 2 24 2" xfId="7250" xr:uid="{00000000-0005-0000-0000-000062520000}"/>
    <cellStyle name="Normal 8 3 2 24 2 2" xfId="10789" xr:uid="{00000000-0005-0000-0000-000063520000}"/>
    <cellStyle name="Normal 8 3 2 24 2 2 2" xfId="24318" xr:uid="{00000000-0005-0000-0000-000064520000}"/>
    <cellStyle name="Normal 8 3 2 24 2 2 3" xfId="24319" xr:uid="{00000000-0005-0000-0000-000065520000}"/>
    <cellStyle name="Normal 8 3 2 24 2 3" xfId="24320" xr:uid="{00000000-0005-0000-0000-000066520000}"/>
    <cellStyle name="Normal 8 3 2 24 2 4" xfId="24321" xr:uid="{00000000-0005-0000-0000-000067520000}"/>
    <cellStyle name="Normal 8 3 2 24 3" xfId="9028" xr:uid="{00000000-0005-0000-0000-000068520000}"/>
    <cellStyle name="Normal 8 3 2 24 3 2" xfId="24322" xr:uid="{00000000-0005-0000-0000-000069520000}"/>
    <cellStyle name="Normal 8 3 2 24 3 2 2" xfId="24323" xr:uid="{00000000-0005-0000-0000-00006A520000}"/>
    <cellStyle name="Normal 8 3 2 24 3 3" xfId="24324" xr:uid="{00000000-0005-0000-0000-00006B520000}"/>
    <cellStyle name="Normal 8 3 2 24 3 4" xfId="24325" xr:uid="{00000000-0005-0000-0000-00006C520000}"/>
    <cellStyle name="Normal 8 3 2 24 4" xfId="24326" xr:uid="{00000000-0005-0000-0000-00006D520000}"/>
    <cellStyle name="Normal 8 3 2 24 4 2" xfId="24327" xr:uid="{00000000-0005-0000-0000-00006E520000}"/>
    <cellStyle name="Normal 8 3 2 24 5" xfId="24328" xr:uid="{00000000-0005-0000-0000-00006F520000}"/>
    <cellStyle name="Normal 8 3 2 24 6" xfId="24329" xr:uid="{00000000-0005-0000-0000-000070520000}"/>
    <cellStyle name="Normal 8 3 2 25" xfId="5004" xr:uid="{00000000-0005-0000-0000-000071520000}"/>
    <cellStyle name="Normal 8 3 2 25 2" xfId="7251" xr:uid="{00000000-0005-0000-0000-000072520000}"/>
    <cellStyle name="Normal 8 3 2 25 2 2" xfId="10790" xr:uid="{00000000-0005-0000-0000-000073520000}"/>
    <cellStyle name="Normal 8 3 2 25 2 2 2" xfId="24330" xr:uid="{00000000-0005-0000-0000-000074520000}"/>
    <cellStyle name="Normal 8 3 2 25 2 2 3" xfId="24331" xr:uid="{00000000-0005-0000-0000-000075520000}"/>
    <cellStyle name="Normal 8 3 2 25 2 3" xfId="24332" xr:uid="{00000000-0005-0000-0000-000076520000}"/>
    <cellStyle name="Normal 8 3 2 25 2 4" xfId="24333" xr:uid="{00000000-0005-0000-0000-000077520000}"/>
    <cellStyle name="Normal 8 3 2 25 3" xfId="9029" xr:uid="{00000000-0005-0000-0000-000078520000}"/>
    <cellStyle name="Normal 8 3 2 25 3 2" xfId="24334" xr:uid="{00000000-0005-0000-0000-000079520000}"/>
    <cellStyle name="Normal 8 3 2 25 3 2 2" xfId="24335" xr:uid="{00000000-0005-0000-0000-00007A520000}"/>
    <cellStyle name="Normal 8 3 2 25 3 3" xfId="24336" xr:uid="{00000000-0005-0000-0000-00007B520000}"/>
    <cellStyle name="Normal 8 3 2 25 3 4" xfId="24337" xr:uid="{00000000-0005-0000-0000-00007C520000}"/>
    <cellStyle name="Normal 8 3 2 25 4" xfId="24338" xr:uid="{00000000-0005-0000-0000-00007D520000}"/>
    <cellStyle name="Normal 8 3 2 25 4 2" xfId="24339" xr:uid="{00000000-0005-0000-0000-00007E520000}"/>
    <cellStyle name="Normal 8 3 2 25 5" xfId="24340" xr:uid="{00000000-0005-0000-0000-00007F520000}"/>
    <cellStyle name="Normal 8 3 2 25 6" xfId="24341" xr:uid="{00000000-0005-0000-0000-000080520000}"/>
    <cellStyle name="Normal 8 3 2 26" xfId="5005" xr:uid="{00000000-0005-0000-0000-000081520000}"/>
    <cellStyle name="Normal 8 3 2 26 2" xfId="7252" xr:uid="{00000000-0005-0000-0000-000082520000}"/>
    <cellStyle name="Normal 8 3 2 26 2 2" xfId="10791" xr:uid="{00000000-0005-0000-0000-000083520000}"/>
    <cellStyle name="Normal 8 3 2 26 2 2 2" xfId="24342" xr:uid="{00000000-0005-0000-0000-000084520000}"/>
    <cellStyle name="Normal 8 3 2 26 2 2 3" xfId="24343" xr:uid="{00000000-0005-0000-0000-000085520000}"/>
    <cellStyle name="Normal 8 3 2 26 2 3" xfId="24344" xr:uid="{00000000-0005-0000-0000-000086520000}"/>
    <cellStyle name="Normal 8 3 2 26 2 4" xfId="24345" xr:uid="{00000000-0005-0000-0000-000087520000}"/>
    <cellStyle name="Normal 8 3 2 26 3" xfId="9030" xr:uid="{00000000-0005-0000-0000-000088520000}"/>
    <cellStyle name="Normal 8 3 2 26 3 2" xfId="24346" xr:uid="{00000000-0005-0000-0000-000089520000}"/>
    <cellStyle name="Normal 8 3 2 26 3 2 2" xfId="24347" xr:uid="{00000000-0005-0000-0000-00008A520000}"/>
    <cellStyle name="Normal 8 3 2 26 3 3" xfId="24348" xr:uid="{00000000-0005-0000-0000-00008B520000}"/>
    <cellStyle name="Normal 8 3 2 26 3 4" xfId="24349" xr:uid="{00000000-0005-0000-0000-00008C520000}"/>
    <cellStyle name="Normal 8 3 2 26 4" xfId="24350" xr:uid="{00000000-0005-0000-0000-00008D520000}"/>
    <cellStyle name="Normal 8 3 2 26 4 2" xfId="24351" xr:uid="{00000000-0005-0000-0000-00008E520000}"/>
    <cellStyle name="Normal 8 3 2 26 5" xfId="24352" xr:uid="{00000000-0005-0000-0000-00008F520000}"/>
    <cellStyle name="Normal 8 3 2 26 6" xfId="24353" xr:uid="{00000000-0005-0000-0000-000090520000}"/>
    <cellStyle name="Normal 8 3 2 27" xfId="5006" xr:uid="{00000000-0005-0000-0000-000091520000}"/>
    <cellStyle name="Normal 8 3 2 27 2" xfId="7253" xr:uid="{00000000-0005-0000-0000-000092520000}"/>
    <cellStyle name="Normal 8 3 2 27 2 2" xfId="10792" xr:uid="{00000000-0005-0000-0000-000093520000}"/>
    <cellStyle name="Normal 8 3 2 27 2 2 2" xfId="24354" xr:uid="{00000000-0005-0000-0000-000094520000}"/>
    <cellStyle name="Normal 8 3 2 27 2 2 3" xfId="24355" xr:uid="{00000000-0005-0000-0000-000095520000}"/>
    <cellStyle name="Normal 8 3 2 27 2 3" xfId="24356" xr:uid="{00000000-0005-0000-0000-000096520000}"/>
    <cellStyle name="Normal 8 3 2 27 2 4" xfId="24357" xr:uid="{00000000-0005-0000-0000-000097520000}"/>
    <cellStyle name="Normal 8 3 2 27 3" xfId="9031" xr:uid="{00000000-0005-0000-0000-000098520000}"/>
    <cellStyle name="Normal 8 3 2 27 3 2" xfId="24358" xr:uid="{00000000-0005-0000-0000-000099520000}"/>
    <cellStyle name="Normal 8 3 2 27 3 2 2" xfId="24359" xr:uid="{00000000-0005-0000-0000-00009A520000}"/>
    <cellStyle name="Normal 8 3 2 27 3 3" xfId="24360" xr:uid="{00000000-0005-0000-0000-00009B520000}"/>
    <cellStyle name="Normal 8 3 2 27 3 4" xfId="24361" xr:uid="{00000000-0005-0000-0000-00009C520000}"/>
    <cellStyle name="Normal 8 3 2 27 4" xfId="24362" xr:uid="{00000000-0005-0000-0000-00009D520000}"/>
    <cellStyle name="Normal 8 3 2 27 4 2" xfId="24363" xr:uid="{00000000-0005-0000-0000-00009E520000}"/>
    <cellStyle name="Normal 8 3 2 27 5" xfId="24364" xr:uid="{00000000-0005-0000-0000-00009F520000}"/>
    <cellStyle name="Normal 8 3 2 27 6" xfId="24365" xr:uid="{00000000-0005-0000-0000-0000A0520000}"/>
    <cellStyle name="Normal 8 3 2 28" xfId="5007" xr:uid="{00000000-0005-0000-0000-0000A1520000}"/>
    <cellStyle name="Normal 8 3 2 28 2" xfId="7254" xr:uid="{00000000-0005-0000-0000-0000A2520000}"/>
    <cellStyle name="Normal 8 3 2 28 2 2" xfId="10793" xr:uid="{00000000-0005-0000-0000-0000A3520000}"/>
    <cellStyle name="Normal 8 3 2 28 2 2 2" xfId="24366" xr:uid="{00000000-0005-0000-0000-0000A4520000}"/>
    <cellStyle name="Normal 8 3 2 28 2 2 3" xfId="24367" xr:uid="{00000000-0005-0000-0000-0000A5520000}"/>
    <cellStyle name="Normal 8 3 2 28 2 3" xfId="24368" xr:uid="{00000000-0005-0000-0000-0000A6520000}"/>
    <cellStyle name="Normal 8 3 2 28 2 4" xfId="24369" xr:uid="{00000000-0005-0000-0000-0000A7520000}"/>
    <cellStyle name="Normal 8 3 2 28 3" xfId="9032" xr:uid="{00000000-0005-0000-0000-0000A8520000}"/>
    <cellStyle name="Normal 8 3 2 28 3 2" xfId="24370" xr:uid="{00000000-0005-0000-0000-0000A9520000}"/>
    <cellStyle name="Normal 8 3 2 28 3 2 2" xfId="24371" xr:uid="{00000000-0005-0000-0000-0000AA520000}"/>
    <cellStyle name="Normal 8 3 2 28 3 3" xfId="24372" xr:uid="{00000000-0005-0000-0000-0000AB520000}"/>
    <cellStyle name="Normal 8 3 2 28 3 4" xfId="24373" xr:uid="{00000000-0005-0000-0000-0000AC520000}"/>
    <cellStyle name="Normal 8 3 2 28 4" xfId="24374" xr:uid="{00000000-0005-0000-0000-0000AD520000}"/>
    <cellStyle name="Normal 8 3 2 28 4 2" xfId="24375" xr:uid="{00000000-0005-0000-0000-0000AE520000}"/>
    <cellStyle name="Normal 8 3 2 28 5" xfId="24376" xr:uid="{00000000-0005-0000-0000-0000AF520000}"/>
    <cellStyle name="Normal 8 3 2 28 6" xfId="24377" xr:uid="{00000000-0005-0000-0000-0000B0520000}"/>
    <cellStyle name="Normal 8 3 2 29" xfId="5008" xr:uid="{00000000-0005-0000-0000-0000B1520000}"/>
    <cellStyle name="Normal 8 3 2 29 2" xfId="7255" xr:uid="{00000000-0005-0000-0000-0000B2520000}"/>
    <cellStyle name="Normal 8 3 2 29 2 2" xfId="10794" xr:uid="{00000000-0005-0000-0000-0000B3520000}"/>
    <cellStyle name="Normal 8 3 2 29 2 2 2" xfId="24378" xr:uid="{00000000-0005-0000-0000-0000B4520000}"/>
    <cellStyle name="Normal 8 3 2 29 2 2 3" xfId="24379" xr:uid="{00000000-0005-0000-0000-0000B5520000}"/>
    <cellStyle name="Normal 8 3 2 29 2 3" xfId="24380" xr:uid="{00000000-0005-0000-0000-0000B6520000}"/>
    <cellStyle name="Normal 8 3 2 29 2 4" xfId="24381" xr:uid="{00000000-0005-0000-0000-0000B7520000}"/>
    <cellStyle name="Normal 8 3 2 29 3" xfId="9033" xr:uid="{00000000-0005-0000-0000-0000B8520000}"/>
    <cellStyle name="Normal 8 3 2 29 3 2" xfId="24382" xr:uid="{00000000-0005-0000-0000-0000B9520000}"/>
    <cellStyle name="Normal 8 3 2 29 3 2 2" xfId="24383" xr:uid="{00000000-0005-0000-0000-0000BA520000}"/>
    <cellStyle name="Normal 8 3 2 29 3 3" xfId="24384" xr:uid="{00000000-0005-0000-0000-0000BB520000}"/>
    <cellStyle name="Normal 8 3 2 29 3 4" xfId="24385" xr:uid="{00000000-0005-0000-0000-0000BC520000}"/>
    <cellStyle name="Normal 8 3 2 29 4" xfId="24386" xr:uid="{00000000-0005-0000-0000-0000BD520000}"/>
    <cellStyle name="Normal 8 3 2 29 4 2" xfId="24387" xr:uid="{00000000-0005-0000-0000-0000BE520000}"/>
    <cellStyle name="Normal 8 3 2 29 5" xfId="24388" xr:uid="{00000000-0005-0000-0000-0000BF520000}"/>
    <cellStyle name="Normal 8 3 2 29 6" xfId="24389" xr:uid="{00000000-0005-0000-0000-0000C0520000}"/>
    <cellStyle name="Normal 8 3 2 3" xfId="5009" xr:uid="{00000000-0005-0000-0000-0000C1520000}"/>
    <cellStyle name="Normal 8 3 2 3 2" xfId="7256" xr:uid="{00000000-0005-0000-0000-0000C2520000}"/>
    <cellStyle name="Normal 8 3 2 3 2 2" xfId="10795" xr:uid="{00000000-0005-0000-0000-0000C3520000}"/>
    <cellStyle name="Normal 8 3 2 3 2 2 2" xfId="24390" xr:uid="{00000000-0005-0000-0000-0000C4520000}"/>
    <cellStyle name="Normal 8 3 2 3 2 2 3" xfId="24391" xr:uid="{00000000-0005-0000-0000-0000C5520000}"/>
    <cellStyle name="Normal 8 3 2 3 2 3" xfId="24392" xr:uid="{00000000-0005-0000-0000-0000C6520000}"/>
    <cellStyle name="Normal 8 3 2 3 2 4" xfId="24393" xr:uid="{00000000-0005-0000-0000-0000C7520000}"/>
    <cellStyle name="Normal 8 3 2 3 3" xfId="9034" xr:uid="{00000000-0005-0000-0000-0000C8520000}"/>
    <cellStyle name="Normal 8 3 2 3 3 2" xfId="24394" xr:uid="{00000000-0005-0000-0000-0000C9520000}"/>
    <cellStyle name="Normal 8 3 2 3 3 2 2" xfId="24395" xr:uid="{00000000-0005-0000-0000-0000CA520000}"/>
    <cellStyle name="Normal 8 3 2 3 3 3" xfId="24396" xr:uid="{00000000-0005-0000-0000-0000CB520000}"/>
    <cellStyle name="Normal 8 3 2 3 3 4" xfId="24397" xr:uid="{00000000-0005-0000-0000-0000CC520000}"/>
    <cellStyle name="Normal 8 3 2 3 4" xfId="24398" xr:uid="{00000000-0005-0000-0000-0000CD520000}"/>
    <cellStyle name="Normal 8 3 2 3 4 2" xfId="24399" xr:uid="{00000000-0005-0000-0000-0000CE520000}"/>
    <cellStyle name="Normal 8 3 2 3 5" xfId="24400" xr:uid="{00000000-0005-0000-0000-0000CF520000}"/>
    <cellStyle name="Normal 8 3 2 3 6" xfId="24401" xr:uid="{00000000-0005-0000-0000-0000D0520000}"/>
    <cellStyle name="Normal 8 3 2 30" xfId="5010" xr:uid="{00000000-0005-0000-0000-0000D1520000}"/>
    <cellStyle name="Normal 8 3 2 30 2" xfId="7257" xr:uid="{00000000-0005-0000-0000-0000D2520000}"/>
    <cellStyle name="Normal 8 3 2 30 2 2" xfId="10796" xr:uid="{00000000-0005-0000-0000-0000D3520000}"/>
    <cellStyle name="Normal 8 3 2 30 2 2 2" xfId="24402" xr:uid="{00000000-0005-0000-0000-0000D4520000}"/>
    <cellStyle name="Normal 8 3 2 30 2 2 3" xfId="24403" xr:uid="{00000000-0005-0000-0000-0000D5520000}"/>
    <cellStyle name="Normal 8 3 2 30 2 3" xfId="24404" xr:uid="{00000000-0005-0000-0000-0000D6520000}"/>
    <cellStyle name="Normal 8 3 2 30 2 4" xfId="24405" xr:uid="{00000000-0005-0000-0000-0000D7520000}"/>
    <cellStyle name="Normal 8 3 2 30 3" xfId="9035" xr:uid="{00000000-0005-0000-0000-0000D8520000}"/>
    <cellStyle name="Normal 8 3 2 30 3 2" xfId="24406" xr:uid="{00000000-0005-0000-0000-0000D9520000}"/>
    <cellStyle name="Normal 8 3 2 30 3 2 2" xfId="24407" xr:uid="{00000000-0005-0000-0000-0000DA520000}"/>
    <cellStyle name="Normal 8 3 2 30 3 3" xfId="24408" xr:uid="{00000000-0005-0000-0000-0000DB520000}"/>
    <cellStyle name="Normal 8 3 2 30 3 4" xfId="24409" xr:uid="{00000000-0005-0000-0000-0000DC520000}"/>
    <cellStyle name="Normal 8 3 2 30 4" xfId="24410" xr:uid="{00000000-0005-0000-0000-0000DD520000}"/>
    <cellStyle name="Normal 8 3 2 30 4 2" xfId="24411" xr:uid="{00000000-0005-0000-0000-0000DE520000}"/>
    <cellStyle name="Normal 8 3 2 30 5" xfId="24412" xr:uid="{00000000-0005-0000-0000-0000DF520000}"/>
    <cellStyle name="Normal 8 3 2 30 6" xfId="24413" xr:uid="{00000000-0005-0000-0000-0000E0520000}"/>
    <cellStyle name="Normal 8 3 2 31" xfId="5011" xr:uid="{00000000-0005-0000-0000-0000E1520000}"/>
    <cellStyle name="Normal 8 3 2 31 2" xfId="7258" xr:uid="{00000000-0005-0000-0000-0000E2520000}"/>
    <cellStyle name="Normal 8 3 2 31 2 2" xfId="10797" xr:uid="{00000000-0005-0000-0000-0000E3520000}"/>
    <cellStyle name="Normal 8 3 2 31 2 2 2" xfId="24414" xr:uid="{00000000-0005-0000-0000-0000E4520000}"/>
    <cellStyle name="Normal 8 3 2 31 2 2 3" xfId="24415" xr:uid="{00000000-0005-0000-0000-0000E5520000}"/>
    <cellStyle name="Normal 8 3 2 31 2 3" xfId="24416" xr:uid="{00000000-0005-0000-0000-0000E6520000}"/>
    <cellStyle name="Normal 8 3 2 31 2 4" xfId="24417" xr:uid="{00000000-0005-0000-0000-0000E7520000}"/>
    <cellStyle name="Normal 8 3 2 31 3" xfId="9036" xr:uid="{00000000-0005-0000-0000-0000E8520000}"/>
    <cellStyle name="Normal 8 3 2 31 3 2" xfId="24418" xr:uid="{00000000-0005-0000-0000-0000E9520000}"/>
    <cellStyle name="Normal 8 3 2 31 3 2 2" xfId="24419" xr:uid="{00000000-0005-0000-0000-0000EA520000}"/>
    <cellStyle name="Normal 8 3 2 31 3 3" xfId="24420" xr:uid="{00000000-0005-0000-0000-0000EB520000}"/>
    <cellStyle name="Normal 8 3 2 31 3 4" xfId="24421" xr:uid="{00000000-0005-0000-0000-0000EC520000}"/>
    <cellStyle name="Normal 8 3 2 31 4" xfId="24422" xr:uid="{00000000-0005-0000-0000-0000ED520000}"/>
    <cellStyle name="Normal 8 3 2 31 4 2" xfId="24423" xr:uid="{00000000-0005-0000-0000-0000EE520000}"/>
    <cellStyle name="Normal 8 3 2 31 5" xfId="24424" xr:uid="{00000000-0005-0000-0000-0000EF520000}"/>
    <cellStyle name="Normal 8 3 2 31 6" xfId="24425" xr:uid="{00000000-0005-0000-0000-0000F0520000}"/>
    <cellStyle name="Normal 8 3 2 32" xfId="5012" xr:uid="{00000000-0005-0000-0000-0000F1520000}"/>
    <cellStyle name="Normal 8 3 2 32 2" xfId="7259" xr:uid="{00000000-0005-0000-0000-0000F2520000}"/>
    <cellStyle name="Normal 8 3 2 32 2 2" xfId="10798" xr:uid="{00000000-0005-0000-0000-0000F3520000}"/>
    <cellStyle name="Normal 8 3 2 32 2 2 2" xfId="24426" xr:uid="{00000000-0005-0000-0000-0000F4520000}"/>
    <cellStyle name="Normal 8 3 2 32 2 2 3" xfId="24427" xr:uid="{00000000-0005-0000-0000-0000F5520000}"/>
    <cellStyle name="Normal 8 3 2 32 2 3" xfId="24428" xr:uid="{00000000-0005-0000-0000-0000F6520000}"/>
    <cellStyle name="Normal 8 3 2 32 2 4" xfId="24429" xr:uid="{00000000-0005-0000-0000-0000F7520000}"/>
    <cellStyle name="Normal 8 3 2 32 3" xfId="9037" xr:uid="{00000000-0005-0000-0000-0000F8520000}"/>
    <cellStyle name="Normal 8 3 2 32 3 2" xfId="24430" xr:uid="{00000000-0005-0000-0000-0000F9520000}"/>
    <cellStyle name="Normal 8 3 2 32 3 2 2" xfId="24431" xr:uid="{00000000-0005-0000-0000-0000FA520000}"/>
    <cellStyle name="Normal 8 3 2 32 3 3" xfId="24432" xr:uid="{00000000-0005-0000-0000-0000FB520000}"/>
    <cellStyle name="Normal 8 3 2 32 3 4" xfId="24433" xr:uid="{00000000-0005-0000-0000-0000FC520000}"/>
    <cellStyle name="Normal 8 3 2 32 4" xfId="24434" xr:uid="{00000000-0005-0000-0000-0000FD520000}"/>
    <cellStyle name="Normal 8 3 2 32 4 2" xfId="24435" xr:uid="{00000000-0005-0000-0000-0000FE520000}"/>
    <cellStyle name="Normal 8 3 2 32 5" xfId="24436" xr:uid="{00000000-0005-0000-0000-0000FF520000}"/>
    <cellStyle name="Normal 8 3 2 32 6" xfId="24437" xr:uid="{00000000-0005-0000-0000-000000530000}"/>
    <cellStyle name="Normal 8 3 2 33" xfId="5013" xr:uid="{00000000-0005-0000-0000-000001530000}"/>
    <cellStyle name="Normal 8 3 2 33 2" xfId="7260" xr:uid="{00000000-0005-0000-0000-000002530000}"/>
    <cellStyle name="Normal 8 3 2 33 2 2" xfId="10799" xr:uid="{00000000-0005-0000-0000-000003530000}"/>
    <cellStyle name="Normal 8 3 2 33 2 2 2" xfId="24438" xr:uid="{00000000-0005-0000-0000-000004530000}"/>
    <cellStyle name="Normal 8 3 2 33 2 2 3" xfId="24439" xr:uid="{00000000-0005-0000-0000-000005530000}"/>
    <cellStyle name="Normal 8 3 2 33 2 3" xfId="24440" xr:uid="{00000000-0005-0000-0000-000006530000}"/>
    <cellStyle name="Normal 8 3 2 33 2 4" xfId="24441" xr:uid="{00000000-0005-0000-0000-000007530000}"/>
    <cellStyle name="Normal 8 3 2 33 3" xfId="9038" xr:uid="{00000000-0005-0000-0000-000008530000}"/>
    <cellStyle name="Normal 8 3 2 33 3 2" xfId="24442" xr:uid="{00000000-0005-0000-0000-000009530000}"/>
    <cellStyle name="Normal 8 3 2 33 3 2 2" xfId="24443" xr:uid="{00000000-0005-0000-0000-00000A530000}"/>
    <cellStyle name="Normal 8 3 2 33 3 3" xfId="24444" xr:uid="{00000000-0005-0000-0000-00000B530000}"/>
    <cellStyle name="Normal 8 3 2 33 3 4" xfId="24445" xr:uid="{00000000-0005-0000-0000-00000C530000}"/>
    <cellStyle name="Normal 8 3 2 33 4" xfId="24446" xr:uid="{00000000-0005-0000-0000-00000D530000}"/>
    <cellStyle name="Normal 8 3 2 33 4 2" xfId="24447" xr:uid="{00000000-0005-0000-0000-00000E530000}"/>
    <cellStyle name="Normal 8 3 2 33 5" xfId="24448" xr:uid="{00000000-0005-0000-0000-00000F530000}"/>
    <cellStyle name="Normal 8 3 2 33 6" xfId="24449" xr:uid="{00000000-0005-0000-0000-000010530000}"/>
    <cellStyle name="Normal 8 3 2 34" xfId="5014" xr:uid="{00000000-0005-0000-0000-000011530000}"/>
    <cellStyle name="Normal 8 3 2 34 2" xfId="7261" xr:uid="{00000000-0005-0000-0000-000012530000}"/>
    <cellStyle name="Normal 8 3 2 34 2 2" xfId="10800" xr:uid="{00000000-0005-0000-0000-000013530000}"/>
    <cellStyle name="Normal 8 3 2 34 2 2 2" xfId="24450" xr:uid="{00000000-0005-0000-0000-000014530000}"/>
    <cellStyle name="Normal 8 3 2 34 2 2 3" xfId="24451" xr:uid="{00000000-0005-0000-0000-000015530000}"/>
    <cellStyle name="Normal 8 3 2 34 2 3" xfId="24452" xr:uid="{00000000-0005-0000-0000-000016530000}"/>
    <cellStyle name="Normal 8 3 2 34 2 4" xfId="24453" xr:uid="{00000000-0005-0000-0000-000017530000}"/>
    <cellStyle name="Normal 8 3 2 34 3" xfId="9039" xr:uid="{00000000-0005-0000-0000-000018530000}"/>
    <cellStyle name="Normal 8 3 2 34 3 2" xfId="24454" xr:uid="{00000000-0005-0000-0000-000019530000}"/>
    <cellStyle name="Normal 8 3 2 34 3 2 2" xfId="24455" xr:uid="{00000000-0005-0000-0000-00001A530000}"/>
    <cellStyle name="Normal 8 3 2 34 3 3" xfId="24456" xr:uid="{00000000-0005-0000-0000-00001B530000}"/>
    <cellStyle name="Normal 8 3 2 34 3 4" xfId="24457" xr:uid="{00000000-0005-0000-0000-00001C530000}"/>
    <cellStyle name="Normal 8 3 2 34 4" xfId="24458" xr:uid="{00000000-0005-0000-0000-00001D530000}"/>
    <cellStyle name="Normal 8 3 2 34 4 2" xfId="24459" xr:uid="{00000000-0005-0000-0000-00001E530000}"/>
    <cellStyle name="Normal 8 3 2 34 5" xfId="24460" xr:uid="{00000000-0005-0000-0000-00001F530000}"/>
    <cellStyle name="Normal 8 3 2 34 6" xfId="24461" xr:uid="{00000000-0005-0000-0000-000020530000}"/>
    <cellStyle name="Normal 8 3 2 35" xfId="5015" xr:uid="{00000000-0005-0000-0000-000021530000}"/>
    <cellStyle name="Normal 8 3 2 35 2" xfId="7262" xr:uid="{00000000-0005-0000-0000-000022530000}"/>
    <cellStyle name="Normal 8 3 2 35 2 2" xfId="10801" xr:uid="{00000000-0005-0000-0000-000023530000}"/>
    <cellStyle name="Normal 8 3 2 35 2 2 2" xfId="24462" xr:uid="{00000000-0005-0000-0000-000024530000}"/>
    <cellStyle name="Normal 8 3 2 35 2 2 3" xfId="24463" xr:uid="{00000000-0005-0000-0000-000025530000}"/>
    <cellStyle name="Normal 8 3 2 35 2 3" xfId="24464" xr:uid="{00000000-0005-0000-0000-000026530000}"/>
    <cellStyle name="Normal 8 3 2 35 2 4" xfId="24465" xr:uid="{00000000-0005-0000-0000-000027530000}"/>
    <cellStyle name="Normal 8 3 2 35 3" xfId="9040" xr:uid="{00000000-0005-0000-0000-000028530000}"/>
    <cellStyle name="Normal 8 3 2 35 3 2" xfId="24466" xr:uid="{00000000-0005-0000-0000-000029530000}"/>
    <cellStyle name="Normal 8 3 2 35 3 2 2" xfId="24467" xr:uid="{00000000-0005-0000-0000-00002A530000}"/>
    <cellStyle name="Normal 8 3 2 35 3 3" xfId="24468" xr:uid="{00000000-0005-0000-0000-00002B530000}"/>
    <cellStyle name="Normal 8 3 2 35 3 4" xfId="24469" xr:uid="{00000000-0005-0000-0000-00002C530000}"/>
    <cellStyle name="Normal 8 3 2 35 4" xfId="24470" xr:uid="{00000000-0005-0000-0000-00002D530000}"/>
    <cellStyle name="Normal 8 3 2 35 4 2" xfId="24471" xr:uid="{00000000-0005-0000-0000-00002E530000}"/>
    <cellStyle name="Normal 8 3 2 35 5" xfId="24472" xr:uid="{00000000-0005-0000-0000-00002F530000}"/>
    <cellStyle name="Normal 8 3 2 35 6" xfId="24473" xr:uid="{00000000-0005-0000-0000-000030530000}"/>
    <cellStyle name="Normal 8 3 2 36" xfId="5016" xr:uid="{00000000-0005-0000-0000-000031530000}"/>
    <cellStyle name="Normal 8 3 2 36 2" xfId="7263" xr:uid="{00000000-0005-0000-0000-000032530000}"/>
    <cellStyle name="Normal 8 3 2 36 2 2" xfId="10802" xr:uid="{00000000-0005-0000-0000-000033530000}"/>
    <cellStyle name="Normal 8 3 2 36 2 2 2" xfId="24474" xr:uid="{00000000-0005-0000-0000-000034530000}"/>
    <cellStyle name="Normal 8 3 2 36 2 2 3" xfId="24475" xr:uid="{00000000-0005-0000-0000-000035530000}"/>
    <cellStyle name="Normal 8 3 2 36 2 3" xfId="24476" xr:uid="{00000000-0005-0000-0000-000036530000}"/>
    <cellStyle name="Normal 8 3 2 36 2 4" xfId="24477" xr:uid="{00000000-0005-0000-0000-000037530000}"/>
    <cellStyle name="Normal 8 3 2 36 3" xfId="9041" xr:uid="{00000000-0005-0000-0000-000038530000}"/>
    <cellStyle name="Normal 8 3 2 36 3 2" xfId="24478" xr:uid="{00000000-0005-0000-0000-000039530000}"/>
    <cellStyle name="Normal 8 3 2 36 3 2 2" xfId="24479" xr:uid="{00000000-0005-0000-0000-00003A530000}"/>
    <cellStyle name="Normal 8 3 2 36 3 3" xfId="24480" xr:uid="{00000000-0005-0000-0000-00003B530000}"/>
    <cellStyle name="Normal 8 3 2 36 3 4" xfId="24481" xr:uid="{00000000-0005-0000-0000-00003C530000}"/>
    <cellStyle name="Normal 8 3 2 36 4" xfId="24482" xr:uid="{00000000-0005-0000-0000-00003D530000}"/>
    <cellStyle name="Normal 8 3 2 36 4 2" xfId="24483" xr:uid="{00000000-0005-0000-0000-00003E530000}"/>
    <cellStyle name="Normal 8 3 2 36 5" xfId="24484" xr:uid="{00000000-0005-0000-0000-00003F530000}"/>
    <cellStyle name="Normal 8 3 2 36 6" xfId="24485" xr:uid="{00000000-0005-0000-0000-000040530000}"/>
    <cellStyle name="Normal 8 3 2 37" xfId="5017" xr:uid="{00000000-0005-0000-0000-000041530000}"/>
    <cellStyle name="Normal 8 3 2 37 2" xfId="7264" xr:uid="{00000000-0005-0000-0000-000042530000}"/>
    <cellStyle name="Normal 8 3 2 37 2 2" xfId="10803" xr:uid="{00000000-0005-0000-0000-000043530000}"/>
    <cellStyle name="Normal 8 3 2 37 2 2 2" xfId="24486" xr:uid="{00000000-0005-0000-0000-000044530000}"/>
    <cellStyle name="Normal 8 3 2 37 2 2 3" xfId="24487" xr:uid="{00000000-0005-0000-0000-000045530000}"/>
    <cellStyle name="Normal 8 3 2 37 2 3" xfId="24488" xr:uid="{00000000-0005-0000-0000-000046530000}"/>
    <cellStyle name="Normal 8 3 2 37 2 4" xfId="24489" xr:uid="{00000000-0005-0000-0000-000047530000}"/>
    <cellStyle name="Normal 8 3 2 37 3" xfId="9042" xr:uid="{00000000-0005-0000-0000-000048530000}"/>
    <cellStyle name="Normal 8 3 2 37 3 2" xfId="24490" xr:uid="{00000000-0005-0000-0000-000049530000}"/>
    <cellStyle name="Normal 8 3 2 37 3 2 2" xfId="24491" xr:uid="{00000000-0005-0000-0000-00004A530000}"/>
    <cellStyle name="Normal 8 3 2 37 3 3" xfId="24492" xr:uid="{00000000-0005-0000-0000-00004B530000}"/>
    <cellStyle name="Normal 8 3 2 37 3 4" xfId="24493" xr:uid="{00000000-0005-0000-0000-00004C530000}"/>
    <cellStyle name="Normal 8 3 2 37 4" xfId="24494" xr:uid="{00000000-0005-0000-0000-00004D530000}"/>
    <cellStyle name="Normal 8 3 2 37 4 2" xfId="24495" xr:uid="{00000000-0005-0000-0000-00004E530000}"/>
    <cellStyle name="Normal 8 3 2 37 5" xfId="24496" xr:uid="{00000000-0005-0000-0000-00004F530000}"/>
    <cellStyle name="Normal 8 3 2 37 6" xfId="24497" xr:uid="{00000000-0005-0000-0000-000050530000}"/>
    <cellStyle name="Normal 8 3 2 38" xfId="5018" xr:uid="{00000000-0005-0000-0000-000051530000}"/>
    <cellStyle name="Normal 8 3 2 38 2" xfId="7265" xr:uid="{00000000-0005-0000-0000-000052530000}"/>
    <cellStyle name="Normal 8 3 2 38 2 2" xfId="10804" xr:uid="{00000000-0005-0000-0000-000053530000}"/>
    <cellStyle name="Normal 8 3 2 38 2 2 2" xfId="24498" xr:uid="{00000000-0005-0000-0000-000054530000}"/>
    <cellStyle name="Normal 8 3 2 38 2 2 3" xfId="24499" xr:uid="{00000000-0005-0000-0000-000055530000}"/>
    <cellStyle name="Normal 8 3 2 38 2 3" xfId="24500" xr:uid="{00000000-0005-0000-0000-000056530000}"/>
    <cellStyle name="Normal 8 3 2 38 2 4" xfId="24501" xr:uid="{00000000-0005-0000-0000-000057530000}"/>
    <cellStyle name="Normal 8 3 2 38 3" xfId="9043" xr:uid="{00000000-0005-0000-0000-000058530000}"/>
    <cellStyle name="Normal 8 3 2 38 3 2" xfId="24502" xr:uid="{00000000-0005-0000-0000-000059530000}"/>
    <cellStyle name="Normal 8 3 2 38 3 2 2" xfId="24503" xr:uid="{00000000-0005-0000-0000-00005A530000}"/>
    <cellStyle name="Normal 8 3 2 38 3 3" xfId="24504" xr:uid="{00000000-0005-0000-0000-00005B530000}"/>
    <cellStyle name="Normal 8 3 2 38 3 4" xfId="24505" xr:uid="{00000000-0005-0000-0000-00005C530000}"/>
    <cellStyle name="Normal 8 3 2 38 4" xfId="24506" xr:uid="{00000000-0005-0000-0000-00005D530000}"/>
    <cellStyle name="Normal 8 3 2 38 4 2" xfId="24507" xr:uid="{00000000-0005-0000-0000-00005E530000}"/>
    <cellStyle name="Normal 8 3 2 38 5" xfId="24508" xr:uid="{00000000-0005-0000-0000-00005F530000}"/>
    <cellStyle name="Normal 8 3 2 38 6" xfId="24509" xr:uid="{00000000-0005-0000-0000-000060530000}"/>
    <cellStyle name="Normal 8 3 2 39" xfId="5019" xr:uid="{00000000-0005-0000-0000-000061530000}"/>
    <cellStyle name="Normal 8 3 2 39 2" xfId="7266" xr:uid="{00000000-0005-0000-0000-000062530000}"/>
    <cellStyle name="Normal 8 3 2 39 2 2" xfId="10805" xr:uid="{00000000-0005-0000-0000-000063530000}"/>
    <cellStyle name="Normal 8 3 2 39 2 2 2" xfId="24510" xr:uid="{00000000-0005-0000-0000-000064530000}"/>
    <cellStyle name="Normal 8 3 2 39 2 2 3" xfId="24511" xr:uid="{00000000-0005-0000-0000-000065530000}"/>
    <cellStyle name="Normal 8 3 2 39 2 3" xfId="24512" xr:uid="{00000000-0005-0000-0000-000066530000}"/>
    <cellStyle name="Normal 8 3 2 39 2 4" xfId="24513" xr:uid="{00000000-0005-0000-0000-000067530000}"/>
    <cellStyle name="Normal 8 3 2 39 3" xfId="9044" xr:uid="{00000000-0005-0000-0000-000068530000}"/>
    <cellStyle name="Normal 8 3 2 39 3 2" xfId="24514" xr:uid="{00000000-0005-0000-0000-000069530000}"/>
    <cellStyle name="Normal 8 3 2 39 3 2 2" xfId="24515" xr:uid="{00000000-0005-0000-0000-00006A530000}"/>
    <cellStyle name="Normal 8 3 2 39 3 3" xfId="24516" xr:uid="{00000000-0005-0000-0000-00006B530000}"/>
    <cellStyle name="Normal 8 3 2 39 3 4" xfId="24517" xr:uid="{00000000-0005-0000-0000-00006C530000}"/>
    <cellStyle name="Normal 8 3 2 39 4" xfId="24518" xr:uid="{00000000-0005-0000-0000-00006D530000}"/>
    <cellStyle name="Normal 8 3 2 39 4 2" xfId="24519" xr:uid="{00000000-0005-0000-0000-00006E530000}"/>
    <cellStyle name="Normal 8 3 2 39 5" xfId="24520" xr:uid="{00000000-0005-0000-0000-00006F530000}"/>
    <cellStyle name="Normal 8 3 2 39 6" xfId="24521" xr:uid="{00000000-0005-0000-0000-000070530000}"/>
    <cellStyle name="Normal 8 3 2 4" xfId="5020" xr:uid="{00000000-0005-0000-0000-000071530000}"/>
    <cellStyle name="Normal 8 3 2 4 2" xfId="7267" xr:uid="{00000000-0005-0000-0000-000072530000}"/>
    <cellStyle name="Normal 8 3 2 4 2 2" xfId="10806" xr:uid="{00000000-0005-0000-0000-000073530000}"/>
    <cellStyle name="Normal 8 3 2 4 2 2 2" xfId="24522" xr:uid="{00000000-0005-0000-0000-000074530000}"/>
    <cellStyle name="Normal 8 3 2 4 2 2 3" xfId="24523" xr:uid="{00000000-0005-0000-0000-000075530000}"/>
    <cellStyle name="Normal 8 3 2 4 2 3" xfId="24524" xr:uid="{00000000-0005-0000-0000-000076530000}"/>
    <cellStyle name="Normal 8 3 2 4 2 4" xfId="24525" xr:uid="{00000000-0005-0000-0000-000077530000}"/>
    <cellStyle name="Normal 8 3 2 4 3" xfId="9045" xr:uid="{00000000-0005-0000-0000-000078530000}"/>
    <cellStyle name="Normal 8 3 2 4 3 2" xfId="24526" xr:uid="{00000000-0005-0000-0000-000079530000}"/>
    <cellStyle name="Normal 8 3 2 4 3 2 2" xfId="24527" xr:uid="{00000000-0005-0000-0000-00007A530000}"/>
    <cellStyle name="Normal 8 3 2 4 3 3" xfId="24528" xr:uid="{00000000-0005-0000-0000-00007B530000}"/>
    <cellStyle name="Normal 8 3 2 4 3 4" xfId="24529" xr:uid="{00000000-0005-0000-0000-00007C530000}"/>
    <cellStyle name="Normal 8 3 2 4 4" xfId="24530" xr:uid="{00000000-0005-0000-0000-00007D530000}"/>
    <cellStyle name="Normal 8 3 2 4 4 2" xfId="24531" xr:uid="{00000000-0005-0000-0000-00007E530000}"/>
    <cellStyle name="Normal 8 3 2 4 5" xfId="24532" xr:uid="{00000000-0005-0000-0000-00007F530000}"/>
    <cellStyle name="Normal 8 3 2 4 6" xfId="24533" xr:uid="{00000000-0005-0000-0000-000080530000}"/>
    <cellStyle name="Normal 8 3 2 40" xfId="5021" xr:uid="{00000000-0005-0000-0000-000081530000}"/>
    <cellStyle name="Normal 8 3 2 40 2" xfId="7268" xr:uid="{00000000-0005-0000-0000-000082530000}"/>
    <cellStyle name="Normal 8 3 2 40 2 2" xfId="10807" xr:uid="{00000000-0005-0000-0000-000083530000}"/>
    <cellStyle name="Normal 8 3 2 40 2 2 2" xfId="24534" xr:uid="{00000000-0005-0000-0000-000084530000}"/>
    <cellStyle name="Normal 8 3 2 40 2 2 3" xfId="24535" xr:uid="{00000000-0005-0000-0000-000085530000}"/>
    <cellStyle name="Normal 8 3 2 40 2 3" xfId="24536" xr:uid="{00000000-0005-0000-0000-000086530000}"/>
    <cellStyle name="Normal 8 3 2 40 2 4" xfId="24537" xr:uid="{00000000-0005-0000-0000-000087530000}"/>
    <cellStyle name="Normal 8 3 2 40 3" xfId="9046" xr:uid="{00000000-0005-0000-0000-000088530000}"/>
    <cellStyle name="Normal 8 3 2 40 3 2" xfId="24538" xr:uid="{00000000-0005-0000-0000-000089530000}"/>
    <cellStyle name="Normal 8 3 2 40 3 2 2" xfId="24539" xr:uid="{00000000-0005-0000-0000-00008A530000}"/>
    <cellStyle name="Normal 8 3 2 40 3 3" xfId="24540" xr:uid="{00000000-0005-0000-0000-00008B530000}"/>
    <cellStyle name="Normal 8 3 2 40 3 4" xfId="24541" xr:uid="{00000000-0005-0000-0000-00008C530000}"/>
    <cellStyle name="Normal 8 3 2 40 4" xfId="24542" xr:uid="{00000000-0005-0000-0000-00008D530000}"/>
    <cellStyle name="Normal 8 3 2 40 4 2" xfId="24543" xr:uid="{00000000-0005-0000-0000-00008E530000}"/>
    <cellStyle name="Normal 8 3 2 40 5" xfId="24544" xr:uid="{00000000-0005-0000-0000-00008F530000}"/>
    <cellStyle name="Normal 8 3 2 40 6" xfId="24545" xr:uid="{00000000-0005-0000-0000-000090530000}"/>
    <cellStyle name="Normal 8 3 2 41" xfId="5022" xr:uid="{00000000-0005-0000-0000-000091530000}"/>
    <cellStyle name="Normal 8 3 2 41 2" xfId="7269" xr:uid="{00000000-0005-0000-0000-000092530000}"/>
    <cellStyle name="Normal 8 3 2 41 2 2" xfId="10808" xr:uid="{00000000-0005-0000-0000-000093530000}"/>
    <cellStyle name="Normal 8 3 2 41 2 2 2" xfId="24546" xr:uid="{00000000-0005-0000-0000-000094530000}"/>
    <cellStyle name="Normal 8 3 2 41 2 2 3" xfId="24547" xr:uid="{00000000-0005-0000-0000-000095530000}"/>
    <cellStyle name="Normal 8 3 2 41 2 3" xfId="24548" xr:uid="{00000000-0005-0000-0000-000096530000}"/>
    <cellStyle name="Normal 8 3 2 41 2 4" xfId="24549" xr:uid="{00000000-0005-0000-0000-000097530000}"/>
    <cellStyle name="Normal 8 3 2 41 3" xfId="9047" xr:uid="{00000000-0005-0000-0000-000098530000}"/>
    <cellStyle name="Normal 8 3 2 41 3 2" xfId="24550" xr:uid="{00000000-0005-0000-0000-000099530000}"/>
    <cellStyle name="Normal 8 3 2 41 3 2 2" xfId="24551" xr:uid="{00000000-0005-0000-0000-00009A530000}"/>
    <cellStyle name="Normal 8 3 2 41 3 3" xfId="24552" xr:uid="{00000000-0005-0000-0000-00009B530000}"/>
    <cellStyle name="Normal 8 3 2 41 3 4" xfId="24553" xr:uid="{00000000-0005-0000-0000-00009C530000}"/>
    <cellStyle name="Normal 8 3 2 41 4" xfId="24554" xr:uid="{00000000-0005-0000-0000-00009D530000}"/>
    <cellStyle name="Normal 8 3 2 41 4 2" xfId="24555" xr:uid="{00000000-0005-0000-0000-00009E530000}"/>
    <cellStyle name="Normal 8 3 2 41 5" xfId="24556" xr:uid="{00000000-0005-0000-0000-00009F530000}"/>
    <cellStyle name="Normal 8 3 2 41 6" xfId="24557" xr:uid="{00000000-0005-0000-0000-0000A0530000}"/>
    <cellStyle name="Normal 8 3 2 42" xfId="5023" xr:uid="{00000000-0005-0000-0000-0000A1530000}"/>
    <cellStyle name="Normal 8 3 2 42 2" xfId="7270" xr:uid="{00000000-0005-0000-0000-0000A2530000}"/>
    <cellStyle name="Normal 8 3 2 42 2 2" xfId="10809" xr:uid="{00000000-0005-0000-0000-0000A3530000}"/>
    <cellStyle name="Normal 8 3 2 42 2 2 2" xfId="24558" xr:uid="{00000000-0005-0000-0000-0000A4530000}"/>
    <cellStyle name="Normal 8 3 2 42 2 2 3" xfId="24559" xr:uid="{00000000-0005-0000-0000-0000A5530000}"/>
    <cellStyle name="Normal 8 3 2 42 2 3" xfId="24560" xr:uid="{00000000-0005-0000-0000-0000A6530000}"/>
    <cellStyle name="Normal 8 3 2 42 2 4" xfId="24561" xr:uid="{00000000-0005-0000-0000-0000A7530000}"/>
    <cellStyle name="Normal 8 3 2 42 3" xfId="9048" xr:uid="{00000000-0005-0000-0000-0000A8530000}"/>
    <cellStyle name="Normal 8 3 2 42 3 2" xfId="24562" xr:uid="{00000000-0005-0000-0000-0000A9530000}"/>
    <cellStyle name="Normal 8 3 2 42 3 2 2" xfId="24563" xr:uid="{00000000-0005-0000-0000-0000AA530000}"/>
    <cellStyle name="Normal 8 3 2 42 3 3" xfId="24564" xr:uid="{00000000-0005-0000-0000-0000AB530000}"/>
    <cellStyle name="Normal 8 3 2 42 3 4" xfId="24565" xr:uid="{00000000-0005-0000-0000-0000AC530000}"/>
    <cellStyle name="Normal 8 3 2 42 4" xfId="24566" xr:uid="{00000000-0005-0000-0000-0000AD530000}"/>
    <cellStyle name="Normal 8 3 2 42 4 2" xfId="24567" xr:uid="{00000000-0005-0000-0000-0000AE530000}"/>
    <cellStyle name="Normal 8 3 2 42 5" xfId="24568" xr:uid="{00000000-0005-0000-0000-0000AF530000}"/>
    <cellStyle name="Normal 8 3 2 42 6" xfId="24569" xr:uid="{00000000-0005-0000-0000-0000B0530000}"/>
    <cellStyle name="Normal 8 3 2 43" xfId="5024" xr:uid="{00000000-0005-0000-0000-0000B1530000}"/>
    <cellStyle name="Normal 8 3 2 43 2" xfId="7271" xr:uid="{00000000-0005-0000-0000-0000B2530000}"/>
    <cellStyle name="Normal 8 3 2 43 2 2" xfId="10810" xr:uid="{00000000-0005-0000-0000-0000B3530000}"/>
    <cellStyle name="Normal 8 3 2 43 2 2 2" xfId="24570" xr:uid="{00000000-0005-0000-0000-0000B4530000}"/>
    <cellStyle name="Normal 8 3 2 43 2 2 3" xfId="24571" xr:uid="{00000000-0005-0000-0000-0000B5530000}"/>
    <cellStyle name="Normal 8 3 2 43 2 3" xfId="24572" xr:uid="{00000000-0005-0000-0000-0000B6530000}"/>
    <cellStyle name="Normal 8 3 2 43 2 4" xfId="24573" xr:uid="{00000000-0005-0000-0000-0000B7530000}"/>
    <cellStyle name="Normal 8 3 2 43 3" xfId="9049" xr:uid="{00000000-0005-0000-0000-0000B8530000}"/>
    <cellStyle name="Normal 8 3 2 43 3 2" xfId="24574" xr:uid="{00000000-0005-0000-0000-0000B9530000}"/>
    <cellStyle name="Normal 8 3 2 43 3 2 2" xfId="24575" xr:uid="{00000000-0005-0000-0000-0000BA530000}"/>
    <cellStyle name="Normal 8 3 2 43 3 3" xfId="24576" xr:uid="{00000000-0005-0000-0000-0000BB530000}"/>
    <cellStyle name="Normal 8 3 2 43 3 4" xfId="24577" xr:uid="{00000000-0005-0000-0000-0000BC530000}"/>
    <cellStyle name="Normal 8 3 2 43 4" xfId="24578" xr:uid="{00000000-0005-0000-0000-0000BD530000}"/>
    <cellStyle name="Normal 8 3 2 43 4 2" xfId="24579" xr:uid="{00000000-0005-0000-0000-0000BE530000}"/>
    <cellStyle name="Normal 8 3 2 43 5" xfId="24580" xr:uid="{00000000-0005-0000-0000-0000BF530000}"/>
    <cellStyle name="Normal 8 3 2 43 6" xfId="24581" xr:uid="{00000000-0005-0000-0000-0000C0530000}"/>
    <cellStyle name="Normal 8 3 2 44" xfId="5025" xr:uid="{00000000-0005-0000-0000-0000C1530000}"/>
    <cellStyle name="Normal 8 3 2 44 2" xfId="7272" xr:uid="{00000000-0005-0000-0000-0000C2530000}"/>
    <cellStyle name="Normal 8 3 2 44 2 2" xfId="10811" xr:uid="{00000000-0005-0000-0000-0000C3530000}"/>
    <cellStyle name="Normal 8 3 2 44 2 2 2" xfId="24582" xr:uid="{00000000-0005-0000-0000-0000C4530000}"/>
    <cellStyle name="Normal 8 3 2 44 2 2 3" xfId="24583" xr:uid="{00000000-0005-0000-0000-0000C5530000}"/>
    <cellStyle name="Normal 8 3 2 44 2 3" xfId="24584" xr:uid="{00000000-0005-0000-0000-0000C6530000}"/>
    <cellStyle name="Normal 8 3 2 44 2 4" xfId="24585" xr:uid="{00000000-0005-0000-0000-0000C7530000}"/>
    <cellStyle name="Normal 8 3 2 44 3" xfId="9050" xr:uid="{00000000-0005-0000-0000-0000C8530000}"/>
    <cellStyle name="Normal 8 3 2 44 3 2" xfId="24586" xr:uid="{00000000-0005-0000-0000-0000C9530000}"/>
    <cellStyle name="Normal 8 3 2 44 3 2 2" xfId="24587" xr:uid="{00000000-0005-0000-0000-0000CA530000}"/>
    <cellStyle name="Normal 8 3 2 44 3 3" xfId="24588" xr:uid="{00000000-0005-0000-0000-0000CB530000}"/>
    <cellStyle name="Normal 8 3 2 44 3 4" xfId="24589" xr:uid="{00000000-0005-0000-0000-0000CC530000}"/>
    <cellStyle name="Normal 8 3 2 44 4" xfId="24590" xr:uid="{00000000-0005-0000-0000-0000CD530000}"/>
    <cellStyle name="Normal 8 3 2 44 4 2" xfId="24591" xr:uid="{00000000-0005-0000-0000-0000CE530000}"/>
    <cellStyle name="Normal 8 3 2 44 5" xfId="24592" xr:uid="{00000000-0005-0000-0000-0000CF530000}"/>
    <cellStyle name="Normal 8 3 2 44 6" xfId="24593" xr:uid="{00000000-0005-0000-0000-0000D0530000}"/>
    <cellStyle name="Normal 8 3 2 45" xfId="5026" xr:uid="{00000000-0005-0000-0000-0000D1530000}"/>
    <cellStyle name="Normal 8 3 2 45 2" xfId="7273" xr:uid="{00000000-0005-0000-0000-0000D2530000}"/>
    <cellStyle name="Normal 8 3 2 45 2 2" xfId="10812" xr:uid="{00000000-0005-0000-0000-0000D3530000}"/>
    <cellStyle name="Normal 8 3 2 45 2 2 2" xfId="24594" xr:uid="{00000000-0005-0000-0000-0000D4530000}"/>
    <cellStyle name="Normal 8 3 2 45 2 2 3" xfId="24595" xr:uid="{00000000-0005-0000-0000-0000D5530000}"/>
    <cellStyle name="Normal 8 3 2 45 2 3" xfId="24596" xr:uid="{00000000-0005-0000-0000-0000D6530000}"/>
    <cellStyle name="Normal 8 3 2 45 2 4" xfId="24597" xr:uid="{00000000-0005-0000-0000-0000D7530000}"/>
    <cellStyle name="Normal 8 3 2 45 3" xfId="9051" xr:uid="{00000000-0005-0000-0000-0000D8530000}"/>
    <cellStyle name="Normal 8 3 2 45 3 2" xfId="24598" xr:uid="{00000000-0005-0000-0000-0000D9530000}"/>
    <cellStyle name="Normal 8 3 2 45 3 2 2" xfId="24599" xr:uid="{00000000-0005-0000-0000-0000DA530000}"/>
    <cellStyle name="Normal 8 3 2 45 3 3" xfId="24600" xr:uid="{00000000-0005-0000-0000-0000DB530000}"/>
    <cellStyle name="Normal 8 3 2 45 3 4" xfId="24601" xr:uid="{00000000-0005-0000-0000-0000DC530000}"/>
    <cellStyle name="Normal 8 3 2 45 4" xfId="24602" xr:uid="{00000000-0005-0000-0000-0000DD530000}"/>
    <cellStyle name="Normal 8 3 2 45 4 2" xfId="24603" xr:uid="{00000000-0005-0000-0000-0000DE530000}"/>
    <cellStyle name="Normal 8 3 2 45 5" xfId="24604" xr:uid="{00000000-0005-0000-0000-0000DF530000}"/>
    <cellStyle name="Normal 8 3 2 45 6" xfId="24605" xr:uid="{00000000-0005-0000-0000-0000E0530000}"/>
    <cellStyle name="Normal 8 3 2 46" xfId="7234" xr:uid="{00000000-0005-0000-0000-0000E1530000}"/>
    <cellStyle name="Normal 8 3 2 46 2" xfId="10773" xr:uid="{00000000-0005-0000-0000-0000E2530000}"/>
    <cellStyle name="Normal 8 3 2 46 2 2" xfId="24606" xr:uid="{00000000-0005-0000-0000-0000E3530000}"/>
    <cellStyle name="Normal 8 3 2 46 2 3" xfId="24607" xr:uid="{00000000-0005-0000-0000-0000E4530000}"/>
    <cellStyle name="Normal 8 3 2 46 3" xfId="24608" xr:uid="{00000000-0005-0000-0000-0000E5530000}"/>
    <cellStyle name="Normal 8 3 2 46 4" xfId="24609" xr:uid="{00000000-0005-0000-0000-0000E6530000}"/>
    <cellStyle name="Normal 8 3 2 47" xfId="9012" xr:uid="{00000000-0005-0000-0000-0000E7530000}"/>
    <cellStyle name="Normal 8 3 2 47 2" xfId="24610" xr:uid="{00000000-0005-0000-0000-0000E8530000}"/>
    <cellStyle name="Normal 8 3 2 47 2 2" xfId="24611" xr:uid="{00000000-0005-0000-0000-0000E9530000}"/>
    <cellStyle name="Normal 8 3 2 47 3" xfId="24612" xr:uid="{00000000-0005-0000-0000-0000EA530000}"/>
    <cellStyle name="Normal 8 3 2 47 4" xfId="24613" xr:uid="{00000000-0005-0000-0000-0000EB530000}"/>
    <cellStyle name="Normal 8 3 2 48" xfId="24614" xr:uid="{00000000-0005-0000-0000-0000EC530000}"/>
    <cellStyle name="Normal 8 3 2 48 2" xfId="24615" xr:uid="{00000000-0005-0000-0000-0000ED530000}"/>
    <cellStyle name="Normal 8 3 2 49" xfId="24616" xr:uid="{00000000-0005-0000-0000-0000EE530000}"/>
    <cellStyle name="Normal 8 3 2 5" xfId="5027" xr:uid="{00000000-0005-0000-0000-0000EF530000}"/>
    <cellStyle name="Normal 8 3 2 5 2" xfId="7274" xr:uid="{00000000-0005-0000-0000-0000F0530000}"/>
    <cellStyle name="Normal 8 3 2 5 2 2" xfId="10813" xr:uid="{00000000-0005-0000-0000-0000F1530000}"/>
    <cellStyle name="Normal 8 3 2 5 2 2 2" xfId="24617" xr:uid="{00000000-0005-0000-0000-0000F2530000}"/>
    <cellStyle name="Normal 8 3 2 5 2 2 3" xfId="24618" xr:uid="{00000000-0005-0000-0000-0000F3530000}"/>
    <cellStyle name="Normal 8 3 2 5 2 3" xfId="24619" xr:uid="{00000000-0005-0000-0000-0000F4530000}"/>
    <cellStyle name="Normal 8 3 2 5 2 4" xfId="24620" xr:uid="{00000000-0005-0000-0000-0000F5530000}"/>
    <cellStyle name="Normal 8 3 2 5 3" xfId="9052" xr:uid="{00000000-0005-0000-0000-0000F6530000}"/>
    <cellStyle name="Normal 8 3 2 5 3 2" xfId="24621" xr:uid="{00000000-0005-0000-0000-0000F7530000}"/>
    <cellStyle name="Normal 8 3 2 5 3 2 2" xfId="24622" xr:uid="{00000000-0005-0000-0000-0000F8530000}"/>
    <cellStyle name="Normal 8 3 2 5 3 3" xfId="24623" xr:uid="{00000000-0005-0000-0000-0000F9530000}"/>
    <cellStyle name="Normal 8 3 2 5 3 4" xfId="24624" xr:uid="{00000000-0005-0000-0000-0000FA530000}"/>
    <cellStyle name="Normal 8 3 2 5 4" xfId="24625" xr:uid="{00000000-0005-0000-0000-0000FB530000}"/>
    <cellStyle name="Normal 8 3 2 5 4 2" xfId="24626" xr:uid="{00000000-0005-0000-0000-0000FC530000}"/>
    <cellStyle name="Normal 8 3 2 5 5" xfId="24627" xr:uid="{00000000-0005-0000-0000-0000FD530000}"/>
    <cellStyle name="Normal 8 3 2 5 6" xfId="24628" xr:uid="{00000000-0005-0000-0000-0000FE530000}"/>
    <cellStyle name="Normal 8 3 2 50" xfId="24629" xr:uid="{00000000-0005-0000-0000-0000FF530000}"/>
    <cellStyle name="Normal 8 3 2 6" xfId="5028" xr:uid="{00000000-0005-0000-0000-000000540000}"/>
    <cellStyle name="Normal 8 3 2 6 2" xfId="7275" xr:uid="{00000000-0005-0000-0000-000001540000}"/>
    <cellStyle name="Normal 8 3 2 6 2 2" xfId="10814" xr:uid="{00000000-0005-0000-0000-000002540000}"/>
    <cellStyle name="Normal 8 3 2 6 2 2 2" xfId="24630" xr:uid="{00000000-0005-0000-0000-000003540000}"/>
    <cellStyle name="Normal 8 3 2 6 2 2 3" xfId="24631" xr:uid="{00000000-0005-0000-0000-000004540000}"/>
    <cellStyle name="Normal 8 3 2 6 2 3" xfId="24632" xr:uid="{00000000-0005-0000-0000-000005540000}"/>
    <cellStyle name="Normal 8 3 2 6 2 4" xfId="24633" xr:uid="{00000000-0005-0000-0000-000006540000}"/>
    <cellStyle name="Normal 8 3 2 6 3" xfId="9053" xr:uid="{00000000-0005-0000-0000-000007540000}"/>
    <cellStyle name="Normal 8 3 2 6 3 2" xfId="24634" xr:uid="{00000000-0005-0000-0000-000008540000}"/>
    <cellStyle name="Normal 8 3 2 6 3 2 2" xfId="24635" xr:uid="{00000000-0005-0000-0000-000009540000}"/>
    <cellStyle name="Normal 8 3 2 6 3 3" xfId="24636" xr:uid="{00000000-0005-0000-0000-00000A540000}"/>
    <cellStyle name="Normal 8 3 2 6 3 4" xfId="24637" xr:uid="{00000000-0005-0000-0000-00000B540000}"/>
    <cellStyle name="Normal 8 3 2 6 4" xfId="24638" xr:uid="{00000000-0005-0000-0000-00000C540000}"/>
    <cellStyle name="Normal 8 3 2 6 4 2" xfId="24639" xr:uid="{00000000-0005-0000-0000-00000D540000}"/>
    <cellStyle name="Normal 8 3 2 6 5" xfId="24640" xr:uid="{00000000-0005-0000-0000-00000E540000}"/>
    <cellStyle name="Normal 8 3 2 6 6" xfId="24641" xr:uid="{00000000-0005-0000-0000-00000F540000}"/>
    <cellStyle name="Normal 8 3 2 7" xfId="5029" xr:uid="{00000000-0005-0000-0000-000010540000}"/>
    <cellStyle name="Normal 8 3 2 7 2" xfId="7276" xr:uid="{00000000-0005-0000-0000-000011540000}"/>
    <cellStyle name="Normal 8 3 2 7 2 2" xfId="10815" xr:uid="{00000000-0005-0000-0000-000012540000}"/>
    <cellStyle name="Normal 8 3 2 7 2 2 2" xfId="24642" xr:uid="{00000000-0005-0000-0000-000013540000}"/>
    <cellStyle name="Normal 8 3 2 7 2 2 3" xfId="24643" xr:uid="{00000000-0005-0000-0000-000014540000}"/>
    <cellStyle name="Normal 8 3 2 7 2 3" xfId="24644" xr:uid="{00000000-0005-0000-0000-000015540000}"/>
    <cellStyle name="Normal 8 3 2 7 2 4" xfId="24645" xr:uid="{00000000-0005-0000-0000-000016540000}"/>
    <cellStyle name="Normal 8 3 2 7 3" xfId="9054" xr:uid="{00000000-0005-0000-0000-000017540000}"/>
    <cellStyle name="Normal 8 3 2 7 3 2" xfId="24646" xr:uid="{00000000-0005-0000-0000-000018540000}"/>
    <cellStyle name="Normal 8 3 2 7 3 2 2" xfId="24647" xr:uid="{00000000-0005-0000-0000-000019540000}"/>
    <cellStyle name="Normal 8 3 2 7 3 3" xfId="24648" xr:uid="{00000000-0005-0000-0000-00001A540000}"/>
    <cellStyle name="Normal 8 3 2 7 3 4" xfId="24649" xr:uid="{00000000-0005-0000-0000-00001B540000}"/>
    <cellStyle name="Normal 8 3 2 7 4" xfId="24650" xr:uid="{00000000-0005-0000-0000-00001C540000}"/>
    <cellStyle name="Normal 8 3 2 7 4 2" xfId="24651" xr:uid="{00000000-0005-0000-0000-00001D540000}"/>
    <cellStyle name="Normal 8 3 2 7 5" xfId="24652" xr:uid="{00000000-0005-0000-0000-00001E540000}"/>
    <cellStyle name="Normal 8 3 2 7 6" xfId="24653" xr:uid="{00000000-0005-0000-0000-00001F540000}"/>
    <cellStyle name="Normal 8 3 2 8" xfId="5030" xr:uid="{00000000-0005-0000-0000-000020540000}"/>
    <cellStyle name="Normal 8 3 2 8 2" xfId="7277" xr:uid="{00000000-0005-0000-0000-000021540000}"/>
    <cellStyle name="Normal 8 3 2 8 2 2" xfId="10816" xr:uid="{00000000-0005-0000-0000-000022540000}"/>
    <cellStyle name="Normal 8 3 2 8 2 2 2" xfId="24654" xr:uid="{00000000-0005-0000-0000-000023540000}"/>
    <cellStyle name="Normal 8 3 2 8 2 2 3" xfId="24655" xr:uid="{00000000-0005-0000-0000-000024540000}"/>
    <cellStyle name="Normal 8 3 2 8 2 3" xfId="24656" xr:uid="{00000000-0005-0000-0000-000025540000}"/>
    <cellStyle name="Normal 8 3 2 8 2 4" xfId="24657" xr:uid="{00000000-0005-0000-0000-000026540000}"/>
    <cellStyle name="Normal 8 3 2 8 3" xfId="9055" xr:uid="{00000000-0005-0000-0000-000027540000}"/>
    <cellStyle name="Normal 8 3 2 8 3 2" xfId="24658" xr:uid="{00000000-0005-0000-0000-000028540000}"/>
    <cellStyle name="Normal 8 3 2 8 3 2 2" xfId="24659" xr:uid="{00000000-0005-0000-0000-000029540000}"/>
    <cellStyle name="Normal 8 3 2 8 3 3" xfId="24660" xr:uid="{00000000-0005-0000-0000-00002A540000}"/>
    <cellStyle name="Normal 8 3 2 8 3 4" xfId="24661" xr:uid="{00000000-0005-0000-0000-00002B540000}"/>
    <cellStyle name="Normal 8 3 2 8 4" xfId="24662" xr:uid="{00000000-0005-0000-0000-00002C540000}"/>
    <cellStyle name="Normal 8 3 2 8 4 2" xfId="24663" xr:uid="{00000000-0005-0000-0000-00002D540000}"/>
    <cellStyle name="Normal 8 3 2 8 5" xfId="24664" xr:uid="{00000000-0005-0000-0000-00002E540000}"/>
    <cellStyle name="Normal 8 3 2 8 6" xfId="24665" xr:uid="{00000000-0005-0000-0000-00002F540000}"/>
    <cellStyle name="Normal 8 3 2 9" xfId="5031" xr:uid="{00000000-0005-0000-0000-000030540000}"/>
    <cellStyle name="Normal 8 3 2 9 2" xfId="7278" xr:uid="{00000000-0005-0000-0000-000031540000}"/>
    <cellStyle name="Normal 8 3 2 9 2 2" xfId="10817" xr:uid="{00000000-0005-0000-0000-000032540000}"/>
    <cellStyle name="Normal 8 3 2 9 2 2 2" xfId="24666" xr:uid="{00000000-0005-0000-0000-000033540000}"/>
    <cellStyle name="Normal 8 3 2 9 2 2 3" xfId="24667" xr:uid="{00000000-0005-0000-0000-000034540000}"/>
    <cellStyle name="Normal 8 3 2 9 2 3" xfId="24668" xr:uid="{00000000-0005-0000-0000-000035540000}"/>
    <cellStyle name="Normal 8 3 2 9 2 4" xfId="24669" xr:uid="{00000000-0005-0000-0000-000036540000}"/>
    <cellStyle name="Normal 8 3 2 9 3" xfId="9056" xr:uid="{00000000-0005-0000-0000-000037540000}"/>
    <cellStyle name="Normal 8 3 2 9 3 2" xfId="24670" xr:uid="{00000000-0005-0000-0000-000038540000}"/>
    <cellStyle name="Normal 8 3 2 9 3 2 2" xfId="24671" xr:uid="{00000000-0005-0000-0000-000039540000}"/>
    <cellStyle name="Normal 8 3 2 9 3 3" xfId="24672" xr:uid="{00000000-0005-0000-0000-00003A540000}"/>
    <cellStyle name="Normal 8 3 2 9 3 4" xfId="24673" xr:uid="{00000000-0005-0000-0000-00003B540000}"/>
    <cellStyle name="Normal 8 3 2 9 4" xfId="24674" xr:uid="{00000000-0005-0000-0000-00003C540000}"/>
    <cellStyle name="Normal 8 3 2 9 4 2" xfId="24675" xr:uid="{00000000-0005-0000-0000-00003D540000}"/>
    <cellStyle name="Normal 8 3 2 9 5" xfId="24676" xr:uid="{00000000-0005-0000-0000-00003E540000}"/>
    <cellStyle name="Normal 8 3 2 9 6" xfId="24677" xr:uid="{00000000-0005-0000-0000-00003F540000}"/>
    <cellStyle name="Normal 8 3 3" xfId="5032" xr:uid="{00000000-0005-0000-0000-000040540000}"/>
    <cellStyle name="Normal 8 3 3 2" xfId="7279" xr:uid="{00000000-0005-0000-0000-000041540000}"/>
    <cellStyle name="Normal 8 3 3 2 2" xfId="10818" xr:uid="{00000000-0005-0000-0000-000042540000}"/>
    <cellStyle name="Normal 8 3 3 2 2 2" xfId="24678" xr:uid="{00000000-0005-0000-0000-000043540000}"/>
    <cellStyle name="Normal 8 3 3 2 2 3" xfId="24679" xr:uid="{00000000-0005-0000-0000-000044540000}"/>
    <cellStyle name="Normal 8 3 3 2 3" xfId="24680" xr:uid="{00000000-0005-0000-0000-000045540000}"/>
    <cellStyle name="Normal 8 3 3 2 4" xfId="24681" xr:uid="{00000000-0005-0000-0000-000046540000}"/>
    <cellStyle name="Normal 8 3 3 3" xfId="9057" xr:uid="{00000000-0005-0000-0000-000047540000}"/>
    <cellStyle name="Normal 8 3 3 3 2" xfId="24682" xr:uid="{00000000-0005-0000-0000-000048540000}"/>
    <cellStyle name="Normal 8 3 3 3 2 2" xfId="24683" xr:uid="{00000000-0005-0000-0000-000049540000}"/>
    <cellStyle name="Normal 8 3 3 3 3" xfId="24684" xr:uid="{00000000-0005-0000-0000-00004A540000}"/>
    <cellStyle name="Normal 8 3 3 3 4" xfId="24685" xr:uid="{00000000-0005-0000-0000-00004B540000}"/>
    <cellStyle name="Normal 8 3 3 4" xfId="24686" xr:uid="{00000000-0005-0000-0000-00004C540000}"/>
    <cellStyle name="Normal 8 3 3 4 2" xfId="24687" xr:uid="{00000000-0005-0000-0000-00004D540000}"/>
    <cellStyle name="Normal 8 3 3 5" xfId="24688" xr:uid="{00000000-0005-0000-0000-00004E540000}"/>
    <cellStyle name="Normal 8 3 3 6" xfId="24689" xr:uid="{00000000-0005-0000-0000-00004F540000}"/>
    <cellStyle name="Normal 8 3 4" xfId="5033" xr:uid="{00000000-0005-0000-0000-000050540000}"/>
    <cellStyle name="Normal 8 3 4 2" xfId="7280" xr:uid="{00000000-0005-0000-0000-000051540000}"/>
    <cellStyle name="Normal 8 3 4 2 2" xfId="10819" xr:uid="{00000000-0005-0000-0000-000052540000}"/>
    <cellStyle name="Normal 8 3 4 2 2 2" xfId="24690" xr:uid="{00000000-0005-0000-0000-000053540000}"/>
    <cellStyle name="Normal 8 3 4 2 2 3" xfId="24691" xr:uid="{00000000-0005-0000-0000-000054540000}"/>
    <cellStyle name="Normal 8 3 4 2 3" xfId="24692" xr:uid="{00000000-0005-0000-0000-000055540000}"/>
    <cellStyle name="Normal 8 3 4 2 4" xfId="24693" xr:uid="{00000000-0005-0000-0000-000056540000}"/>
    <cellStyle name="Normal 8 3 4 3" xfId="9058" xr:uid="{00000000-0005-0000-0000-000057540000}"/>
    <cellStyle name="Normal 8 3 4 3 2" xfId="24694" xr:uid="{00000000-0005-0000-0000-000058540000}"/>
    <cellStyle name="Normal 8 3 4 3 2 2" xfId="24695" xr:uid="{00000000-0005-0000-0000-000059540000}"/>
    <cellStyle name="Normal 8 3 4 3 3" xfId="24696" xr:uid="{00000000-0005-0000-0000-00005A540000}"/>
    <cellStyle name="Normal 8 3 4 3 4" xfId="24697" xr:uid="{00000000-0005-0000-0000-00005B540000}"/>
    <cellStyle name="Normal 8 3 4 4" xfId="24698" xr:uid="{00000000-0005-0000-0000-00005C540000}"/>
    <cellStyle name="Normal 8 3 4 4 2" xfId="24699" xr:uid="{00000000-0005-0000-0000-00005D540000}"/>
    <cellStyle name="Normal 8 3 4 5" xfId="24700" xr:uid="{00000000-0005-0000-0000-00005E540000}"/>
    <cellStyle name="Normal 8 3 4 6" xfId="24701" xr:uid="{00000000-0005-0000-0000-00005F540000}"/>
    <cellStyle name="Normal 8 3 5" xfId="7233" xr:uid="{00000000-0005-0000-0000-000060540000}"/>
    <cellStyle name="Normal 8 3 5 2" xfId="10772" xr:uid="{00000000-0005-0000-0000-000061540000}"/>
    <cellStyle name="Normal 8 3 5 2 2" xfId="24702" xr:uid="{00000000-0005-0000-0000-000062540000}"/>
    <cellStyle name="Normal 8 3 5 2 3" xfId="24703" xr:uid="{00000000-0005-0000-0000-000063540000}"/>
    <cellStyle name="Normal 8 3 5 3" xfId="24704" xr:uid="{00000000-0005-0000-0000-000064540000}"/>
    <cellStyle name="Normal 8 3 5 4" xfId="24705" xr:uid="{00000000-0005-0000-0000-000065540000}"/>
    <cellStyle name="Normal 8 3 6" xfId="9011" xr:uid="{00000000-0005-0000-0000-000066540000}"/>
    <cellStyle name="Normal 8 3 6 2" xfId="24706" xr:uid="{00000000-0005-0000-0000-000067540000}"/>
    <cellStyle name="Normal 8 3 6 2 2" xfId="24707" xr:uid="{00000000-0005-0000-0000-000068540000}"/>
    <cellStyle name="Normal 8 3 6 3" xfId="24708" xr:uid="{00000000-0005-0000-0000-000069540000}"/>
    <cellStyle name="Normal 8 3 6 4" xfId="24709" xr:uid="{00000000-0005-0000-0000-00006A540000}"/>
    <cellStyle name="Normal 8 3 7" xfId="24710" xr:uid="{00000000-0005-0000-0000-00006B540000}"/>
    <cellStyle name="Normal 8 3 7 2" xfId="24711" xr:uid="{00000000-0005-0000-0000-00006C540000}"/>
    <cellStyle name="Normal 8 3 8" xfId="24712" xr:uid="{00000000-0005-0000-0000-00006D540000}"/>
    <cellStyle name="Normal 8 3 9" xfId="24713" xr:uid="{00000000-0005-0000-0000-00006E540000}"/>
    <cellStyle name="Normal 8 4" xfId="5034" xr:uid="{00000000-0005-0000-0000-00006F540000}"/>
    <cellStyle name="Normal 8 4 2" xfId="7281" xr:uid="{00000000-0005-0000-0000-000070540000}"/>
    <cellStyle name="Normal 8 4 2 2" xfId="10820" xr:uid="{00000000-0005-0000-0000-000071540000}"/>
    <cellStyle name="Normal 8 4 2 2 2" xfId="24714" xr:uid="{00000000-0005-0000-0000-000072540000}"/>
    <cellStyle name="Normal 8 4 2 2 3" xfId="24715" xr:uid="{00000000-0005-0000-0000-000073540000}"/>
    <cellStyle name="Normal 8 4 2 3" xfId="24716" xr:uid="{00000000-0005-0000-0000-000074540000}"/>
    <cellStyle name="Normal 8 4 2 4" xfId="24717" xr:uid="{00000000-0005-0000-0000-000075540000}"/>
    <cellStyle name="Normal 8 4 3" xfId="9059" xr:uid="{00000000-0005-0000-0000-000076540000}"/>
    <cellStyle name="Normal 8 4 3 2" xfId="24718" xr:uid="{00000000-0005-0000-0000-000077540000}"/>
    <cellStyle name="Normal 8 4 3 2 2" xfId="24719" xr:uid="{00000000-0005-0000-0000-000078540000}"/>
    <cellStyle name="Normal 8 4 3 3" xfId="24720" xr:uid="{00000000-0005-0000-0000-000079540000}"/>
    <cellStyle name="Normal 8 4 3 4" xfId="24721" xr:uid="{00000000-0005-0000-0000-00007A540000}"/>
    <cellStyle name="Normal 8 4 4" xfId="24722" xr:uid="{00000000-0005-0000-0000-00007B540000}"/>
    <cellStyle name="Normal 8 4 4 2" xfId="24723" xr:uid="{00000000-0005-0000-0000-00007C540000}"/>
    <cellStyle name="Normal 8 4 5" xfId="24724" xr:uid="{00000000-0005-0000-0000-00007D540000}"/>
    <cellStyle name="Normal 8 4 6" xfId="24725" xr:uid="{00000000-0005-0000-0000-00007E540000}"/>
    <cellStyle name="Normal 8 5" xfId="7184" xr:uid="{00000000-0005-0000-0000-00007F540000}"/>
    <cellStyle name="Normal 8 5 2" xfId="10723" xr:uid="{00000000-0005-0000-0000-000080540000}"/>
    <cellStyle name="Normal 8 5 2 2" xfId="24726" xr:uid="{00000000-0005-0000-0000-000081540000}"/>
    <cellStyle name="Normal 8 5 2 3" xfId="24727" xr:uid="{00000000-0005-0000-0000-000082540000}"/>
    <cellStyle name="Normal 8 5 3" xfId="24728" xr:uid="{00000000-0005-0000-0000-000083540000}"/>
    <cellStyle name="Normal 8 5 4" xfId="24729" xr:uid="{00000000-0005-0000-0000-000084540000}"/>
    <cellStyle name="Normal 8 6" xfId="8962" xr:uid="{00000000-0005-0000-0000-000085540000}"/>
    <cellStyle name="Normal 8 6 2" xfId="24730" xr:uid="{00000000-0005-0000-0000-000086540000}"/>
    <cellStyle name="Normal 8 6 2 2" xfId="24731" xr:uid="{00000000-0005-0000-0000-000087540000}"/>
    <cellStyle name="Normal 8 6 3" xfId="24732" xr:uid="{00000000-0005-0000-0000-000088540000}"/>
    <cellStyle name="Normal 8 6 4" xfId="24733" xr:uid="{00000000-0005-0000-0000-000089540000}"/>
    <cellStyle name="Normal 8 7" xfId="24734" xr:uid="{00000000-0005-0000-0000-00008A540000}"/>
    <cellStyle name="Normal 8 7 2" xfId="24735" xr:uid="{00000000-0005-0000-0000-00008B540000}"/>
    <cellStyle name="Normal 8 8" xfId="24736" xr:uid="{00000000-0005-0000-0000-00008C540000}"/>
    <cellStyle name="Normal 8 9" xfId="24737" xr:uid="{00000000-0005-0000-0000-00008D540000}"/>
    <cellStyle name="Normal 80" xfId="24738" xr:uid="{00000000-0005-0000-0000-00008E540000}"/>
    <cellStyle name="Normal 81" xfId="24739" xr:uid="{00000000-0005-0000-0000-00008F540000}"/>
    <cellStyle name="Normal 82" xfId="24740" xr:uid="{00000000-0005-0000-0000-000090540000}"/>
    <cellStyle name="Normal 83" xfId="24741" xr:uid="{00000000-0005-0000-0000-000091540000}"/>
    <cellStyle name="Normal 84" xfId="24742" xr:uid="{00000000-0005-0000-0000-000092540000}"/>
    <cellStyle name="Normal 84 1" xfId="24743" xr:uid="{00000000-0005-0000-0000-000093540000}"/>
    <cellStyle name="Normal 85" xfId="24744" xr:uid="{00000000-0005-0000-0000-000094540000}"/>
    <cellStyle name="Normal 86" xfId="24745" xr:uid="{00000000-0005-0000-0000-000095540000}"/>
    <cellStyle name="Normal 87" xfId="24746" xr:uid="{00000000-0005-0000-0000-000096540000}"/>
    <cellStyle name="Normal 88" xfId="24747" xr:uid="{00000000-0005-0000-0000-000097540000}"/>
    <cellStyle name="Normal 89" xfId="24748" xr:uid="{00000000-0005-0000-0000-000098540000}"/>
    <cellStyle name="Normal 89 1" xfId="24749" xr:uid="{00000000-0005-0000-0000-000099540000}"/>
    <cellStyle name="Normal 9" xfId="41" xr:uid="{00000000-0005-0000-0000-00009A540000}"/>
    <cellStyle name="Normal 9 1" xfId="24750" xr:uid="{00000000-0005-0000-0000-00009B540000}"/>
    <cellStyle name="Normal 9 10" xfId="5036" xr:uid="{00000000-0005-0000-0000-00009C540000}"/>
    <cellStyle name="Normal 9 10 2" xfId="7283" xr:uid="{00000000-0005-0000-0000-00009D540000}"/>
    <cellStyle name="Normal 9 10 2 2" xfId="10822" xr:uid="{00000000-0005-0000-0000-00009E540000}"/>
    <cellStyle name="Normal 9 10 2 2 2" xfId="24751" xr:uid="{00000000-0005-0000-0000-00009F540000}"/>
    <cellStyle name="Normal 9 10 2 2 3" xfId="24752" xr:uid="{00000000-0005-0000-0000-0000A0540000}"/>
    <cellStyle name="Normal 9 10 2 3" xfId="24753" xr:uid="{00000000-0005-0000-0000-0000A1540000}"/>
    <cellStyle name="Normal 9 10 2 4" xfId="24754" xr:uid="{00000000-0005-0000-0000-0000A2540000}"/>
    <cellStyle name="Normal 9 10 3" xfId="9061" xr:uid="{00000000-0005-0000-0000-0000A3540000}"/>
    <cellStyle name="Normal 9 10 3 2" xfId="24755" xr:uid="{00000000-0005-0000-0000-0000A4540000}"/>
    <cellStyle name="Normal 9 10 3 2 2" xfId="24756" xr:uid="{00000000-0005-0000-0000-0000A5540000}"/>
    <cellStyle name="Normal 9 10 3 3" xfId="24757" xr:uid="{00000000-0005-0000-0000-0000A6540000}"/>
    <cellStyle name="Normal 9 10 3 4" xfId="24758" xr:uid="{00000000-0005-0000-0000-0000A7540000}"/>
    <cellStyle name="Normal 9 10 4" xfId="24759" xr:uid="{00000000-0005-0000-0000-0000A8540000}"/>
    <cellStyle name="Normal 9 10 4 2" xfId="24760" xr:uid="{00000000-0005-0000-0000-0000A9540000}"/>
    <cellStyle name="Normal 9 10 5" xfId="24761" xr:uid="{00000000-0005-0000-0000-0000AA540000}"/>
    <cellStyle name="Normal 9 10 6" xfId="24762" xr:uid="{00000000-0005-0000-0000-0000AB540000}"/>
    <cellStyle name="Normal 9 11" xfId="5037" xr:uid="{00000000-0005-0000-0000-0000AC540000}"/>
    <cellStyle name="Normal 9 11 2" xfId="7284" xr:uid="{00000000-0005-0000-0000-0000AD540000}"/>
    <cellStyle name="Normal 9 11 2 2" xfId="10823" xr:uid="{00000000-0005-0000-0000-0000AE540000}"/>
    <cellStyle name="Normal 9 11 2 2 2" xfId="24763" xr:uid="{00000000-0005-0000-0000-0000AF540000}"/>
    <cellStyle name="Normal 9 11 2 2 3" xfId="24764" xr:uid="{00000000-0005-0000-0000-0000B0540000}"/>
    <cellStyle name="Normal 9 11 2 3" xfId="24765" xr:uid="{00000000-0005-0000-0000-0000B1540000}"/>
    <cellStyle name="Normal 9 11 2 4" xfId="24766" xr:uid="{00000000-0005-0000-0000-0000B2540000}"/>
    <cellStyle name="Normal 9 11 3" xfId="9062" xr:uid="{00000000-0005-0000-0000-0000B3540000}"/>
    <cellStyle name="Normal 9 11 3 2" xfId="24767" xr:uid="{00000000-0005-0000-0000-0000B4540000}"/>
    <cellStyle name="Normal 9 11 3 2 2" xfId="24768" xr:uid="{00000000-0005-0000-0000-0000B5540000}"/>
    <cellStyle name="Normal 9 11 3 3" xfId="24769" xr:uid="{00000000-0005-0000-0000-0000B6540000}"/>
    <cellStyle name="Normal 9 11 3 4" xfId="24770" xr:uid="{00000000-0005-0000-0000-0000B7540000}"/>
    <cellStyle name="Normal 9 11 4" xfId="24771" xr:uid="{00000000-0005-0000-0000-0000B8540000}"/>
    <cellStyle name="Normal 9 11 4 2" xfId="24772" xr:uid="{00000000-0005-0000-0000-0000B9540000}"/>
    <cellStyle name="Normal 9 11 5" xfId="24773" xr:uid="{00000000-0005-0000-0000-0000BA540000}"/>
    <cellStyle name="Normal 9 11 6" xfId="24774" xr:uid="{00000000-0005-0000-0000-0000BB540000}"/>
    <cellStyle name="Normal 9 12" xfId="5038" xr:uid="{00000000-0005-0000-0000-0000BC540000}"/>
    <cellStyle name="Normal 9 12 2" xfId="7285" xr:uid="{00000000-0005-0000-0000-0000BD540000}"/>
    <cellStyle name="Normal 9 12 2 2" xfId="10824" xr:uid="{00000000-0005-0000-0000-0000BE540000}"/>
    <cellStyle name="Normal 9 12 2 2 2" xfId="24775" xr:uid="{00000000-0005-0000-0000-0000BF540000}"/>
    <cellStyle name="Normal 9 12 2 2 3" xfId="24776" xr:uid="{00000000-0005-0000-0000-0000C0540000}"/>
    <cellStyle name="Normal 9 12 2 3" xfId="24777" xr:uid="{00000000-0005-0000-0000-0000C1540000}"/>
    <cellStyle name="Normal 9 12 2 4" xfId="24778" xr:uid="{00000000-0005-0000-0000-0000C2540000}"/>
    <cellStyle name="Normal 9 12 3" xfId="9063" xr:uid="{00000000-0005-0000-0000-0000C3540000}"/>
    <cellStyle name="Normal 9 12 3 2" xfId="24779" xr:uid="{00000000-0005-0000-0000-0000C4540000}"/>
    <cellStyle name="Normal 9 12 3 2 2" xfId="24780" xr:uid="{00000000-0005-0000-0000-0000C5540000}"/>
    <cellStyle name="Normal 9 12 3 3" xfId="24781" xr:uid="{00000000-0005-0000-0000-0000C6540000}"/>
    <cellStyle name="Normal 9 12 3 4" xfId="24782" xr:uid="{00000000-0005-0000-0000-0000C7540000}"/>
    <cellStyle name="Normal 9 12 4" xfId="24783" xr:uid="{00000000-0005-0000-0000-0000C8540000}"/>
    <cellStyle name="Normal 9 12 4 2" xfId="24784" xr:uid="{00000000-0005-0000-0000-0000C9540000}"/>
    <cellStyle name="Normal 9 12 5" xfId="24785" xr:uid="{00000000-0005-0000-0000-0000CA540000}"/>
    <cellStyle name="Normal 9 12 6" xfId="24786" xr:uid="{00000000-0005-0000-0000-0000CB540000}"/>
    <cellStyle name="Normal 9 13" xfId="5039" xr:uid="{00000000-0005-0000-0000-0000CC540000}"/>
    <cellStyle name="Normal 9 13 2" xfId="7286" xr:uid="{00000000-0005-0000-0000-0000CD540000}"/>
    <cellStyle name="Normal 9 13 2 2" xfId="10825" xr:uid="{00000000-0005-0000-0000-0000CE540000}"/>
    <cellStyle name="Normal 9 13 2 2 2" xfId="24787" xr:uid="{00000000-0005-0000-0000-0000CF540000}"/>
    <cellStyle name="Normal 9 13 2 2 3" xfId="24788" xr:uid="{00000000-0005-0000-0000-0000D0540000}"/>
    <cellStyle name="Normal 9 13 2 3" xfId="24789" xr:uid="{00000000-0005-0000-0000-0000D1540000}"/>
    <cellStyle name="Normal 9 13 2 4" xfId="24790" xr:uid="{00000000-0005-0000-0000-0000D2540000}"/>
    <cellStyle name="Normal 9 13 3" xfId="9064" xr:uid="{00000000-0005-0000-0000-0000D3540000}"/>
    <cellStyle name="Normal 9 13 3 2" xfId="24791" xr:uid="{00000000-0005-0000-0000-0000D4540000}"/>
    <cellStyle name="Normal 9 13 3 2 2" xfId="24792" xr:uid="{00000000-0005-0000-0000-0000D5540000}"/>
    <cellStyle name="Normal 9 13 3 3" xfId="24793" xr:uid="{00000000-0005-0000-0000-0000D6540000}"/>
    <cellStyle name="Normal 9 13 3 4" xfId="24794" xr:uid="{00000000-0005-0000-0000-0000D7540000}"/>
    <cellStyle name="Normal 9 13 4" xfId="24795" xr:uid="{00000000-0005-0000-0000-0000D8540000}"/>
    <cellStyle name="Normal 9 13 4 2" xfId="24796" xr:uid="{00000000-0005-0000-0000-0000D9540000}"/>
    <cellStyle name="Normal 9 13 5" xfId="24797" xr:uid="{00000000-0005-0000-0000-0000DA540000}"/>
    <cellStyle name="Normal 9 13 6" xfId="24798" xr:uid="{00000000-0005-0000-0000-0000DB540000}"/>
    <cellStyle name="Normal 9 14" xfId="5040" xr:uid="{00000000-0005-0000-0000-0000DC540000}"/>
    <cellStyle name="Normal 9 14 2" xfId="7287" xr:uid="{00000000-0005-0000-0000-0000DD540000}"/>
    <cellStyle name="Normal 9 14 2 2" xfId="10826" xr:uid="{00000000-0005-0000-0000-0000DE540000}"/>
    <cellStyle name="Normal 9 14 2 2 2" xfId="24799" xr:uid="{00000000-0005-0000-0000-0000DF540000}"/>
    <cellStyle name="Normal 9 14 2 2 3" xfId="24800" xr:uid="{00000000-0005-0000-0000-0000E0540000}"/>
    <cellStyle name="Normal 9 14 2 3" xfId="24801" xr:uid="{00000000-0005-0000-0000-0000E1540000}"/>
    <cellStyle name="Normal 9 14 2 4" xfId="24802" xr:uid="{00000000-0005-0000-0000-0000E2540000}"/>
    <cellStyle name="Normal 9 14 3" xfId="9065" xr:uid="{00000000-0005-0000-0000-0000E3540000}"/>
    <cellStyle name="Normal 9 14 3 2" xfId="24803" xr:uid="{00000000-0005-0000-0000-0000E4540000}"/>
    <cellStyle name="Normal 9 14 3 2 2" xfId="24804" xr:uid="{00000000-0005-0000-0000-0000E5540000}"/>
    <cellStyle name="Normal 9 14 3 3" xfId="24805" xr:uid="{00000000-0005-0000-0000-0000E6540000}"/>
    <cellStyle name="Normal 9 14 3 4" xfId="24806" xr:uid="{00000000-0005-0000-0000-0000E7540000}"/>
    <cellStyle name="Normal 9 14 4" xfId="24807" xr:uid="{00000000-0005-0000-0000-0000E8540000}"/>
    <cellStyle name="Normal 9 14 4 2" xfId="24808" xr:uid="{00000000-0005-0000-0000-0000E9540000}"/>
    <cellStyle name="Normal 9 14 5" xfId="24809" xr:uid="{00000000-0005-0000-0000-0000EA540000}"/>
    <cellStyle name="Normal 9 14 6" xfId="24810" xr:uid="{00000000-0005-0000-0000-0000EB540000}"/>
    <cellStyle name="Normal 9 15" xfId="5041" xr:uid="{00000000-0005-0000-0000-0000EC540000}"/>
    <cellStyle name="Normal 9 15 2" xfId="7288" xr:uid="{00000000-0005-0000-0000-0000ED540000}"/>
    <cellStyle name="Normal 9 15 2 2" xfId="10827" xr:uid="{00000000-0005-0000-0000-0000EE540000}"/>
    <cellStyle name="Normal 9 15 2 2 2" xfId="24811" xr:uid="{00000000-0005-0000-0000-0000EF540000}"/>
    <cellStyle name="Normal 9 15 2 2 3" xfId="24812" xr:uid="{00000000-0005-0000-0000-0000F0540000}"/>
    <cellStyle name="Normal 9 15 2 3" xfId="24813" xr:uid="{00000000-0005-0000-0000-0000F1540000}"/>
    <cellStyle name="Normal 9 15 2 4" xfId="24814" xr:uid="{00000000-0005-0000-0000-0000F2540000}"/>
    <cellStyle name="Normal 9 15 3" xfId="9066" xr:uid="{00000000-0005-0000-0000-0000F3540000}"/>
    <cellStyle name="Normal 9 15 3 2" xfId="24815" xr:uid="{00000000-0005-0000-0000-0000F4540000}"/>
    <cellStyle name="Normal 9 15 3 2 2" xfId="24816" xr:uid="{00000000-0005-0000-0000-0000F5540000}"/>
    <cellStyle name="Normal 9 15 3 3" xfId="24817" xr:uid="{00000000-0005-0000-0000-0000F6540000}"/>
    <cellStyle name="Normal 9 15 3 4" xfId="24818" xr:uid="{00000000-0005-0000-0000-0000F7540000}"/>
    <cellStyle name="Normal 9 15 4" xfId="24819" xr:uid="{00000000-0005-0000-0000-0000F8540000}"/>
    <cellStyle name="Normal 9 15 4 2" xfId="24820" xr:uid="{00000000-0005-0000-0000-0000F9540000}"/>
    <cellStyle name="Normal 9 15 5" xfId="24821" xr:uid="{00000000-0005-0000-0000-0000FA540000}"/>
    <cellStyle name="Normal 9 15 6" xfId="24822" xr:uid="{00000000-0005-0000-0000-0000FB540000}"/>
    <cellStyle name="Normal 9 16" xfId="5042" xr:uid="{00000000-0005-0000-0000-0000FC540000}"/>
    <cellStyle name="Normal 9 16 2" xfId="7289" xr:uid="{00000000-0005-0000-0000-0000FD540000}"/>
    <cellStyle name="Normal 9 16 2 2" xfId="10828" xr:uid="{00000000-0005-0000-0000-0000FE540000}"/>
    <cellStyle name="Normal 9 16 2 2 2" xfId="24823" xr:uid="{00000000-0005-0000-0000-0000FF540000}"/>
    <cellStyle name="Normal 9 16 2 2 3" xfId="24824" xr:uid="{00000000-0005-0000-0000-000000550000}"/>
    <cellStyle name="Normal 9 16 2 3" xfId="24825" xr:uid="{00000000-0005-0000-0000-000001550000}"/>
    <cellStyle name="Normal 9 16 2 4" xfId="24826" xr:uid="{00000000-0005-0000-0000-000002550000}"/>
    <cellStyle name="Normal 9 16 3" xfId="9067" xr:uid="{00000000-0005-0000-0000-000003550000}"/>
    <cellStyle name="Normal 9 16 3 2" xfId="24827" xr:uid="{00000000-0005-0000-0000-000004550000}"/>
    <cellStyle name="Normal 9 16 3 2 2" xfId="24828" xr:uid="{00000000-0005-0000-0000-000005550000}"/>
    <cellStyle name="Normal 9 16 3 3" xfId="24829" xr:uid="{00000000-0005-0000-0000-000006550000}"/>
    <cellStyle name="Normal 9 16 3 4" xfId="24830" xr:uid="{00000000-0005-0000-0000-000007550000}"/>
    <cellStyle name="Normal 9 16 4" xfId="24831" xr:uid="{00000000-0005-0000-0000-000008550000}"/>
    <cellStyle name="Normal 9 16 4 2" xfId="24832" xr:uid="{00000000-0005-0000-0000-000009550000}"/>
    <cellStyle name="Normal 9 16 5" xfId="24833" xr:uid="{00000000-0005-0000-0000-00000A550000}"/>
    <cellStyle name="Normal 9 16 6" xfId="24834" xr:uid="{00000000-0005-0000-0000-00000B550000}"/>
    <cellStyle name="Normal 9 17" xfId="5043" xr:uid="{00000000-0005-0000-0000-00000C550000}"/>
    <cellStyle name="Normal 9 17 2" xfId="7290" xr:uid="{00000000-0005-0000-0000-00000D550000}"/>
    <cellStyle name="Normal 9 17 2 2" xfId="10829" xr:uid="{00000000-0005-0000-0000-00000E550000}"/>
    <cellStyle name="Normal 9 17 2 2 2" xfId="24835" xr:uid="{00000000-0005-0000-0000-00000F550000}"/>
    <cellStyle name="Normal 9 17 2 2 3" xfId="24836" xr:uid="{00000000-0005-0000-0000-000010550000}"/>
    <cellStyle name="Normal 9 17 2 3" xfId="24837" xr:uid="{00000000-0005-0000-0000-000011550000}"/>
    <cellStyle name="Normal 9 17 2 4" xfId="24838" xr:uid="{00000000-0005-0000-0000-000012550000}"/>
    <cellStyle name="Normal 9 17 3" xfId="9068" xr:uid="{00000000-0005-0000-0000-000013550000}"/>
    <cellStyle name="Normal 9 17 3 2" xfId="24839" xr:uid="{00000000-0005-0000-0000-000014550000}"/>
    <cellStyle name="Normal 9 17 3 2 2" xfId="24840" xr:uid="{00000000-0005-0000-0000-000015550000}"/>
    <cellStyle name="Normal 9 17 3 3" xfId="24841" xr:uid="{00000000-0005-0000-0000-000016550000}"/>
    <cellStyle name="Normal 9 17 3 4" xfId="24842" xr:uid="{00000000-0005-0000-0000-000017550000}"/>
    <cellStyle name="Normal 9 17 4" xfId="24843" xr:uid="{00000000-0005-0000-0000-000018550000}"/>
    <cellStyle name="Normal 9 17 4 2" xfId="24844" xr:uid="{00000000-0005-0000-0000-000019550000}"/>
    <cellStyle name="Normal 9 17 5" xfId="24845" xr:uid="{00000000-0005-0000-0000-00001A550000}"/>
    <cellStyle name="Normal 9 17 6" xfId="24846" xr:uid="{00000000-0005-0000-0000-00001B550000}"/>
    <cellStyle name="Normal 9 18" xfId="5044" xr:uid="{00000000-0005-0000-0000-00001C550000}"/>
    <cellStyle name="Normal 9 18 2" xfId="7291" xr:uid="{00000000-0005-0000-0000-00001D550000}"/>
    <cellStyle name="Normal 9 18 2 2" xfId="10830" xr:uid="{00000000-0005-0000-0000-00001E550000}"/>
    <cellStyle name="Normal 9 18 2 2 2" xfId="24847" xr:uid="{00000000-0005-0000-0000-00001F550000}"/>
    <cellStyle name="Normal 9 18 2 2 3" xfId="24848" xr:uid="{00000000-0005-0000-0000-000020550000}"/>
    <cellStyle name="Normal 9 18 2 3" xfId="24849" xr:uid="{00000000-0005-0000-0000-000021550000}"/>
    <cellStyle name="Normal 9 18 2 4" xfId="24850" xr:uid="{00000000-0005-0000-0000-000022550000}"/>
    <cellStyle name="Normal 9 18 3" xfId="9069" xr:uid="{00000000-0005-0000-0000-000023550000}"/>
    <cellStyle name="Normal 9 18 3 2" xfId="24851" xr:uid="{00000000-0005-0000-0000-000024550000}"/>
    <cellStyle name="Normal 9 18 3 2 2" xfId="24852" xr:uid="{00000000-0005-0000-0000-000025550000}"/>
    <cellStyle name="Normal 9 18 3 3" xfId="24853" xr:uid="{00000000-0005-0000-0000-000026550000}"/>
    <cellStyle name="Normal 9 18 3 4" xfId="24854" xr:uid="{00000000-0005-0000-0000-000027550000}"/>
    <cellStyle name="Normal 9 18 4" xfId="24855" xr:uid="{00000000-0005-0000-0000-000028550000}"/>
    <cellStyle name="Normal 9 18 4 2" xfId="24856" xr:uid="{00000000-0005-0000-0000-000029550000}"/>
    <cellStyle name="Normal 9 18 5" xfId="24857" xr:uid="{00000000-0005-0000-0000-00002A550000}"/>
    <cellStyle name="Normal 9 18 6" xfId="24858" xr:uid="{00000000-0005-0000-0000-00002B550000}"/>
    <cellStyle name="Normal 9 19" xfId="5045" xr:uid="{00000000-0005-0000-0000-00002C550000}"/>
    <cellStyle name="Normal 9 19 2" xfId="7292" xr:uid="{00000000-0005-0000-0000-00002D550000}"/>
    <cellStyle name="Normal 9 19 2 2" xfId="10831" xr:uid="{00000000-0005-0000-0000-00002E550000}"/>
    <cellStyle name="Normal 9 19 2 2 2" xfId="24859" xr:uid="{00000000-0005-0000-0000-00002F550000}"/>
    <cellStyle name="Normal 9 19 2 2 3" xfId="24860" xr:uid="{00000000-0005-0000-0000-000030550000}"/>
    <cellStyle name="Normal 9 19 2 3" xfId="24861" xr:uid="{00000000-0005-0000-0000-000031550000}"/>
    <cellStyle name="Normal 9 19 2 4" xfId="24862" xr:uid="{00000000-0005-0000-0000-000032550000}"/>
    <cellStyle name="Normal 9 19 3" xfId="9070" xr:uid="{00000000-0005-0000-0000-000033550000}"/>
    <cellStyle name="Normal 9 19 3 2" xfId="24863" xr:uid="{00000000-0005-0000-0000-000034550000}"/>
    <cellStyle name="Normal 9 19 3 2 2" xfId="24864" xr:uid="{00000000-0005-0000-0000-000035550000}"/>
    <cellStyle name="Normal 9 19 3 3" xfId="24865" xr:uid="{00000000-0005-0000-0000-000036550000}"/>
    <cellStyle name="Normal 9 19 3 4" xfId="24866" xr:uid="{00000000-0005-0000-0000-000037550000}"/>
    <cellStyle name="Normal 9 19 4" xfId="24867" xr:uid="{00000000-0005-0000-0000-000038550000}"/>
    <cellStyle name="Normal 9 19 4 2" xfId="24868" xr:uid="{00000000-0005-0000-0000-000039550000}"/>
    <cellStyle name="Normal 9 19 5" xfId="24869" xr:uid="{00000000-0005-0000-0000-00003A550000}"/>
    <cellStyle name="Normal 9 19 6" xfId="24870" xr:uid="{00000000-0005-0000-0000-00003B550000}"/>
    <cellStyle name="Normal 9 2" xfId="5046" xr:uid="{00000000-0005-0000-0000-00003C550000}"/>
    <cellStyle name="Normal 9 2 10" xfId="24871" xr:uid="{00000000-0005-0000-0000-00003D550000}"/>
    <cellStyle name="Normal 9 2 2" xfId="5047" xr:uid="{00000000-0005-0000-0000-00003E550000}"/>
    <cellStyle name="Normal 9 2 2 10" xfId="5048" xr:uid="{00000000-0005-0000-0000-00003F550000}"/>
    <cellStyle name="Normal 9 2 2 10 2" xfId="7295" xr:uid="{00000000-0005-0000-0000-000040550000}"/>
    <cellStyle name="Normal 9 2 2 10 2 2" xfId="10834" xr:uid="{00000000-0005-0000-0000-000041550000}"/>
    <cellStyle name="Normal 9 2 2 10 2 2 2" xfId="24872" xr:uid="{00000000-0005-0000-0000-000042550000}"/>
    <cellStyle name="Normal 9 2 2 10 2 2 3" xfId="24873" xr:uid="{00000000-0005-0000-0000-000043550000}"/>
    <cellStyle name="Normal 9 2 2 10 2 3" xfId="24874" xr:uid="{00000000-0005-0000-0000-000044550000}"/>
    <cellStyle name="Normal 9 2 2 10 2 4" xfId="24875" xr:uid="{00000000-0005-0000-0000-000045550000}"/>
    <cellStyle name="Normal 9 2 2 10 3" xfId="9073" xr:uid="{00000000-0005-0000-0000-000046550000}"/>
    <cellStyle name="Normal 9 2 2 10 3 2" xfId="24876" xr:uid="{00000000-0005-0000-0000-000047550000}"/>
    <cellStyle name="Normal 9 2 2 10 3 2 2" xfId="24877" xr:uid="{00000000-0005-0000-0000-000048550000}"/>
    <cellStyle name="Normal 9 2 2 10 3 3" xfId="24878" xr:uid="{00000000-0005-0000-0000-000049550000}"/>
    <cellStyle name="Normal 9 2 2 10 3 4" xfId="24879" xr:uid="{00000000-0005-0000-0000-00004A550000}"/>
    <cellStyle name="Normal 9 2 2 10 4" xfId="24880" xr:uid="{00000000-0005-0000-0000-00004B550000}"/>
    <cellStyle name="Normal 9 2 2 10 4 2" xfId="24881" xr:uid="{00000000-0005-0000-0000-00004C550000}"/>
    <cellStyle name="Normal 9 2 2 10 5" xfId="24882" xr:uid="{00000000-0005-0000-0000-00004D550000}"/>
    <cellStyle name="Normal 9 2 2 10 6" xfId="24883" xr:uid="{00000000-0005-0000-0000-00004E550000}"/>
    <cellStyle name="Normal 9 2 2 11" xfId="5049" xr:uid="{00000000-0005-0000-0000-00004F550000}"/>
    <cellStyle name="Normal 9 2 2 11 2" xfId="7296" xr:uid="{00000000-0005-0000-0000-000050550000}"/>
    <cellStyle name="Normal 9 2 2 11 2 2" xfId="10835" xr:uid="{00000000-0005-0000-0000-000051550000}"/>
    <cellStyle name="Normal 9 2 2 11 2 2 2" xfId="24884" xr:uid="{00000000-0005-0000-0000-000052550000}"/>
    <cellStyle name="Normal 9 2 2 11 2 2 3" xfId="24885" xr:uid="{00000000-0005-0000-0000-000053550000}"/>
    <cellStyle name="Normal 9 2 2 11 2 3" xfId="24886" xr:uid="{00000000-0005-0000-0000-000054550000}"/>
    <cellStyle name="Normal 9 2 2 11 2 4" xfId="24887" xr:uid="{00000000-0005-0000-0000-000055550000}"/>
    <cellStyle name="Normal 9 2 2 11 3" xfId="9074" xr:uid="{00000000-0005-0000-0000-000056550000}"/>
    <cellStyle name="Normal 9 2 2 11 3 2" xfId="24888" xr:uid="{00000000-0005-0000-0000-000057550000}"/>
    <cellStyle name="Normal 9 2 2 11 3 2 2" xfId="24889" xr:uid="{00000000-0005-0000-0000-000058550000}"/>
    <cellStyle name="Normal 9 2 2 11 3 3" xfId="24890" xr:uid="{00000000-0005-0000-0000-000059550000}"/>
    <cellStyle name="Normal 9 2 2 11 3 4" xfId="24891" xr:uid="{00000000-0005-0000-0000-00005A550000}"/>
    <cellStyle name="Normal 9 2 2 11 4" xfId="24892" xr:uid="{00000000-0005-0000-0000-00005B550000}"/>
    <cellStyle name="Normal 9 2 2 11 4 2" xfId="24893" xr:uid="{00000000-0005-0000-0000-00005C550000}"/>
    <cellStyle name="Normal 9 2 2 11 5" xfId="24894" xr:uid="{00000000-0005-0000-0000-00005D550000}"/>
    <cellStyle name="Normal 9 2 2 11 6" xfId="24895" xr:uid="{00000000-0005-0000-0000-00005E550000}"/>
    <cellStyle name="Normal 9 2 2 12" xfId="5050" xr:uid="{00000000-0005-0000-0000-00005F550000}"/>
    <cellStyle name="Normal 9 2 2 12 2" xfId="7297" xr:uid="{00000000-0005-0000-0000-000060550000}"/>
    <cellStyle name="Normal 9 2 2 12 2 2" xfId="10836" xr:uid="{00000000-0005-0000-0000-000061550000}"/>
    <cellStyle name="Normal 9 2 2 12 2 2 2" xfId="24896" xr:uid="{00000000-0005-0000-0000-000062550000}"/>
    <cellStyle name="Normal 9 2 2 12 2 2 3" xfId="24897" xr:uid="{00000000-0005-0000-0000-000063550000}"/>
    <cellStyle name="Normal 9 2 2 12 2 3" xfId="24898" xr:uid="{00000000-0005-0000-0000-000064550000}"/>
    <cellStyle name="Normal 9 2 2 12 2 4" xfId="24899" xr:uid="{00000000-0005-0000-0000-000065550000}"/>
    <cellStyle name="Normal 9 2 2 12 3" xfId="9075" xr:uid="{00000000-0005-0000-0000-000066550000}"/>
    <cellStyle name="Normal 9 2 2 12 3 2" xfId="24900" xr:uid="{00000000-0005-0000-0000-000067550000}"/>
    <cellStyle name="Normal 9 2 2 12 3 2 2" xfId="24901" xr:uid="{00000000-0005-0000-0000-000068550000}"/>
    <cellStyle name="Normal 9 2 2 12 3 3" xfId="24902" xr:uid="{00000000-0005-0000-0000-000069550000}"/>
    <cellStyle name="Normal 9 2 2 12 3 4" xfId="24903" xr:uid="{00000000-0005-0000-0000-00006A550000}"/>
    <cellStyle name="Normal 9 2 2 12 4" xfId="24904" xr:uid="{00000000-0005-0000-0000-00006B550000}"/>
    <cellStyle name="Normal 9 2 2 12 4 2" xfId="24905" xr:uid="{00000000-0005-0000-0000-00006C550000}"/>
    <cellStyle name="Normal 9 2 2 12 5" xfId="24906" xr:uid="{00000000-0005-0000-0000-00006D550000}"/>
    <cellStyle name="Normal 9 2 2 12 6" xfId="24907" xr:uid="{00000000-0005-0000-0000-00006E550000}"/>
    <cellStyle name="Normal 9 2 2 13" xfId="5051" xr:uid="{00000000-0005-0000-0000-00006F550000}"/>
    <cellStyle name="Normal 9 2 2 13 2" xfId="7298" xr:uid="{00000000-0005-0000-0000-000070550000}"/>
    <cellStyle name="Normal 9 2 2 13 2 2" xfId="10837" xr:uid="{00000000-0005-0000-0000-000071550000}"/>
    <cellStyle name="Normal 9 2 2 13 2 2 2" xfId="24908" xr:uid="{00000000-0005-0000-0000-000072550000}"/>
    <cellStyle name="Normal 9 2 2 13 2 2 3" xfId="24909" xr:uid="{00000000-0005-0000-0000-000073550000}"/>
    <cellStyle name="Normal 9 2 2 13 2 3" xfId="24910" xr:uid="{00000000-0005-0000-0000-000074550000}"/>
    <cellStyle name="Normal 9 2 2 13 2 4" xfId="24911" xr:uid="{00000000-0005-0000-0000-000075550000}"/>
    <cellStyle name="Normal 9 2 2 13 3" xfId="9076" xr:uid="{00000000-0005-0000-0000-000076550000}"/>
    <cellStyle name="Normal 9 2 2 13 3 2" xfId="24912" xr:uid="{00000000-0005-0000-0000-000077550000}"/>
    <cellStyle name="Normal 9 2 2 13 3 2 2" xfId="24913" xr:uid="{00000000-0005-0000-0000-000078550000}"/>
    <cellStyle name="Normal 9 2 2 13 3 3" xfId="24914" xr:uid="{00000000-0005-0000-0000-000079550000}"/>
    <cellStyle name="Normal 9 2 2 13 3 4" xfId="24915" xr:uid="{00000000-0005-0000-0000-00007A550000}"/>
    <cellStyle name="Normal 9 2 2 13 4" xfId="24916" xr:uid="{00000000-0005-0000-0000-00007B550000}"/>
    <cellStyle name="Normal 9 2 2 13 4 2" xfId="24917" xr:uid="{00000000-0005-0000-0000-00007C550000}"/>
    <cellStyle name="Normal 9 2 2 13 5" xfId="24918" xr:uid="{00000000-0005-0000-0000-00007D550000}"/>
    <cellStyle name="Normal 9 2 2 13 6" xfId="24919" xr:uid="{00000000-0005-0000-0000-00007E550000}"/>
    <cellStyle name="Normal 9 2 2 14" xfId="5052" xr:uid="{00000000-0005-0000-0000-00007F550000}"/>
    <cellStyle name="Normal 9 2 2 14 2" xfId="7299" xr:uid="{00000000-0005-0000-0000-000080550000}"/>
    <cellStyle name="Normal 9 2 2 14 2 2" xfId="10838" xr:uid="{00000000-0005-0000-0000-000081550000}"/>
    <cellStyle name="Normal 9 2 2 14 2 2 2" xfId="24920" xr:uid="{00000000-0005-0000-0000-000082550000}"/>
    <cellStyle name="Normal 9 2 2 14 2 2 3" xfId="24921" xr:uid="{00000000-0005-0000-0000-000083550000}"/>
    <cellStyle name="Normal 9 2 2 14 2 3" xfId="24922" xr:uid="{00000000-0005-0000-0000-000084550000}"/>
    <cellStyle name="Normal 9 2 2 14 2 4" xfId="24923" xr:uid="{00000000-0005-0000-0000-000085550000}"/>
    <cellStyle name="Normal 9 2 2 14 3" xfId="9077" xr:uid="{00000000-0005-0000-0000-000086550000}"/>
    <cellStyle name="Normal 9 2 2 14 3 2" xfId="24924" xr:uid="{00000000-0005-0000-0000-000087550000}"/>
    <cellStyle name="Normal 9 2 2 14 3 2 2" xfId="24925" xr:uid="{00000000-0005-0000-0000-000088550000}"/>
    <cellStyle name="Normal 9 2 2 14 3 3" xfId="24926" xr:uid="{00000000-0005-0000-0000-000089550000}"/>
    <cellStyle name="Normal 9 2 2 14 3 4" xfId="24927" xr:uid="{00000000-0005-0000-0000-00008A550000}"/>
    <cellStyle name="Normal 9 2 2 14 4" xfId="24928" xr:uid="{00000000-0005-0000-0000-00008B550000}"/>
    <cellStyle name="Normal 9 2 2 14 4 2" xfId="24929" xr:uid="{00000000-0005-0000-0000-00008C550000}"/>
    <cellStyle name="Normal 9 2 2 14 5" xfId="24930" xr:uid="{00000000-0005-0000-0000-00008D550000}"/>
    <cellStyle name="Normal 9 2 2 14 6" xfId="24931" xr:uid="{00000000-0005-0000-0000-00008E550000}"/>
    <cellStyle name="Normal 9 2 2 15" xfId="5053" xr:uid="{00000000-0005-0000-0000-00008F550000}"/>
    <cellStyle name="Normal 9 2 2 15 2" xfId="7300" xr:uid="{00000000-0005-0000-0000-000090550000}"/>
    <cellStyle name="Normal 9 2 2 15 2 2" xfId="10839" xr:uid="{00000000-0005-0000-0000-000091550000}"/>
    <cellStyle name="Normal 9 2 2 15 2 2 2" xfId="24932" xr:uid="{00000000-0005-0000-0000-000092550000}"/>
    <cellStyle name="Normal 9 2 2 15 2 2 3" xfId="24933" xr:uid="{00000000-0005-0000-0000-000093550000}"/>
    <cellStyle name="Normal 9 2 2 15 2 3" xfId="24934" xr:uid="{00000000-0005-0000-0000-000094550000}"/>
    <cellStyle name="Normal 9 2 2 15 2 4" xfId="24935" xr:uid="{00000000-0005-0000-0000-000095550000}"/>
    <cellStyle name="Normal 9 2 2 15 3" xfId="9078" xr:uid="{00000000-0005-0000-0000-000096550000}"/>
    <cellStyle name="Normal 9 2 2 15 3 2" xfId="24936" xr:uid="{00000000-0005-0000-0000-000097550000}"/>
    <cellStyle name="Normal 9 2 2 15 3 2 2" xfId="24937" xr:uid="{00000000-0005-0000-0000-000098550000}"/>
    <cellStyle name="Normal 9 2 2 15 3 3" xfId="24938" xr:uid="{00000000-0005-0000-0000-000099550000}"/>
    <cellStyle name="Normal 9 2 2 15 3 4" xfId="24939" xr:uid="{00000000-0005-0000-0000-00009A550000}"/>
    <cellStyle name="Normal 9 2 2 15 4" xfId="24940" xr:uid="{00000000-0005-0000-0000-00009B550000}"/>
    <cellStyle name="Normal 9 2 2 15 4 2" xfId="24941" xr:uid="{00000000-0005-0000-0000-00009C550000}"/>
    <cellStyle name="Normal 9 2 2 15 5" xfId="24942" xr:uid="{00000000-0005-0000-0000-00009D550000}"/>
    <cellStyle name="Normal 9 2 2 15 6" xfId="24943" xr:uid="{00000000-0005-0000-0000-00009E550000}"/>
    <cellStyle name="Normal 9 2 2 16" xfId="5054" xr:uid="{00000000-0005-0000-0000-00009F550000}"/>
    <cellStyle name="Normal 9 2 2 16 2" xfId="7301" xr:uid="{00000000-0005-0000-0000-0000A0550000}"/>
    <cellStyle name="Normal 9 2 2 16 2 2" xfId="10840" xr:uid="{00000000-0005-0000-0000-0000A1550000}"/>
    <cellStyle name="Normal 9 2 2 16 2 2 2" xfId="24944" xr:uid="{00000000-0005-0000-0000-0000A2550000}"/>
    <cellStyle name="Normal 9 2 2 16 2 2 3" xfId="24945" xr:uid="{00000000-0005-0000-0000-0000A3550000}"/>
    <cellStyle name="Normal 9 2 2 16 2 3" xfId="24946" xr:uid="{00000000-0005-0000-0000-0000A4550000}"/>
    <cellStyle name="Normal 9 2 2 16 2 4" xfId="24947" xr:uid="{00000000-0005-0000-0000-0000A5550000}"/>
    <cellStyle name="Normal 9 2 2 16 3" xfId="9079" xr:uid="{00000000-0005-0000-0000-0000A6550000}"/>
    <cellStyle name="Normal 9 2 2 16 3 2" xfId="24948" xr:uid="{00000000-0005-0000-0000-0000A7550000}"/>
    <cellStyle name="Normal 9 2 2 16 3 2 2" xfId="24949" xr:uid="{00000000-0005-0000-0000-0000A8550000}"/>
    <cellStyle name="Normal 9 2 2 16 3 3" xfId="24950" xr:uid="{00000000-0005-0000-0000-0000A9550000}"/>
    <cellStyle name="Normal 9 2 2 16 3 4" xfId="24951" xr:uid="{00000000-0005-0000-0000-0000AA550000}"/>
    <cellStyle name="Normal 9 2 2 16 4" xfId="24952" xr:uid="{00000000-0005-0000-0000-0000AB550000}"/>
    <cellStyle name="Normal 9 2 2 16 4 2" xfId="24953" xr:uid="{00000000-0005-0000-0000-0000AC550000}"/>
    <cellStyle name="Normal 9 2 2 16 5" xfId="24954" xr:uid="{00000000-0005-0000-0000-0000AD550000}"/>
    <cellStyle name="Normal 9 2 2 16 6" xfId="24955" xr:uid="{00000000-0005-0000-0000-0000AE550000}"/>
    <cellStyle name="Normal 9 2 2 17" xfId="5055" xr:uid="{00000000-0005-0000-0000-0000AF550000}"/>
    <cellStyle name="Normal 9 2 2 17 2" xfId="7302" xr:uid="{00000000-0005-0000-0000-0000B0550000}"/>
    <cellStyle name="Normal 9 2 2 17 2 2" xfId="10841" xr:uid="{00000000-0005-0000-0000-0000B1550000}"/>
    <cellStyle name="Normal 9 2 2 17 2 2 2" xfId="24956" xr:uid="{00000000-0005-0000-0000-0000B2550000}"/>
    <cellStyle name="Normal 9 2 2 17 2 2 3" xfId="24957" xr:uid="{00000000-0005-0000-0000-0000B3550000}"/>
    <cellStyle name="Normal 9 2 2 17 2 3" xfId="24958" xr:uid="{00000000-0005-0000-0000-0000B4550000}"/>
    <cellStyle name="Normal 9 2 2 17 2 4" xfId="24959" xr:uid="{00000000-0005-0000-0000-0000B5550000}"/>
    <cellStyle name="Normal 9 2 2 17 3" xfId="9080" xr:uid="{00000000-0005-0000-0000-0000B6550000}"/>
    <cellStyle name="Normal 9 2 2 17 3 2" xfId="24960" xr:uid="{00000000-0005-0000-0000-0000B7550000}"/>
    <cellStyle name="Normal 9 2 2 17 3 2 2" xfId="24961" xr:uid="{00000000-0005-0000-0000-0000B8550000}"/>
    <cellStyle name="Normal 9 2 2 17 3 3" xfId="24962" xr:uid="{00000000-0005-0000-0000-0000B9550000}"/>
    <cellStyle name="Normal 9 2 2 17 3 4" xfId="24963" xr:uid="{00000000-0005-0000-0000-0000BA550000}"/>
    <cellStyle name="Normal 9 2 2 17 4" xfId="24964" xr:uid="{00000000-0005-0000-0000-0000BB550000}"/>
    <cellStyle name="Normal 9 2 2 17 4 2" xfId="24965" xr:uid="{00000000-0005-0000-0000-0000BC550000}"/>
    <cellStyle name="Normal 9 2 2 17 5" xfId="24966" xr:uid="{00000000-0005-0000-0000-0000BD550000}"/>
    <cellStyle name="Normal 9 2 2 17 6" xfId="24967" xr:uid="{00000000-0005-0000-0000-0000BE550000}"/>
    <cellStyle name="Normal 9 2 2 18" xfId="5056" xr:uid="{00000000-0005-0000-0000-0000BF550000}"/>
    <cellStyle name="Normal 9 2 2 18 2" xfId="7303" xr:uid="{00000000-0005-0000-0000-0000C0550000}"/>
    <cellStyle name="Normal 9 2 2 18 2 2" xfId="10842" xr:uid="{00000000-0005-0000-0000-0000C1550000}"/>
    <cellStyle name="Normal 9 2 2 18 2 2 2" xfId="24968" xr:uid="{00000000-0005-0000-0000-0000C2550000}"/>
    <cellStyle name="Normal 9 2 2 18 2 2 3" xfId="24969" xr:uid="{00000000-0005-0000-0000-0000C3550000}"/>
    <cellStyle name="Normal 9 2 2 18 2 3" xfId="24970" xr:uid="{00000000-0005-0000-0000-0000C4550000}"/>
    <cellStyle name="Normal 9 2 2 18 2 4" xfId="24971" xr:uid="{00000000-0005-0000-0000-0000C5550000}"/>
    <cellStyle name="Normal 9 2 2 18 3" xfId="9081" xr:uid="{00000000-0005-0000-0000-0000C6550000}"/>
    <cellStyle name="Normal 9 2 2 18 3 2" xfId="24972" xr:uid="{00000000-0005-0000-0000-0000C7550000}"/>
    <cellStyle name="Normal 9 2 2 18 3 2 2" xfId="24973" xr:uid="{00000000-0005-0000-0000-0000C8550000}"/>
    <cellStyle name="Normal 9 2 2 18 3 3" xfId="24974" xr:uid="{00000000-0005-0000-0000-0000C9550000}"/>
    <cellStyle name="Normal 9 2 2 18 3 4" xfId="24975" xr:uid="{00000000-0005-0000-0000-0000CA550000}"/>
    <cellStyle name="Normal 9 2 2 18 4" xfId="24976" xr:uid="{00000000-0005-0000-0000-0000CB550000}"/>
    <cellStyle name="Normal 9 2 2 18 4 2" xfId="24977" xr:uid="{00000000-0005-0000-0000-0000CC550000}"/>
    <cellStyle name="Normal 9 2 2 18 5" xfId="24978" xr:uid="{00000000-0005-0000-0000-0000CD550000}"/>
    <cellStyle name="Normal 9 2 2 18 6" xfId="24979" xr:uid="{00000000-0005-0000-0000-0000CE550000}"/>
    <cellStyle name="Normal 9 2 2 19" xfId="5057" xr:uid="{00000000-0005-0000-0000-0000CF550000}"/>
    <cellStyle name="Normal 9 2 2 19 2" xfId="7304" xr:uid="{00000000-0005-0000-0000-0000D0550000}"/>
    <cellStyle name="Normal 9 2 2 19 2 2" xfId="10843" xr:uid="{00000000-0005-0000-0000-0000D1550000}"/>
    <cellStyle name="Normal 9 2 2 19 2 2 2" xfId="24980" xr:uid="{00000000-0005-0000-0000-0000D2550000}"/>
    <cellStyle name="Normal 9 2 2 19 2 2 3" xfId="24981" xr:uid="{00000000-0005-0000-0000-0000D3550000}"/>
    <cellStyle name="Normal 9 2 2 19 2 3" xfId="24982" xr:uid="{00000000-0005-0000-0000-0000D4550000}"/>
    <cellStyle name="Normal 9 2 2 19 2 4" xfId="24983" xr:uid="{00000000-0005-0000-0000-0000D5550000}"/>
    <cellStyle name="Normal 9 2 2 19 3" xfId="9082" xr:uid="{00000000-0005-0000-0000-0000D6550000}"/>
    <cellStyle name="Normal 9 2 2 19 3 2" xfId="24984" xr:uid="{00000000-0005-0000-0000-0000D7550000}"/>
    <cellStyle name="Normal 9 2 2 19 3 2 2" xfId="24985" xr:uid="{00000000-0005-0000-0000-0000D8550000}"/>
    <cellStyle name="Normal 9 2 2 19 3 3" xfId="24986" xr:uid="{00000000-0005-0000-0000-0000D9550000}"/>
    <cellStyle name="Normal 9 2 2 19 3 4" xfId="24987" xr:uid="{00000000-0005-0000-0000-0000DA550000}"/>
    <cellStyle name="Normal 9 2 2 19 4" xfId="24988" xr:uid="{00000000-0005-0000-0000-0000DB550000}"/>
    <cellStyle name="Normal 9 2 2 19 4 2" xfId="24989" xr:uid="{00000000-0005-0000-0000-0000DC550000}"/>
    <cellStyle name="Normal 9 2 2 19 5" xfId="24990" xr:uid="{00000000-0005-0000-0000-0000DD550000}"/>
    <cellStyle name="Normal 9 2 2 19 6" xfId="24991" xr:uid="{00000000-0005-0000-0000-0000DE550000}"/>
    <cellStyle name="Normal 9 2 2 2" xfId="5058" xr:uid="{00000000-0005-0000-0000-0000DF550000}"/>
    <cellStyle name="Normal 9 2 2 2 2" xfId="7305" xr:uid="{00000000-0005-0000-0000-0000E0550000}"/>
    <cellStyle name="Normal 9 2 2 2 2 2" xfId="10844" xr:uid="{00000000-0005-0000-0000-0000E1550000}"/>
    <cellStyle name="Normal 9 2 2 2 2 2 2" xfId="24992" xr:uid="{00000000-0005-0000-0000-0000E2550000}"/>
    <cellStyle name="Normal 9 2 2 2 2 2 3" xfId="24993" xr:uid="{00000000-0005-0000-0000-0000E3550000}"/>
    <cellStyle name="Normal 9 2 2 2 2 3" xfId="24994" xr:uid="{00000000-0005-0000-0000-0000E4550000}"/>
    <cellStyle name="Normal 9 2 2 2 2 4" xfId="24995" xr:uid="{00000000-0005-0000-0000-0000E5550000}"/>
    <cellStyle name="Normal 9 2 2 2 3" xfId="9083" xr:uid="{00000000-0005-0000-0000-0000E6550000}"/>
    <cellStyle name="Normal 9 2 2 2 3 2" xfId="24996" xr:uid="{00000000-0005-0000-0000-0000E7550000}"/>
    <cellStyle name="Normal 9 2 2 2 3 2 2" xfId="24997" xr:uid="{00000000-0005-0000-0000-0000E8550000}"/>
    <cellStyle name="Normal 9 2 2 2 3 3" xfId="24998" xr:uid="{00000000-0005-0000-0000-0000E9550000}"/>
    <cellStyle name="Normal 9 2 2 2 3 4" xfId="24999" xr:uid="{00000000-0005-0000-0000-0000EA550000}"/>
    <cellStyle name="Normal 9 2 2 2 4" xfId="25000" xr:uid="{00000000-0005-0000-0000-0000EB550000}"/>
    <cellStyle name="Normal 9 2 2 2 4 2" xfId="25001" xr:uid="{00000000-0005-0000-0000-0000EC550000}"/>
    <cellStyle name="Normal 9 2 2 2 5" xfId="25002" xr:uid="{00000000-0005-0000-0000-0000ED550000}"/>
    <cellStyle name="Normal 9 2 2 2 6" xfId="25003" xr:uid="{00000000-0005-0000-0000-0000EE550000}"/>
    <cellStyle name="Normal 9 2 2 20" xfId="5059" xr:uid="{00000000-0005-0000-0000-0000EF550000}"/>
    <cellStyle name="Normal 9 2 2 20 2" xfId="7306" xr:uid="{00000000-0005-0000-0000-0000F0550000}"/>
    <cellStyle name="Normal 9 2 2 20 2 2" xfId="10845" xr:uid="{00000000-0005-0000-0000-0000F1550000}"/>
    <cellStyle name="Normal 9 2 2 20 2 2 2" xfId="25004" xr:uid="{00000000-0005-0000-0000-0000F2550000}"/>
    <cellStyle name="Normal 9 2 2 20 2 2 3" xfId="25005" xr:uid="{00000000-0005-0000-0000-0000F3550000}"/>
    <cellStyle name="Normal 9 2 2 20 2 3" xfId="25006" xr:uid="{00000000-0005-0000-0000-0000F4550000}"/>
    <cellStyle name="Normal 9 2 2 20 2 4" xfId="25007" xr:uid="{00000000-0005-0000-0000-0000F5550000}"/>
    <cellStyle name="Normal 9 2 2 20 3" xfId="9084" xr:uid="{00000000-0005-0000-0000-0000F6550000}"/>
    <cellStyle name="Normal 9 2 2 20 3 2" xfId="25008" xr:uid="{00000000-0005-0000-0000-0000F7550000}"/>
    <cellStyle name="Normal 9 2 2 20 3 2 2" xfId="25009" xr:uid="{00000000-0005-0000-0000-0000F8550000}"/>
    <cellStyle name="Normal 9 2 2 20 3 3" xfId="25010" xr:uid="{00000000-0005-0000-0000-0000F9550000}"/>
    <cellStyle name="Normal 9 2 2 20 3 4" xfId="25011" xr:uid="{00000000-0005-0000-0000-0000FA550000}"/>
    <cellStyle name="Normal 9 2 2 20 4" xfId="25012" xr:uid="{00000000-0005-0000-0000-0000FB550000}"/>
    <cellStyle name="Normal 9 2 2 20 4 2" xfId="25013" xr:uid="{00000000-0005-0000-0000-0000FC550000}"/>
    <cellStyle name="Normal 9 2 2 20 5" xfId="25014" xr:uid="{00000000-0005-0000-0000-0000FD550000}"/>
    <cellStyle name="Normal 9 2 2 20 6" xfId="25015" xr:uid="{00000000-0005-0000-0000-0000FE550000}"/>
    <cellStyle name="Normal 9 2 2 21" xfId="5060" xr:uid="{00000000-0005-0000-0000-0000FF550000}"/>
    <cellStyle name="Normal 9 2 2 21 2" xfId="7307" xr:uid="{00000000-0005-0000-0000-000000560000}"/>
    <cellStyle name="Normal 9 2 2 21 2 2" xfId="10846" xr:uid="{00000000-0005-0000-0000-000001560000}"/>
    <cellStyle name="Normal 9 2 2 21 2 2 2" xfId="25016" xr:uid="{00000000-0005-0000-0000-000002560000}"/>
    <cellStyle name="Normal 9 2 2 21 2 2 3" xfId="25017" xr:uid="{00000000-0005-0000-0000-000003560000}"/>
    <cellStyle name="Normal 9 2 2 21 2 3" xfId="25018" xr:uid="{00000000-0005-0000-0000-000004560000}"/>
    <cellStyle name="Normal 9 2 2 21 2 4" xfId="25019" xr:uid="{00000000-0005-0000-0000-000005560000}"/>
    <cellStyle name="Normal 9 2 2 21 3" xfId="9085" xr:uid="{00000000-0005-0000-0000-000006560000}"/>
    <cellStyle name="Normal 9 2 2 21 3 2" xfId="25020" xr:uid="{00000000-0005-0000-0000-000007560000}"/>
    <cellStyle name="Normal 9 2 2 21 3 2 2" xfId="25021" xr:uid="{00000000-0005-0000-0000-000008560000}"/>
    <cellStyle name="Normal 9 2 2 21 3 3" xfId="25022" xr:uid="{00000000-0005-0000-0000-000009560000}"/>
    <cellStyle name="Normal 9 2 2 21 3 4" xfId="25023" xr:uid="{00000000-0005-0000-0000-00000A560000}"/>
    <cellStyle name="Normal 9 2 2 21 4" xfId="25024" xr:uid="{00000000-0005-0000-0000-00000B560000}"/>
    <cellStyle name="Normal 9 2 2 21 4 2" xfId="25025" xr:uid="{00000000-0005-0000-0000-00000C560000}"/>
    <cellStyle name="Normal 9 2 2 21 5" xfId="25026" xr:uid="{00000000-0005-0000-0000-00000D560000}"/>
    <cellStyle name="Normal 9 2 2 21 6" xfId="25027" xr:uid="{00000000-0005-0000-0000-00000E560000}"/>
    <cellStyle name="Normal 9 2 2 22" xfId="5061" xr:uid="{00000000-0005-0000-0000-00000F560000}"/>
    <cellStyle name="Normal 9 2 2 22 2" xfId="7308" xr:uid="{00000000-0005-0000-0000-000010560000}"/>
    <cellStyle name="Normal 9 2 2 22 2 2" xfId="10847" xr:uid="{00000000-0005-0000-0000-000011560000}"/>
    <cellStyle name="Normal 9 2 2 22 2 2 2" xfId="25028" xr:uid="{00000000-0005-0000-0000-000012560000}"/>
    <cellStyle name="Normal 9 2 2 22 2 2 3" xfId="25029" xr:uid="{00000000-0005-0000-0000-000013560000}"/>
    <cellStyle name="Normal 9 2 2 22 2 3" xfId="25030" xr:uid="{00000000-0005-0000-0000-000014560000}"/>
    <cellStyle name="Normal 9 2 2 22 2 4" xfId="25031" xr:uid="{00000000-0005-0000-0000-000015560000}"/>
    <cellStyle name="Normal 9 2 2 22 3" xfId="9086" xr:uid="{00000000-0005-0000-0000-000016560000}"/>
    <cellStyle name="Normal 9 2 2 22 3 2" xfId="25032" xr:uid="{00000000-0005-0000-0000-000017560000}"/>
    <cellStyle name="Normal 9 2 2 22 3 2 2" xfId="25033" xr:uid="{00000000-0005-0000-0000-000018560000}"/>
    <cellStyle name="Normal 9 2 2 22 3 3" xfId="25034" xr:uid="{00000000-0005-0000-0000-000019560000}"/>
    <cellStyle name="Normal 9 2 2 22 3 4" xfId="25035" xr:uid="{00000000-0005-0000-0000-00001A560000}"/>
    <cellStyle name="Normal 9 2 2 22 4" xfId="25036" xr:uid="{00000000-0005-0000-0000-00001B560000}"/>
    <cellStyle name="Normal 9 2 2 22 4 2" xfId="25037" xr:uid="{00000000-0005-0000-0000-00001C560000}"/>
    <cellStyle name="Normal 9 2 2 22 5" xfId="25038" xr:uid="{00000000-0005-0000-0000-00001D560000}"/>
    <cellStyle name="Normal 9 2 2 22 6" xfId="25039" xr:uid="{00000000-0005-0000-0000-00001E560000}"/>
    <cellStyle name="Normal 9 2 2 23" xfId="5062" xr:uid="{00000000-0005-0000-0000-00001F560000}"/>
    <cellStyle name="Normal 9 2 2 23 2" xfId="7309" xr:uid="{00000000-0005-0000-0000-000020560000}"/>
    <cellStyle name="Normal 9 2 2 23 2 2" xfId="10848" xr:uid="{00000000-0005-0000-0000-000021560000}"/>
    <cellStyle name="Normal 9 2 2 23 2 2 2" xfId="25040" xr:uid="{00000000-0005-0000-0000-000022560000}"/>
    <cellStyle name="Normal 9 2 2 23 2 2 3" xfId="25041" xr:uid="{00000000-0005-0000-0000-000023560000}"/>
    <cellStyle name="Normal 9 2 2 23 2 3" xfId="25042" xr:uid="{00000000-0005-0000-0000-000024560000}"/>
    <cellStyle name="Normal 9 2 2 23 2 4" xfId="25043" xr:uid="{00000000-0005-0000-0000-000025560000}"/>
    <cellStyle name="Normal 9 2 2 23 3" xfId="9087" xr:uid="{00000000-0005-0000-0000-000026560000}"/>
    <cellStyle name="Normal 9 2 2 23 3 2" xfId="25044" xr:uid="{00000000-0005-0000-0000-000027560000}"/>
    <cellStyle name="Normal 9 2 2 23 3 2 2" xfId="25045" xr:uid="{00000000-0005-0000-0000-000028560000}"/>
    <cellStyle name="Normal 9 2 2 23 3 3" xfId="25046" xr:uid="{00000000-0005-0000-0000-000029560000}"/>
    <cellStyle name="Normal 9 2 2 23 3 4" xfId="25047" xr:uid="{00000000-0005-0000-0000-00002A560000}"/>
    <cellStyle name="Normal 9 2 2 23 4" xfId="25048" xr:uid="{00000000-0005-0000-0000-00002B560000}"/>
    <cellStyle name="Normal 9 2 2 23 4 2" xfId="25049" xr:uid="{00000000-0005-0000-0000-00002C560000}"/>
    <cellStyle name="Normal 9 2 2 23 5" xfId="25050" xr:uid="{00000000-0005-0000-0000-00002D560000}"/>
    <cellStyle name="Normal 9 2 2 23 6" xfId="25051" xr:uid="{00000000-0005-0000-0000-00002E560000}"/>
    <cellStyle name="Normal 9 2 2 24" xfId="5063" xr:uid="{00000000-0005-0000-0000-00002F560000}"/>
    <cellStyle name="Normal 9 2 2 24 2" xfId="7310" xr:uid="{00000000-0005-0000-0000-000030560000}"/>
    <cellStyle name="Normal 9 2 2 24 2 2" xfId="10849" xr:uid="{00000000-0005-0000-0000-000031560000}"/>
    <cellStyle name="Normal 9 2 2 24 2 2 2" xfId="25052" xr:uid="{00000000-0005-0000-0000-000032560000}"/>
    <cellStyle name="Normal 9 2 2 24 2 2 3" xfId="25053" xr:uid="{00000000-0005-0000-0000-000033560000}"/>
    <cellStyle name="Normal 9 2 2 24 2 3" xfId="25054" xr:uid="{00000000-0005-0000-0000-000034560000}"/>
    <cellStyle name="Normal 9 2 2 24 2 4" xfId="25055" xr:uid="{00000000-0005-0000-0000-000035560000}"/>
    <cellStyle name="Normal 9 2 2 24 3" xfId="9088" xr:uid="{00000000-0005-0000-0000-000036560000}"/>
    <cellStyle name="Normal 9 2 2 24 3 2" xfId="25056" xr:uid="{00000000-0005-0000-0000-000037560000}"/>
    <cellStyle name="Normal 9 2 2 24 3 2 2" xfId="25057" xr:uid="{00000000-0005-0000-0000-000038560000}"/>
    <cellStyle name="Normal 9 2 2 24 3 3" xfId="25058" xr:uid="{00000000-0005-0000-0000-000039560000}"/>
    <cellStyle name="Normal 9 2 2 24 3 4" xfId="25059" xr:uid="{00000000-0005-0000-0000-00003A560000}"/>
    <cellStyle name="Normal 9 2 2 24 4" xfId="25060" xr:uid="{00000000-0005-0000-0000-00003B560000}"/>
    <cellStyle name="Normal 9 2 2 24 4 2" xfId="25061" xr:uid="{00000000-0005-0000-0000-00003C560000}"/>
    <cellStyle name="Normal 9 2 2 24 5" xfId="25062" xr:uid="{00000000-0005-0000-0000-00003D560000}"/>
    <cellStyle name="Normal 9 2 2 24 6" xfId="25063" xr:uid="{00000000-0005-0000-0000-00003E560000}"/>
    <cellStyle name="Normal 9 2 2 25" xfId="5064" xr:uid="{00000000-0005-0000-0000-00003F560000}"/>
    <cellStyle name="Normal 9 2 2 25 2" xfId="7311" xr:uid="{00000000-0005-0000-0000-000040560000}"/>
    <cellStyle name="Normal 9 2 2 25 2 2" xfId="10850" xr:uid="{00000000-0005-0000-0000-000041560000}"/>
    <cellStyle name="Normal 9 2 2 25 2 2 2" xfId="25064" xr:uid="{00000000-0005-0000-0000-000042560000}"/>
    <cellStyle name="Normal 9 2 2 25 2 2 3" xfId="25065" xr:uid="{00000000-0005-0000-0000-000043560000}"/>
    <cellStyle name="Normal 9 2 2 25 2 3" xfId="25066" xr:uid="{00000000-0005-0000-0000-000044560000}"/>
    <cellStyle name="Normal 9 2 2 25 2 4" xfId="25067" xr:uid="{00000000-0005-0000-0000-000045560000}"/>
    <cellStyle name="Normal 9 2 2 25 3" xfId="9089" xr:uid="{00000000-0005-0000-0000-000046560000}"/>
    <cellStyle name="Normal 9 2 2 25 3 2" xfId="25068" xr:uid="{00000000-0005-0000-0000-000047560000}"/>
    <cellStyle name="Normal 9 2 2 25 3 2 2" xfId="25069" xr:uid="{00000000-0005-0000-0000-000048560000}"/>
    <cellStyle name="Normal 9 2 2 25 3 3" xfId="25070" xr:uid="{00000000-0005-0000-0000-000049560000}"/>
    <cellStyle name="Normal 9 2 2 25 3 4" xfId="25071" xr:uid="{00000000-0005-0000-0000-00004A560000}"/>
    <cellStyle name="Normal 9 2 2 25 4" xfId="25072" xr:uid="{00000000-0005-0000-0000-00004B560000}"/>
    <cellStyle name="Normal 9 2 2 25 4 2" xfId="25073" xr:uid="{00000000-0005-0000-0000-00004C560000}"/>
    <cellStyle name="Normal 9 2 2 25 5" xfId="25074" xr:uid="{00000000-0005-0000-0000-00004D560000}"/>
    <cellStyle name="Normal 9 2 2 25 6" xfId="25075" xr:uid="{00000000-0005-0000-0000-00004E560000}"/>
    <cellStyle name="Normal 9 2 2 26" xfId="5065" xr:uid="{00000000-0005-0000-0000-00004F560000}"/>
    <cellStyle name="Normal 9 2 2 26 2" xfId="7312" xr:uid="{00000000-0005-0000-0000-000050560000}"/>
    <cellStyle name="Normal 9 2 2 26 2 2" xfId="10851" xr:uid="{00000000-0005-0000-0000-000051560000}"/>
    <cellStyle name="Normal 9 2 2 26 2 2 2" xfId="25076" xr:uid="{00000000-0005-0000-0000-000052560000}"/>
    <cellStyle name="Normal 9 2 2 26 2 2 3" xfId="25077" xr:uid="{00000000-0005-0000-0000-000053560000}"/>
    <cellStyle name="Normal 9 2 2 26 2 3" xfId="25078" xr:uid="{00000000-0005-0000-0000-000054560000}"/>
    <cellStyle name="Normal 9 2 2 26 2 4" xfId="25079" xr:uid="{00000000-0005-0000-0000-000055560000}"/>
    <cellStyle name="Normal 9 2 2 26 3" xfId="9090" xr:uid="{00000000-0005-0000-0000-000056560000}"/>
    <cellStyle name="Normal 9 2 2 26 3 2" xfId="25080" xr:uid="{00000000-0005-0000-0000-000057560000}"/>
    <cellStyle name="Normal 9 2 2 26 3 2 2" xfId="25081" xr:uid="{00000000-0005-0000-0000-000058560000}"/>
    <cellStyle name="Normal 9 2 2 26 3 3" xfId="25082" xr:uid="{00000000-0005-0000-0000-000059560000}"/>
    <cellStyle name="Normal 9 2 2 26 3 4" xfId="25083" xr:uid="{00000000-0005-0000-0000-00005A560000}"/>
    <cellStyle name="Normal 9 2 2 26 4" xfId="25084" xr:uid="{00000000-0005-0000-0000-00005B560000}"/>
    <cellStyle name="Normal 9 2 2 26 4 2" xfId="25085" xr:uid="{00000000-0005-0000-0000-00005C560000}"/>
    <cellStyle name="Normal 9 2 2 26 5" xfId="25086" xr:uid="{00000000-0005-0000-0000-00005D560000}"/>
    <cellStyle name="Normal 9 2 2 26 6" xfId="25087" xr:uid="{00000000-0005-0000-0000-00005E560000}"/>
    <cellStyle name="Normal 9 2 2 27" xfId="5066" xr:uid="{00000000-0005-0000-0000-00005F560000}"/>
    <cellStyle name="Normal 9 2 2 27 2" xfId="7313" xr:uid="{00000000-0005-0000-0000-000060560000}"/>
    <cellStyle name="Normal 9 2 2 27 2 2" xfId="10852" xr:uid="{00000000-0005-0000-0000-000061560000}"/>
    <cellStyle name="Normal 9 2 2 27 2 2 2" xfId="25088" xr:uid="{00000000-0005-0000-0000-000062560000}"/>
    <cellStyle name="Normal 9 2 2 27 2 2 3" xfId="25089" xr:uid="{00000000-0005-0000-0000-000063560000}"/>
    <cellStyle name="Normal 9 2 2 27 2 3" xfId="25090" xr:uid="{00000000-0005-0000-0000-000064560000}"/>
    <cellStyle name="Normal 9 2 2 27 2 4" xfId="25091" xr:uid="{00000000-0005-0000-0000-000065560000}"/>
    <cellStyle name="Normal 9 2 2 27 3" xfId="9091" xr:uid="{00000000-0005-0000-0000-000066560000}"/>
    <cellStyle name="Normal 9 2 2 27 3 2" xfId="25092" xr:uid="{00000000-0005-0000-0000-000067560000}"/>
    <cellStyle name="Normal 9 2 2 27 3 2 2" xfId="25093" xr:uid="{00000000-0005-0000-0000-000068560000}"/>
    <cellStyle name="Normal 9 2 2 27 3 3" xfId="25094" xr:uid="{00000000-0005-0000-0000-000069560000}"/>
    <cellStyle name="Normal 9 2 2 27 3 4" xfId="25095" xr:uid="{00000000-0005-0000-0000-00006A560000}"/>
    <cellStyle name="Normal 9 2 2 27 4" xfId="25096" xr:uid="{00000000-0005-0000-0000-00006B560000}"/>
    <cellStyle name="Normal 9 2 2 27 4 2" xfId="25097" xr:uid="{00000000-0005-0000-0000-00006C560000}"/>
    <cellStyle name="Normal 9 2 2 27 5" xfId="25098" xr:uid="{00000000-0005-0000-0000-00006D560000}"/>
    <cellStyle name="Normal 9 2 2 27 6" xfId="25099" xr:uid="{00000000-0005-0000-0000-00006E560000}"/>
    <cellStyle name="Normal 9 2 2 28" xfId="5067" xr:uid="{00000000-0005-0000-0000-00006F560000}"/>
    <cellStyle name="Normal 9 2 2 28 2" xfId="7314" xr:uid="{00000000-0005-0000-0000-000070560000}"/>
    <cellStyle name="Normal 9 2 2 28 2 2" xfId="10853" xr:uid="{00000000-0005-0000-0000-000071560000}"/>
    <cellStyle name="Normal 9 2 2 28 2 2 2" xfId="25100" xr:uid="{00000000-0005-0000-0000-000072560000}"/>
    <cellStyle name="Normal 9 2 2 28 2 2 3" xfId="25101" xr:uid="{00000000-0005-0000-0000-000073560000}"/>
    <cellStyle name="Normal 9 2 2 28 2 3" xfId="25102" xr:uid="{00000000-0005-0000-0000-000074560000}"/>
    <cellStyle name="Normal 9 2 2 28 2 4" xfId="25103" xr:uid="{00000000-0005-0000-0000-000075560000}"/>
    <cellStyle name="Normal 9 2 2 28 3" xfId="9092" xr:uid="{00000000-0005-0000-0000-000076560000}"/>
    <cellStyle name="Normal 9 2 2 28 3 2" xfId="25104" xr:uid="{00000000-0005-0000-0000-000077560000}"/>
    <cellStyle name="Normal 9 2 2 28 3 2 2" xfId="25105" xr:uid="{00000000-0005-0000-0000-000078560000}"/>
    <cellStyle name="Normal 9 2 2 28 3 3" xfId="25106" xr:uid="{00000000-0005-0000-0000-000079560000}"/>
    <cellStyle name="Normal 9 2 2 28 3 4" xfId="25107" xr:uid="{00000000-0005-0000-0000-00007A560000}"/>
    <cellStyle name="Normal 9 2 2 28 4" xfId="25108" xr:uid="{00000000-0005-0000-0000-00007B560000}"/>
    <cellStyle name="Normal 9 2 2 28 4 2" xfId="25109" xr:uid="{00000000-0005-0000-0000-00007C560000}"/>
    <cellStyle name="Normal 9 2 2 28 5" xfId="25110" xr:uid="{00000000-0005-0000-0000-00007D560000}"/>
    <cellStyle name="Normal 9 2 2 28 6" xfId="25111" xr:uid="{00000000-0005-0000-0000-00007E560000}"/>
    <cellStyle name="Normal 9 2 2 29" xfId="5068" xr:uid="{00000000-0005-0000-0000-00007F560000}"/>
    <cellStyle name="Normal 9 2 2 29 2" xfId="7315" xr:uid="{00000000-0005-0000-0000-000080560000}"/>
    <cellStyle name="Normal 9 2 2 29 2 2" xfId="10854" xr:uid="{00000000-0005-0000-0000-000081560000}"/>
    <cellStyle name="Normal 9 2 2 29 2 2 2" xfId="25112" xr:uid="{00000000-0005-0000-0000-000082560000}"/>
    <cellStyle name="Normal 9 2 2 29 2 2 3" xfId="25113" xr:uid="{00000000-0005-0000-0000-000083560000}"/>
    <cellStyle name="Normal 9 2 2 29 2 3" xfId="25114" xr:uid="{00000000-0005-0000-0000-000084560000}"/>
    <cellStyle name="Normal 9 2 2 29 2 4" xfId="25115" xr:uid="{00000000-0005-0000-0000-000085560000}"/>
    <cellStyle name="Normal 9 2 2 29 3" xfId="9093" xr:uid="{00000000-0005-0000-0000-000086560000}"/>
    <cellStyle name="Normal 9 2 2 29 3 2" xfId="25116" xr:uid="{00000000-0005-0000-0000-000087560000}"/>
    <cellStyle name="Normal 9 2 2 29 3 2 2" xfId="25117" xr:uid="{00000000-0005-0000-0000-000088560000}"/>
    <cellStyle name="Normal 9 2 2 29 3 3" xfId="25118" xr:uid="{00000000-0005-0000-0000-000089560000}"/>
    <cellStyle name="Normal 9 2 2 29 3 4" xfId="25119" xr:uid="{00000000-0005-0000-0000-00008A560000}"/>
    <cellStyle name="Normal 9 2 2 29 4" xfId="25120" xr:uid="{00000000-0005-0000-0000-00008B560000}"/>
    <cellStyle name="Normal 9 2 2 29 4 2" xfId="25121" xr:uid="{00000000-0005-0000-0000-00008C560000}"/>
    <cellStyle name="Normal 9 2 2 29 5" xfId="25122" xr:uid="{00000000-0005-0000-0000-00008D560000}"/>
    <cellStyle name="Normal 9 2 2 29 6" xfId="25123" xr:uid="{00000000-0005-0000-0000-00008E560000}"/>
    <cellStyle name="Normal 9 2 2 3" xfId="5069" xr:uid="{00000000-0005-0000-0000-00008F560000}"/>
    <cellStyle name="Normal 9 2 2 3 2" xfId="7316" xr:uid="{00000000-0005-0000-0000-000090560000}"/>
    <cellStyle name="Normal 9 2 2 3 2 2" xfId="10855" xr:uid="{00000000-0005-0000-0000-000091560000}"/>
    <cellStyle name="Normal 9 2 2 3 2 2 2" xfId="25124" xr:uid="{00000000-0005-0000-0000-000092560000}"/>
    <cellStyle name="Normal 9 2 2 3 2 2 3" xfId="25125" xr:uid="{00000000-0005-0000-0000-000093560000}"/>
    <cellStyle name="Normal 9 2 2 3 2 3" xfId="25126" xr:uid="{00000000-0005-0000-0000-000094560000}"/>
    <cellStyle name="Normal 9 2 2 3 2 4" xfId="25127" xr:uid="{00000000-0005-0000-0000-000095560000}"/>
    <cellStyle name="Normal 9 2 2 3 3" xfId="9094" xr:uid="{00000000-0005-0000-0000-000096560000}"/>
    <cellStyle name="Normal 9 2 2 3 3 2" xfId="25128" xr:uid="{00000000-0005-0000-0000-000097560000}"/>
    <cellStyle name="Normal 9 2 2 3 3 2 2" xfId="25129" xr:uid="{00000000-0005-0000-0000-000098560000}"/>
    <cellStyle name="Normal 9 2 2 3 3 3" xfId="25130" xr:uid="{00000000-0005-0000-0000-000099560000}"/>
    <cellStyle name="Normal 9 2 2 3 3 4" xfId="25131" xr:uid="{00000000-0005-0000-0000-00009A560000}"/>
    <cellStyle name="Normal 9 2 2 3 4" xfId="25132" xr:uid="{00000000-0005-0000-0000-00009B560000}"/>
    <cellStyle name="Normal 9 2 2 3 4 2" xfId="25133" xr:uid="{00000000-0005-0000-0000-00009C560000}"/>
    <cellStyle name="Normal 9 2 2 3 5" xfId="25134" xr:uid="{00000000-0005-0000-0000-00009D560000}"/>
    <cellStyle name="Normal 9 2 2 3 6" xfId="25135" xr:uid="{00000000-0005-0000-0000-00009E560000}"/>
    <cellStyle name="Normal 9 2 2 30" xfId="5070" xr:uid="{00000000-0005-0000-0000-00009F560000}"/>
    <cellStyle name="Normal 9 2 2 30 2" xfId="7317" xr:uid="{00000000-0005-0000-0000-0000A0560000}"/>
    <cellStyle name="Normal 9 2 2 30 2 2" xfId="10856" xr:uid="{00000000-0005-0000-0000-0000A1560000}"/>
    <cellStyle name="Normal 9 2 2 30 2 2 2" xfId="25136" xr:uid="{00000000-0005-0000-0000-0000A2560000}"/>
    <cellStyle name="Normal 9 2 2 30 2 2 3" xfId="25137" xr:uid="{00000000-0005-0000-0000-0000A3560000}"/>
    <cellStyle name="Normal 9 2 2 30 2 3" xfId="25138" xr:uid="{00000000-0005-0000-0000-0000A4560000}"/>
    <cellStyle name="Normal 9 2 2 30 2 4" xfId="25139" xr:uid="{00000000-0005-0000-0000-0000A5560000}"/>
    <cellStyle name="Normal 9 2 2 30 3" xfId="9095" xr:uid="{00000000-0005-0000-0000-0000A6560000}"/>
    <cellStyle name="Normal 9 2 2 30 3 2" xfId="25140" xr:uid="{00000000-0005-0000-0000-0000A7560000}"/>
    <cellStyle name="Normal 9 2 2 30 3 2 2" xfId="25141" xr:uid="{00000000-0005-0000-0000-0000A8560000}"/>
    <cellStyle name="Normal 9 2 2 30 3 3" xfId="25142" xr:uid="{00000000-0005-0000-0000-0000A9560000}"/>
    <cellStyle name="Normal 9 2 2 30 3 4" xfId="25143" xr:uid="{00000000-0005-0000-0000-0000AA560000}"/>
    <cellStyle name="Normal 9 2 2 30 4" xfId="25144" xr:uid="{00000000-0005-0000-0000-0000AB560000}"/>
    <cellStyle name="Normal 9 2 2 30 4 2" xfId="25145" xr:uid="{00000000-0005-0000-0000-0000AC560000}"/>
    <cellStyle name="Normal 9 2 2 30 5" xfId="25146" xr:uid="{00000000-0005-0000-0000-0000AD560000}"/>
    <cellStyle name="Normal 9 2 2 30 6" xfId="25147" xr:uid="{00000000-0005-0000-0000-0000AE560000}"/>
    <cellStyle name="Normal 9 2 2 31" xfId="5071" xr:uid="{00000000-0005-0000-0000-0000AF560000}"/>
    <cellStyle name="Normal 9 2 2 31 2" xfId="7318" xr:uid="{00000000-0005-0000-0000-0000B0560000}"/>
    <cellStyle name="Normal 9 2 2 31 2 2" xfId="10857" xr:uid="{00000000-0005-0000-0000-0000B1560000}"/>
    <cellStyle name="Normal 9 2 2 31 2 2 2" xfId="25148" xr:uid="{00000000-0005-0000-0000-0000B2560000}"/>
    <cellStyle name="Normal 9 2 2 31 2 2 3" xfId="25149" xr:uid="{00000000-0005-0000-0000-0000B3560000}"/>
    <cellStyle name="Normal 9 2 2 31 2 3" xfId="25150" xr:uid="{00000000-0005-0000-0000-0000B4560000}"/>
    <cellStyle name="Normal 9 2 2 31 2 4" xfId="25151" xr:uid="{00000000-0005-0000-0000-0000B5560000}"/>
    <cellStyle name="Normal 9 2 2 31 3" xfId="9096" xr:uid="{00000000-0005-0000-0000-0000B6560000}"/>
    <cellStyle name="Normal 9 2 2 31 3 2" xfId="25152" xr:uid="{00000000-0005-0000-0000-0000B7560000}"/>
    <cellStyle name="Normal 9 2 2 31 3 2 2" xfId="25153" xr:uid="{00000000-0005-0000-0000-0000B8560000}"/>
    <cellStyle name="Normal 9 2 2 31 3 3" xfId="25154" xr:uid="{00000000-0005-0000-0000-0000B9560000}"/>
    <cellStyle name="Normal 9 2 2 31 3 4" xfId="25155" xr:uid="{00000000-0005-0000-0000-0000BA560000}"/>
    <cellStyle name="Normal 9 2 2 31 4" xfId="25156" xr:uid="{00000000-0005-0000-0000-0000BB560000}"/>
    <cellStyle name="Normal 9 2 2 31 4 2" xfId="25157" xr:uid="{00000000-0005-0000-0000-0000BC560000}"/>
    <cellStyle name="Normal 9 2 2 31 5" xfId="25158" xr:uid="{00000000-0005-0000-0000-0000BD560000}"/>
    <cellStyle name="Normal 9 2 2 31 6" xfId="25159" xr:uid="{00000000-0005-0000-0000-0000BE560000}"/>
    <cellStyle name="Normal 9 2 2 32" xfId="5072" xr:uid="{00000000-0005-0000-0000-0000BF560000}"/>
    <cellStyle name="Normal 9 2 2 32 2" xfId="7319" xr:uid="{00000000-0005-0000-0000-0000C0560000}"/>
    <cellStyle name="Normal 9 2 2 32 2 2" xfId="10858" xr:uid="{00000000-0005-0000-0000-0000C1560000}"/>
    <cellStyle name="Normal 9 2 2 32 2 2 2" xfId="25160" xr:uid="{00000000-0005-0000-0000-0000C2560000}"/>
    <cellStyle name="Normal 9 2 2 32 2 2 3" xfId="25161" xr:uid="{00000000-0005-0000-0000-0000C3560000}"/>
    <cellStyle name="Normal 9 2 2 32 2 3" xfId="25162" xr:uid="{00000000-0005-0000-0000-0000C4560000}"/>
    <cellStyle name="Normal 9 2 2 32 2 4" xfId="25163" xr:uid="{00000000-0005-0000-0000-0000C5560000}"/>
    <cellStyle name="Normal 9 2 2 32 3" xfId="9097" xr:uid="{00000000-0005-0000-0000-0000C6560000}"/>
    <cellStyle name="Normal 9 2 2 32 3 2" xfId="25164" xr:uid="{00000000-0005-0000-0000-0000C7560000}"/>
    <cellStyle name="Normal 9 2 2 32 3 2 2" xfId="25165" xr:uid="{00000000-0005-0000-0000-0000C8560000}"/>
    <cellStyle name="Normal 9 2 2 32 3 3" xfId="25166" xr:uid="{00000000-0005-0000-0000-0000C9560000}"/>
    <cellStyle name="Normal 9 2 2 32 3 4" xfId="25167" xr:uid="{00000000-0005-0000-0000-0000CA560000}"/>
    <cellStyle name="Normal 9 2 2 32 4" xfId="25168" xr:uid="{00000000-0005-0000-0000-0000CB560000}"/>
    <cellStyle name="Normal 9 2 2 32 4 2" xfId="25169" xr:uid="{00000000-0005-0000-0000-0000CC560000}"/>
    <cellStyle name="Normal 9 2 2 32 5" xfId="25170" xr:uid="{00000000-0005-0000-0000-0000CD560000}"/>
    <cellStyle name="Normal 9 2 2 32 6" xfId="25171" xr:uid="{00000000-0005-0000-0000-0000CE560000}"/>
    <cellStyle name="Normal 9 2 2 33" xfId="5073" xr:uid="{00000000-0005-0000-0000-0000CF560000}"/>
    <cellStyle name="Normal 9 2 2 33 2" xfId="7320" xr:uid="{00000000-0005-0000-0000-0000D0560000}"/>
    <cellStyle name="Normal 9 2 2 33 2 2" xfId="10859" xr:uid="{00000000-0005-0000-0000-0000D1560000}"/>
    <cellStyle name="Normal 9 2 2 33 2 2 2" xfId="25172" xr:uid="{00000000-0005-0000-0000-0000D2560000}"/>
    <cellStyle name="Normal 9 2 2 33 2 2 3" xfId="25173" xr:uid="{00000000-0005-0000-0000-0000D3560000}"/>
    <cellStyle name="Normal 9 2 2 33 2 3" xfId="25174" xr:uid="{00000000-0005-0000-0000-0000D4560000}"/>
    <cellStyle name="Normal 9 2 2 33 2 4" xfId="25175" xr:uid="{00000000-0005-0000-0000-0000D5560000}"/>
    <cellStyle name="Normal 9 2 2 33 3" xfId="9098" xr:uid="{00000000-0005-0000-0000-0000D6560000}"/>
    <cellStyle name="Normal 9 2 2 33 3 2" xfId="25176" xr:uid="{00000000-0005-0000-0000-0000D7560000}"/>
    <cellStyle name="Normal 9 2 2 33 3 2 2" xfId="25177" xr:uid="{00000000-0005-0000-0000-0000D8560000}"/>
    <cellStyle name="Normal 9 2 2 33 3 3" xfId="25178" xr:uid="{00000000-0005-0000-0000-0000D9560000}"/>
    <cellStyle name="Normal 9 2 2 33 3 4" xfId="25179" xr:uid="{00000000-0005-0000-0000-0000DA560000}"/>
    <cellStyle name="Normal 9 2 2 33 4" xfId="25180" xr:uid="{00000000-0005-0000-0000-0000DB560000}"/>
    <cellStyle name="Normal 9 2 2 33 4 2" xfId="25181" xr:uid="{00000000-0005-0000-0000-0000DC560000}"/>
    <cellStyle name="Normal 9 2 2 33 5" xfId="25182" xr:uid="{00000000-0005-0000-0000-0000DD560000}"/>
    <cellStyle name="Normal 9 2 2 33 6" xfId="25183" xr:uid="{00000000-0005-0000-0000-0000DE560000}"/>
    <cellStyle name="Normal 9 2 2 34" xfId="5074" xr:uid="{00000000-0005-0000-0000-0000DF560000}"/>
    <cellStyle name="Normal 9 2 2 34 2" xfId="7321" xr:uid="{00000000-0005-0000-0000-0000E0560000}"/>
    <cellStyle name="Normal 9 2 2 34 2 2" xfId="10860" xr:uid="{00000000-0005-0000-0000-0000E1560000}"/>
    <cellStyle name="Normal 9 2 2 34 2 2 2" xfId="25184" xr:uid="{00000000-0005-0000-0000-0000E2560000}"/>
    <cellStyle name="Normal 9 2 2 34 2 2 3" xfId="25185" xr:uid="{00000000-0005-0000-0000-0000E3560000}"/>
    <cellStyle name="Normal 9 2 2 34 2 3" xfId="25186" xr:uid="{00000000-0005-0000-0000-0000E4560000}"/>
    <cellStyle name="Normal 9 2 2 34 2 4" xfId="25187" xr:uid="{00000000-0005-0000-0000-0000E5560000}"/>
    <cellStyle name="Normal 9 2 2 34 3" xfId="9099" xr:uid="{00000000-0005-0000-0000-0000E6560000}"/>
    <cellStyle name="Normal 9 2 2 34 3 2" xfId="25188" xr:uid="{00000000-0005-0000-0000-0000E7560000}"/>
    <cellStyle name="Normal 9 2 2 34 3 2 2" xfId="25189" xr:uid="{00000000-0005-0000-0000-0000E8560000}"/>
    <cellStyle name="Normal 9 2 2 34 3 3" xfId="25190" xr:uid="{00000000-0005-0000-0000-0000E9560000}"/>
    <cellStyle name="Normal 9 2 2 34 3 4" xfId="25191" xr:uid="{00000000-0005-0000-0000-0000EA560000}"/>
    <cellStyle name="Normal 9 2 2 34 4" xfId="25192" xr:uid="{00000000-0005-0000-0000-0000EB560000}"/>
    <cellStyle name="Normal 9 2 2 34 4 2" xfId="25193" xr:uid="{00000000-0005-0000-0000-0000EC560000}"/>
    <cellStyle name="Normal 9 2 2 34 5" xfId="25194" xr:uid="{00000000-0005-0000-0000-0000ED560000}"/>
    <cellStyle name="Normal 9 2 2 34 6" xfId="25195" xr:uid="{00000000-0005-0000-0000-0000EE560000}"/>
    <cellStyle name="Normal 9 2 2 35" xfId="5075" xr:uid="{00000000-0005-0000-0000-0000EF560000}"/>
    <cellStyle name="Normal 9 2 2 35 2" xfId="7322" xr:uid="{00000000-0005-0000-0000-0000F0560000}"/>
    <cellStyle name="Normal 9 2 2 35 2 2" xfId="10861" xr:uid="{00000000-0005-0000-0000-0000F1560000}"/>
    <cellStyle name="Normal 9 2 2 35 2 2 2" xfId="25196" xr:uid="{00000000-0005-0000-0000-0000F2560000}"/>
    <cellStyle name="Normal 9 2 2 35 2 2 3" xfId="25197" xr:uid="{00000000-0005-0000-0000-0000F3560000}"/>
    <cellStyle name="Normal 9 2 2 35 2 3" xfId="25198" xr:uid="{00000000-0005-0000-0000-0000F4560000}"/>
    <cellStyle name="Normal 9 2 2 35 2 4" xfId="25199" xr:uid="{00000000-0005-0000-0000-0000F5560000}"/>
    <cellStyle name="Normal 9 2 2 35 3" xfId="9100" xr:uid="{00000000-0005-0000-0000-0000F6560000}"/>
    <cellStyle name="Normal 9 2 2 35 3 2" xfId="25200" xr:uid="{00000000-0005-0000-0000-0000F7560000}"/>
    <cellStyle name="Normal 9 2 2 35 3 2 2" xfId="25201" xr:uid="{00000000-0005-0000-0000-0000F8560000}"/>
    <cellStyle name="Normal 9 2 2 35 3 3" xfId="25202" xr:uid="{00000000-0005-0000-0000-0000F9560000}"/>
    <cellStyle name="Normal 9 2 2 35 3 4" xfId="25203" xr:uid="{00000000-0005-0000-0000-0000FA560000}"/>
    <cellStyle name="Normal 9 2 2 35 4" xfId="25204" xr:uid="{00000000-0005-0000-0000-0000FB560000}"/>
    <cellStyle name="Normal 9 2 2 35 4 2" xfId="25205" xr:uid="{00000000-0005-0000-0000-0000FC560000}"/>
    <cellStyle name="Normal 9 2 2 35 5" xfId="25206" xr:uid="{00000000-0005-0000-0000-0000FD560000}"/>
    <cellStyle name="Normal 9 2 2 35 6" xfId="25207" xr:uid="{00000000-0005-0000-0000-0000FE560000}"/>
    <cellStyle name="Normal 9 2 2 36" xfId="5076" xr:uid="{00000000-0005-0000-0000-0000FF560000}"/>
    <cellStyle name="Normal 9 2 2 36 2" xfId="7323" xr:uid="{00000000-0005-0000-0000-000000570000}"/>
    <cellStyle name="Normal 9 2 2 36 2 2" xfId="10862" xr:uid="{00000000-0005-0000-0000-000001570000}"/>
    <cellStyle name="Normal 9 2 2 36 2 2 2" xfId="25208" xr:uid="{00000000-0005-0000-0000-000002570000}"/>
    <cellStyle name="Normal 9 2 2 36 2 2 3" xfId="25209" xr:uid="{00000000-0005-0000-0000-000003570000}"/>
    <cellStyle name="Normal 9 2 2 36 2 3" xfId="25210" xr:uid="{00000000-0005-0000-0000-000004570000}"/>
    <cellStyle name="Normal 9 2 2 36 2 4" xfId="25211" xr:uid="{00000000-0005-0000-0000-000005570000}"/>
    <cellStyle name="Normal 9 2 2 36 3" xfId="9101" xr:uid="{00000000-0005-0000-0000-000006570000}"/>
    <cellStyle name="Normal 9 2 2 36 3 2" xfId="25212" xr:uid="{00000000-0005-0000-0000-000007570000}"/>
    <cellStyle name="Normal 9 2 2 36 3 2 2" xfId="25213" xr:uid="{00000000-0005-0000-0000-000008570000}"/>
    <cellStyle name="Normal 9 2 2 36 3 3" xfId="25214" xr:uid="{00000000-0005-0000-0000-000009570000}"/>
    <cellStyle name="Normal 9 2 2 36 3 4" xfId="25215" xr:uid="{00000000-0005-0000-0000-00000A570000}"/>
    <cellStyle name="Normal 9 2 2 36 4" xfId="25216" xr:uid="{00000000-0005-0000-0000-00000B570000}"/>
    <cellStyle name="Normal 9 2 2 36 4 2" xfId="25217" xr:uid="{00000000-0005-0000-0000-00000C570000}"/>
    <cellStyle name="Normal 9 2 2 36 5" xfId="25218" xr:uid="{00000000-0005-0000-0000-00000D570000}"/>
    <cellStyle name="Normal 9 2 2 36 6" xfId="25219" xr:uid="{00000000-0005-0000-0000-00000E570000}"/>
    <cellStyle name="Normal 9 2 2 37" xfId="5077" xr:uid="{00000000-0005-0000-0000-00000F570000}"/>
    <cellStyle name="Normal 9 2 2 37 2" xfId="7324" xr:uid="{00000000-0005-0000-0000-000010570000}"/>
    <cellStyle name="Normal 9 2 2 37 2 2" xfId="10863" xr:uid="{00000000-0005-0000-0000-000011570000}"/>
    <cellStyle name="Normal 9 2 2 37 2 2 2" xfId="25220" xr:uid="{00000000-0005-0000-0000-000012570000}"/>
    <cellStyle name="Normal 9 2 2 37 2 2 3" xfId="25221" xr:uid="{00000000-0005-0000-0000-000013570000}"/>
    <cellStyle name="Normal 9 2 2 37 2 3" xfId="25222" xr:uid="{00000000-0005-0000-0000-000014570000}"/>
    <cellStyle name="Normal 9 2 2 37 2 4" xfId="25223" xr:uid="{00000000-0005-0000-0000-000015570000}"/>
    <cellStyle name="Normal 9 2 2 37 3" xfId="9102" xr:uid="{00000000-0005-0000-0000-000016570000}"/>
    <cellStyle name="Normal 9 2 2 37 3 2" xfId="25224" xr:uid="{00000000-0005-0000-0000-000017570000}"/>
    <cellStyle name="Normal 9 2 2 37 3 2 2" xfId="25225" xr:uid="{00000000-0005-0000-0000-000018570000}"/>
    <cellStyle name="Normal 9 2 2 37 3 3" xfId="25226" xr:uid="{00000000-0005-0000-0000-000019570000}"/>
    <cellStyle name="Normal 9 2 2 37 3 4" xfId="25227" xr:uid="{00000000-0005-0000-0000-00001A570000}"/>
    <cellStyle name="Normal 9 2 2 37 4" xfId="25228" xr:uid="{00000000-0005-0000-0000-00001B570000}"/>
    <cellStyle name="Normal 9 2 2 37 4 2" xfId="25229" xr:uid="{00000000-0005-0000-0000-00001C570000}"/>
    <cellStyle name="Normal 9 2 2 37 5" xfId="25230" xr:uid="{00000000-0005-0000-0000-00001D570000}"/>
    <cellStyle name="Normal 9 2 2 37 6" xfId="25231" xr:uid="{00000000-0005-0000-0000-00001E570000}"/>
    <cellStyle name="Normal 9 2 2 38" xfId="5078" xr:uid="{00000000-0005-0000-0000-00001F570000}"/>
    <cellStyle name="Normal 9 2 2 38 2" xfId="7325" xr:uid="{00000000-0005-0000-0000-000020570000}"/>
    <cellStyle name="Normal 9 2 2 38 2 2" xfId="10864" xr:uid="{00000000-0005-0000-0000-000021570000}"/>
    <cellStyle name="Normal 9 2 2 38 2 2 2" xfId="25232" xr:uid="{00000000-0005-0000-0000-000022570000}"/>
    <cellStyle name="Normal 9 2 2 38 2 2 3" xfId="25233" xr:uid="{00000000-0005-0000-0000-000023570000}"/>
    <cellStyle name="Normal 9 2 2 38 2 3" xfId="25234" xr:uid="{00000000-0005-0000-0000-000024570000}"/>
    <cellStyle name="Normal 9 2 2 38 2 4" xfId="25235" xr:uid="{00000000-0005-0000-0000-000025570000}"/>
    <cellStyle name="Normal 9 2 2 38 3" xfId="9103" xr:uid="{00000000-0005-0000-0000-000026570000}"/>
    <cellStyle name="Normal 9 2 2 38 3 2" xfId="25236" xr:uid="{00000000-0005-0000-0000-000027570000}"/>
    <cellStyle name="Normal 9 2 2 38 3 2 2" xfId="25237" xr:uid="{00000000-0005-0000-0000-000028570000}"/>
    <cellStyle name="Normal 9 2 2 38 3 3" xfId="25238" xr:uid="{00000000-0005-0000-0000-000029570000}"/>
    <cellStyle name="Normal 9 2 2 38 3 4" xfId="25239" xr:uid="{00000000-0005-0000-0000-00002A570000}"/>
    <cellStyle name="Normal 9 2 2 38 4" xfId="25240" xr:uid="{00000000-0005-0000-0000-00002B570000}"/>
    <cellStyle name="Normal 9 2 2 38 4 2" xfId="25241" xr:uid="{00000000-0005-0000-0000-00002C570000}"/>
    <cellStyle name="Normal 9 2 2 38 5" xfId="25242" xr:uid="{00000000-0005-0000-0000-00002D570000}"/>
    <cellStyle name="Normal 9 2 2 38 6" xfId="25243" xr:uid="{00000000-0005-0000-0000-00002E570000}"/>
    <cellStyle name="Normal 9 2 2 39" xfId="5079" xr:uid="{00000000-0005-0000-0000-00002F570000}"/>
    <cellStyle name="Normal 9 2 2 39 2" xfId="7326" xr:uid="{00000000-0005-0000-0000-000030570000}"/>
    <cellStyle name="Normal 9 2 2 39 2 2" xfId="10865" xr:uid="{00000000-0005-0000-0000-000031570000}"/>
    <cellStyle name="Normal 9 2 2 39 2 2 2" xfId="25244" xr:uid="{00000000-0005-0000-0000-000032570000}"/>
    <cellStyle name="Normal 9 2 2 39 2 2 3" xfId="25245" xr:uid="{00000000-0005-0000-0000-000033570000}"/>
    <cellStyle name="Normal 9 2 2 39 2 3" xfId="25246" xr:uid="{00000000-0005-0000-0000-000034570000}"/>
    <cellStyle name="Normal 9 2 2 39 2 4" xfId="25247" xr:uid="{00000000-0005-0000-0000-000035570000}"/>
    <cellStyle name="Normal 9 2 2 39 3" xfId="9104" xr:uid="{00000000-0005-0000-0000-000036570000}"/>
    <cellStyle name="Normal 9 2 2 39 3 2" xfId="25248" xr:uid="{00000000-0005-0000-0000-000037570000}"/>
    <cellStyle name="Normal 9 2 2 39 3 2 2" xfId="25249" xr:uid="{00000000-0005-0000-0000-000038570000}"/>
    <cellStyle name="Normal 9 2 2 39 3 3" xfId="25250" xr:uid="{00000000-0005-0000-0000-000039570000}"/>
    <cellStyle name="Normal 9 2 2 39 3 4" xfId="25251" xr:uid="{00000000-0005-0000-0000-00003A570000}"/>
    <cellStyle name="Normal 9 2 2 39 4" xfId="25252" xr:uid="{00000000-0005-0000-0000-00003B570000}"/>
    <cellStyle name="Normal 9 2 2 39 4 2" xfId="25253" xr:uid="{00000000-0005-0000-0000-00003C570000}"/>
    <cellStyle name="Normal 9 2 2 39 5" xfId="25254" xr:uid="{00000000-0005-0000-0000-00003D570000}"/>
    <cellStyle name="Normal 9 2 2 39 6" xfId="25255" xr:uid="{00000000-0005-0000-0000-00003E570000}"/>
    <cellStyle name="Normal 9 2 2 4" xfId="5080" xr:uid="{00000000-0005-0000-0000-00003F570000}"/>
    <cellStyle name="Normal 9 2 2 4 2" xfId="7327" xr:uid="{00000000-0005-0000-0000-000040570000}"/>
    <cellStyle name="Normal 9 2 2 4 2 2" xfId="10866" xr:uid="{00000000-0005-0000-0000-000041570000}"/>
    <cellStyle name="Normal 9 2 2 4 2 2 2" xfId="25256" xr:uid="{00000000-0005-0000-0000-000042570000}"/>
    <cellStyle name="Normal 9 2 2 4 2 2 3" xfId="25257" xr:uid="{00000000-0005-0000-0000-000043570000}"/>
    <cellStyle name="Normal 9 2 2 4 2 3" xfId="25258" xr:uid="{00000000-0005-0000-0000-000044570000}"/>
    <cellStyle name="Normal 9 2 2 4 2 4" xfId="25259" xr:uid="{00000000-0005-0000-0000-000045570000}"/>
    <cellStyle name="Normal 9 2 2 4 3" xfId="9105" xr:uid="{00000000-0005-0000-0000-000046570000}"/>
    <cellStyle name="Normal 9 2 2 4 3 2" xfId="25260" xr:uid="{00000000-0005-0000-0000-000047570000}"/>
    <cellStyle name="Normal 9 2 2 4 3 2 2" xfId="25261" xr:uid="{00000000-0005-0000-0000-000048570000}"/>
    <cellStyle name="Normal 9 2 2 4 3 3" xfId="25262" xr:uid="{00000000-0005-0000-0000-000049570000}"/>
    <cellStyle name="Normal 9 2 2 4 3 4" xfId="25263" xr:uid="{00000000-0005-0000-0000-00004A570000}"/>
    <cellStyle name="Normal 9 2 2 4 4" xfId="25264" xr:uid="{00000000-0005-0000-0000-00004B570000}"/>
    <cellStyle name="Normal 9 2 2 4 4 2" xfId="25265" xr:uid="{00000000-0005-0000-0000-00004C570000}"/>
    <cellStyle name="Normal 9 2 2 4 5" xfId="25266" xr:uid="{00000000-0005-0000-0000-00004D570000}"/>
    <cellStyle name="Normal 9 2 2 4 6" xfId="25267" xr:uid="{00000000-0005-0000-0000-00004E570000}"/>
    <cellStyle name="Normal 9 2 2 40" xfId="5081" xr:uid="{00000000-0005-0000-0000-00004F570000}"/>
    <cellStyle name="Normal 9 2 2 40 2" xfId="7328" xr:uid="{00000000-0005-0000-0000-000050570000}"/>
    <cellStyle name="Normal 9 2 2 40 2 2" xfId="10867" xr:uid="{00000000-0005-0000-0000-000051570000}"/>
    <cellStyle name="Normal 9 2 2 40 2 2 2" xfId="25268" xr:uid="{00000000-0005-0000-0000-000052570000}"/>
    <cellStyle name="Normal 9 2 2 40 2 2 3" xfId="25269" xr:uid="{00000000-0005-0000-0000-000053570000}"/>
    <cellStyle name="Normal 9 2 2 40 2 3" xfId="25270" xr:uid="{00000000-0005-0000-0000-000054570000}"/>
    <cellStyle name="Normal 9 2 2 40 2 4" xfId="25271" xr:uid="{00000000-0005-0000-0000-000055570000}"/>
    <cellStyle name="Normal 9 2 2 40 3" xfId="9106" xr:uid="{00000000-0005-0000-0000-000056570000}"/>
    <cellStyle name="Normal 9 2 2 40 3 2" xfId="25272" xr:uid="{00000000-0005-0000-0000-000057570000}"/>
    <cellStyle name="Normal 9 2 2 40 3 2 2" xfId="25273" xr:uid="{00000000-0005-0000-0000-000058570000}"/>
    <cellStyle name="Normal 9 2 2 40 3 3" xfId="25274" xr:uid="{00000000-0005-0000-0000-000059570000}"/>
    <cellStyle name="Normal 9 2 2 40 3 4" xfId="25275" xr:uid="{00000000-0005-0000-0000-00005A570000}"/>
    <cellStyle name="Normal 9 2 2 40 4" xfId="25276" xr:uid="{00000000-0005-0000-0000-00005B570000}"/>
    <cellStyle name="Normal 9 2 2 40 4 2" xfId="25277" xr:uid="{00000000-0005-0000-0000-00005C570000}"/>
    <cellStyle name="Normal 9 2 2 40 5" xfId="25278" xr:uid="{00000000-0005-0000-0000-00005D570000}"/>
    <cellStyle name="Normal 9 2 2 40 6" xfId="25279" xr:uid="{00000000-0005-0000-0000-00005E570000}"/>
    <cellStyle name="Normal 9 2 2 41" xfId="5082" xr:uid="{00000000-0005-0000-0000-00005F570000}"/>
    <cellStyle name="Normal 9 2 2 41 2" xfId="7329" xr:uid="{00000000-0005-0000-0000-000060570000}"/>
    <cellStyle name="Normal 9 2 2 41 2 2" xfId="10868" xr:uid="{00000000-0005-0000-0000-000061570000}"/>
    <cellStyle name="Normal 9 2 2 41 2 2 2" xfId="25280" xr:uid="{00000000-0005-0000-0000-000062570000}"/>
    <cellStyle name="Normal 9 2 2 41 2 2 3" xfId="25281" xr:uid="{00000000-0005-0000-0000-000063570000}"/>
    <cellStyle name="Normal 9 2 2 41 2 3" xfId="25282" xr:uid="{00000000-0005-0000-0000-000064570000}"/>
    <cellStyle name="Normal 9 2 2 41 2 4" xfId="25283" xr:uid="{00000000-0005-0000-0000-000065570000}"/>
    <cellStyle name="Normal 9 2 2 41 3" xfId="9107" xr:uid="{00000000-0005-0000-0000-000066570000}"/>
    <cellStyle name="Normal 9 2 2 41 3 2" xfId="25284" xr:uid="{00000000-0005-0000-0000-000067570000}"/>
    <cellStyle name="Normal 9 2 2 41 3 2 2" xfId="25285" xr:uid="{00000000-0005-0000-0000-000068570000}"/>
    <cellStyle name="Normal 9 2 2 41 3 3" xfId="25286" xr:uid="{00000000-0005-0000-0000-000069570000}"/>
    <cellStyle name="Normal 9 2 2 41 3 4" xfId="25287" xr:uid="{00000000-0005-0000-0000-00006A570000}"/>
    <cellStyle name="Normal 9 2 2 41 4" xfId="25288" xr:uid="{00000000-0005-0000-0000-00006B570000}"/>
    <cellStyle name="Normal 9 2 2 41 4 2" xfId="25289" xr:uid="{00000000-0005-0000-0000-00006C570000}"/>
    <cellStyle name="Normal 9 2 2 41 5" xfId="25290" xr:uid="{00000000-0005-0000-0000-00006D570000}"/>
    <cellStyle name="Normal 9 2 2 41 6" xfId="25291" xr:uid="{00000000-0005-0000-0000-00006E570000}"/>
    <cellStyle name="Normal 9 2 2 42" xfId="5083" xr:uid="{00000000-0005-0000-0000-00006F570000}"/>
    <cellStyle name="Normal 9 2 2 42 2" xfId="7330" xr:uid="{00000000-0005-0000-0000-000070570000}"/>
    <cellStyle name="Normal 9 2 2 42 2 2" xfId="10869" xr:uid="{00000000-0005-0000-0000-000071570000}"/>
    <cellStyle name="Normal 9 2 2 42 2 2 2" xfId="25292" xr:uid="{00000000-0005-0000-0000-000072570000}"/>
    <cellStyle name="Normal 9 2 2 42 2 2 3" xfId="25293" xr:uid="{00000000-0005-0000-0000-000073570000}"/>
    <cellStyle name="Normal 9 2 2 42 2 3" xfId="25294" xr:uid="{00000000-0005-0000-0000-000074570000}"/>
    <cellStyle name="Normal 9 2 2 42 2 4" xfId="25295" xr:uid="{00000000-0005-0000-0000-000075570000}"/>
    <cellStyle name="Normal 9 2 2 42 3" xfId="9108" xr:uid="{00000000-0005-0000-0000-000076570000}"/>
    <cellStyle name="Normal 9 2 2 42 3 2" xfId="25296" xr:uid="{00000000-0005-0000-0000-000077570000}"/>
    <cellStyle name="Normal 9 2 2 42 3 2 2" xfId="25297" xr:uid="{00000000-0005-0000-0000-000078570000}"/>
    <cellStyle name="Normal 9 2 2 42 3 3" xfId="25298" xr:uid="{00000000-0005-0000-0000-000079570000}"/>
    <cellStyle name="Normal 9 2 2 42 3 4" xfId="25299" xr:uid="{00000000-0005-0000-0000-00007A570000}"/>
    <cellStyle name="Normal 9 2 2 42 4" xfId="25300" xr:uid="{00000000-0005-0000-0000-00007B570000}"/>
    <cellStyle name="Normal 9 2 2 42 4 2" xfId="25301" xr:uid="{00000000-0005-0000-0000-00007C570000}"/>
    <cellStyle name="Normal 9 2 2 42 5" xfId="25302" xr:uid="{00000000-0005-0000-0000-00007D570000}"/>
    <cellStyle name="Normal 9 2 2 42 6" xfId="25303" xr:uid="{00000000-0005-0000-0000-00007E570000}"/>
    <cellStyle name="Normal 9 2 2 43" xfId="5084" xr:uid="{00000000-0005-0000-0000-00007F570000}"/>
    <cellStyle name="Normal 9 2 2 43 2" xfId="7331" xr:uid="{00000000-0005-0000-0000-000080570000}"/>
    <cellStyle name="Normal 9 2 2 43 2 2" xfId="10870" xr:uid="{00000000-0005-0000-0000-000081570000}"/>
    <cellStyle name="Normal 9 2 2 43 2 2 2" xfId="25304" xr:uid="{00000000-0005-0000-0000-000082570000}"/>
    <cellStyle name="Normal 9 2 2 43 2 2 3" xfId="25305" xr:uid="{00000000-0005-0000-0000-000083570000}"/>
    <cellStyle name="Normal 9 2 2 43 2 3" xfId="25306" xr:uid="{00000000-0005-0000-0000-000084570000}"/>
    <cellStyle name="Normal 9 2 2 43 2 4" xfId="25307" xr:uid="{00000000-0005-0000-0000-000085570000}"/>
    <cellStyle name="Normal 9 2 2 43 3" xfId="9109" xr:uid="{00000000-0005-0000-0000-000086570000}"/>
    <cellStyle name="Normal 9 2 2 43 3 2" xfId="25308" xr:uid="{00000000-0005-0000-0000-000087570000}"/>
    <cellStyle name="Normal 9 2 2 43 3 2 2" xfId="25309" xr:uid="{00000000-0005-0000-0000-000088570000}"/>
    <cellStyle name="Normal 9 2 2 43 3 3" xfId="25310" xr:uid="{00000000-0005-0000-0000-000089570000}"/>
    <cellStyle name="Normal 9 2 2 43 3 4" xfId="25311" xr:uid="{00000000-0005-0000-0000-00008A570000}"/>
    <cellStyle name="Normal 9 2 2 43 4" xfId="25312" xr:uid="{00000000-0005-0000-0000-00008B570000}"/>
    <cellStyle name="Normal 9 2 2 43 4 2" xfId="25313" xr:uid="{00000000-0005-0000-0000-00008C570000}"/>
    <cellStyle name="Normal 9 2 2 43 5" xfId="25314" xr:uid="{00000000-0005-0000-0000-00008D570000}"/>
    <cellStyle name="Normal 9 2 2 43 6" xfId="25315" xr:uid="{00000000-0005-0000-0000-00008E570000}"/>
    <cellStyle name="Normal 9 2 2 44" xfId="5085" xr:uid="{00000000-0005-0000-0000-00008F570000}"/>
    <cellStyle name="Normal 9 2 2 44 2" xfId="7332" xr:uid="{00000000-0005-0000-0000-000090570000}"/>
    <cellStyle name="Normal 9 2 2 44 2 2" xfId="10871" xr:uid="{00000000-0005-0000-0000-000091570000}"/>
    <cellStyle name="Normal 9 2 2 44 2 2 2" xfId="25316" xr:uid="{00000000-0005-0000-0000-000092570000}"/>
    <cellStyle name="Normal 9 2 2 44 2 2 3" xfId="25317" xr:uid="{00000000-0005-0000-0000-000093570000}"/>
    <cellStyle name="Normal 9 2 2 44 2 3" xfId="25318" xr:uid="{00000000-0005-0000-0000-000094570000}"/>
    <cellStyle name="Normal 9 2 2 44 2 4" xfId="25319" xr:uid="{00000000-0005-0000-0000-000095570000}"/>
    <cellStyle name="Normal 9 2 2 44 3" xfId="9110" xr:uid="{00000000-0005-0000-0000-000096570000}"/>
    <cellStyle name="Normal 9 2 2 44 3 2" xfId="25320" xr:uid="{00000000-0005-0000-0000-000097570000}"/>
    <cellStyle name="Normal 9 2 2 44 3 2 2" xfId="25321" xr:uid="{00000000-0005-0000-0000-000098570000}"/>
    <cellStyle name="Normal 9 2 2 44 3 3" xfId="25322" xr:uid="{00000000-0005-0000-0000-000099570000}"/>
    <cellStyle name="Normal 9 2 2 44 3 4" xfId="25323" xr:uid="{00000000-0005-0000-0000-00009A570000}"/>
    <cellStyle name="Normal 9 2 2 44 4" xfId="25324" xr:uid="{00000000-0005-0000-0000-00009B570000}"/>
    <cellStyle name="Normal 9 2 2 44 4 2" xfId="25325" xr:uid="{00000000-0005-0000-0000-00009C570000}"/>
    <cellStyle name="Normal 9 2 2 44 5" xfId="25326" xr:uid="{00000000-0005-0000-0000-00009D570000}"/>
    <cellStyle name="Normal 9 2 2 44 6" xfId="25327" xr:uid="{00000000-0005-0000-0000-00009E570000}"/>
    <cellStyle name="Normal 9 2 2 45" xfId="5086" xr:uid="{00000000-0005-0000-0000-00009F570000}"/>
    <cellStyle name="Normal 9 2 2 45 2" xfId="7333" xr:uid="{00000000-0005-0000-0000-0000A0570000}"/>
    <cellStyle name="Normal 9 2 2 45 2 2" xfId="10872" xr:uid="{00000000-0005-0000-0000-0000A1570000}"/>
    <cellStyle name="Normal 9 2 2 45 2 2 2" xfId="25328" xr:uid="{00000000-0005-0000-0000-0000A2570000}"/>
    <cellStyle name="Normal 9 2 2 45 2 2 3" xfId="25329" xr:uid="{00000000-0005-0000-0000-0000A3570000}"/>
    <cellStyle name="Normal 9 2 2 45 2 3" xfId="25330" xr:uid="{00000000-0005-0000-0000-0000A4570000}"/>
    <cellStyle name="Normal 9 2 2 45 2 4" xfId="25331" xr:uid="{00000000-0005-0000-0000-0000A5570000}"/>
    <cellStyle name="Normal 9 2 2 45 3" xfId="9111" xr:uid="{00000000-0005-0000-0000-0000A6570000}"/>
    <cellStyle name="Normal 9 2 2 45 3 2" xfId="25332" xr:uid="{00000000-0005-0000-0000-0000A7570000}"/>
    <cellStyle name="Normal 9 2 2 45 3 2 2" xfId="25333" xr:uid="{00000000-0005-0000-0000-0000A8570000}"/>
    <cellStyle name="Normal 9 2 2 45 3 3" xfId="25334" xr:uid="{00000000-0005-0000-0000-0000A9570000}"/>
    <cellStyle name="Normal 9 2 2 45 3 4" xfId="25335" xr:uid="{00000000-0005-0000-0000-0000AA570000}"/>
    <cellStyle name="Normal 9 2 2 45 4" xfId="25336" xr:uid="{00000000-0005-0000-0000-0000AB570000}"/>
    <cellStyle name="Normal 9 2 2 45 4 2" xfId="25337" xr:uid="{00000000-0005-0000-0000-0000AC570000}"/>
    <cellStyle name="Normal 9 2 2 45 5" xfId="25338" xr:uid="{00000000-0005-0000-0000-0000AD570000}"/>
    <cellStyle name="Normal 9 2 2 45 6" xfId="25339" xr:uid="{00000000-0005-0000-0000-0000AE570000}"/>
    <cellStyle name="Normal 9 2 2 46" xfId="5087" xr:uid="{00000000-0005-0000-0000-0000AF570000}"/>
    <cellStyle name="Normal 9 2 2 46 2" xfId="7334" xr:uid="{00000000-0005-0000-0000-0000B0570000}"/>
    <cellStyle name="Normal 9 2 2 46 2 2" xfId="10873" xr:uid="{00000000-0005-0000-0000-0000B1570000}"/>
    <cellStyle name="Normal 9 2 2 46 2 2 2" xfId="25340" xr:uid="{00000000-0005-0000-0000-0000B2570000}"/>
    <cellStyle name="Normal 9 2 2 46 2 2 3" xfId="25341" xr:uid="{00000000-0005-0000-0000-0000B3570000}"/>
    <cellStyle name="Normal 9 2 2 46 2 3" xfId="25342" xr:uid="{00000000-0005-0000-0000-0000B4570000}"/>
    <cellStyle name="Normal 9 2 2 46 2 4" xfId="25343" xr:uid="{00000000-0005-0000-0000-0000B5570000}"/>
    <cellStyle name="Normal 9 2 2 46 3" xfId="9112" xr:uid="{00000000-0005-0000-0000-0000B6570000}"/>
    <cellStyle name="Normal 9 2 2 46 3 2" xfId="25344" xr:uid="{00000000-0005-0000-0000-0000B7570000}"/>
    <cellStyle name="Normal 9 2 2 46 3 2 2" xfId="25345" xr:uid="{00000000-0005-0000-0000-0000B8570000}"/>
    <cellStyle name="Normal 9 2 2 46 3 3" xfId="25346" xr:uid="{00000000-0005-0000-0000-0000B9570000}"/>
    <cellStyle name="Normal 9 2 2 46 3 4" xfId="25347" xr:uid="{00000000-0005-0000-0000-0000BA570000}"/>
    <cellStyle name="Normal 9 2 2 46 4" xfId="25348" xr:uid="{00000000-0005-0000-0000-0000BB570000}"/>
    <cellStyle name="Normal 9 2 2 46 4 2" xfId="25349" xr:uid="{00000000-0005-0000-0000-0000BC570000}"/>
    <cellStyle name="Normal 9 2 2 46 5" xfId="25350" xr:uid="{00000000-0005-0000-0000-0000BD570000}"/>
    <cellStyle name="Normal 9 2 2 46 6" xfId="25351" xr:uid="{00000000-0005-0000-0000-0000BE570000}"/>
    <cellStyle name="Normal 9 2 2 47" xfId="5088" xr:uid="{00000000-0005-0000-0000-0000BF570000}"/>
    <cellStyle name="Normal 9 2 2 47 2" xfId="7335" xr:uid="{00000000-0005-0000-0000-0000C0570000}"/>
    <cellStyle name="Normal 9 2 2 47 2 2" xfId="10874" xr:uid="{00000000-0005-0000-0000-0000C1570000}"/>
    <cellStyle name="Normal 9 2 2 47 2 2 2" xfId="25352" xr:uid="{00000000-0005-0000-0000-0000C2570000}"/>
    <cellStyle name="Normal 9 2 2 47 2 2 3" xfId="25353" xr:uid="{00000000-0005-0000-0000-0000C3570000}"/>
    <cellStyle name="Normal 9 2 2 47 2 3" xfId="25354" xr:uid="{00000000-0005-0000-0000-0000C4570000}"/>
    <cellStyle name="Normal 9 2 2 47 2 4" xfId="25355" xr:uid="{00000000-0005-0000-0000-0000C5570000}"/>
    <cellStyle name="Normal 9 2 2 47 3" xfId="9113" xr:uid="{00000000-0005-0000-0000-0000C6570000}"/>
    <cellStyle name="Normal 9 2 2 47 3 2" xfId="25356" xr:uid="{00000000-0005-0000-0000-0000C7570000}"/>
    <cellStyle name="Normal 9 2 2 47 3 2 2" xfId="25357" xr:uid="{00000000-0005-0000-0000-0000C8570000}"/>
    <cellStyle name="Normal 9 2 2 47 3 3" xfId="25358" xr:uid="{00000000-0005-0000-0000-0000C9570000}"/>
    <cellStyle name="Normal 9 2 2 47 3 4" xfId="25359" xr:uid="{00000000-0005-0000-0000-0000CA570000}"/>
    <cellStyle name="Normal 9 2 2 47 4" xfId="25360" xr:uid="{00000000-0005-0000-0000-0000CB570000}"/>
    <cellStyle name="Normal 9 2 2 47 4 2" xfId="25361" xr:uid="{00000000-0005-0000-0000-0000CC570000}"/>
    <cellStyle name="Normal 9 2 2 47 5" xfId="25362" xr:uid="{00000000-0005-0000-0000-0000CD570000}"/>
    <cellStyle name="Normal 9 2 2 47 6" xfId="25363" xr:uid="{00000000-0005-0000-0000-0000CE570000}"/>
    <cellStyle name="Normal 9 2 2 48" xfId="7294" xr:uid="{00000000-0005-0000-0000-0000CF570000}"/>
    <cellStyle name="Normal 9 2 2 48 2" xfId="10833" xr:uid="{00000000-0005-0000-0000-0000D0570000}"/>
    <cellStyle name="Normal 9 2 2 48 2 2" xfId="25364" xr:uid="{00000000-0005-0000-0000-0000D1570000}"/>
    <cellStyle name="Normal 9 2 2 48 2 3" xfId="25365" xr:uid="{00000000-0005-0000-0000-0000D2570000}"/>
    <cellStyle name="Normal 9 2 2 48 3" xfId="25366" xr:uid="{00000000-0005-0000-0000-0000D3570000}"/>
    <cellStyle name="Normal 9 2 2 48 4" xfId="25367" xr:uid="{00000000-0005-0000-0000-0000D4570000}"/>
    <cellStyle name="Normal 9 2 2 49" xfId="9072" xr:uid="{00000000-0005-0000-0000-0000D5570000}"/>
    <cellStyle name="Normal 9 2 2 49 2" xfId="25368" xr:uid="{00000000-0005-0000-0000-0000D6570000}"/>
    <cellStyle name="Normal 9 2 2 49 2 2" xfId="25369" xr:uid="{00000000-0005-0000-0000-0000D7570000}"/>
    <cellStyle name="Normal 9 2 2 49 3" xfId="25370" xr:uid="{00000000-0005-0000-0000-0000D8570000}"/>
    <cellStyle name="Normal 9 2 2 49 4" xfId="25371" xr:uid="{00000000-0005-0000-0000-0000D9570000}"/>
    <cellStyle name="Normal 9 2 2 5" xfId="5089" xr:uid="{00000000-0005-0000-0000-0000DA570000}"/>
    <cellStyle name="Normal 9 2 2 5 2" xfId="7336" xr:uid="{00000000-0005-0000-0000-0000DB570000}"/>
    <cellStyle name="Normal 9 2 2 5 2 2" xfId="10875" xr:uid="{00000000-0005-0000-0000-0000DC570000}"/>
    <cellStyle name="Normal 9 2 2 5 2 2 2" xfId="25372" xr:uid="{00000000-0005-0000-0000-0000DD570000}"/>
    <cellStyle name="Normal 9 2 2 5 2 2 3" xfId="25373" xr:uid="{00000000-0005-0000-0000-0000DE570000}"/>
    <cellStyle name="Normal 9 2 2 5 2 3" xfId="25374" xr:uid="{00000000-0005-0000-0000-0000DF570000}"/>
    <cellStyle name="Normal 9 2 2 5 2 4" xfId="25375" xr:uid="{00000000-0005-0000-0000-0000E0570000}"/>
    <cellStyle name="Normal 9 2 2 5 3" xfId="9114" xr:uid="{00000000-0005-0000-0000-0000E1570000}"/>
    <cellStyle name="Normal 9 2 2 5 3 2" xfId="25376" xr:uid="{00000000-0005-0000-0000-0000E2570000}"/>
    <cellStyle name="Normal 9 2 2 5 3 2 2" xfId="25377" xr:uid="{00000000-0005-0000-0000-0000E3570000}"/>
    <cellStyle name="Normal 9 2 2 5 3 3" xfId="25378" xr:uid="{00000000-0005-0000-0000-0000E4570000}"/>
    <cellStyle name="Normal 9 2 2 5 3 4" xfId="25379" xr:uid="{00000000-0005-0000-0000-0000E5570000}"/>
    <cellStyle name="Normal 9 2 2 5 4" xfId="25380" xr:uid="{00000000-0005-0000-0000-0000E6570000}"/>
    <cellStyle name="Normal 9 2 2 5 4 2" xfId="25381" xr:uid="{00000000-0005-0000-0000-0000E7570000}"/>
    <cellStyle name="Normal 9 2 2 5 5" xfId="25382" xr:uid="{00000000-0005-0000-0000-0000E8570000}"/>
    <cellStyle name="Normal 9 2 2 5 6" xfId="25383" xr:uid="{00000000-0005-0000-0000-0000E9570000}"/>
    <cellStyle name="Normal 9 2 2 50" xfId="25384" xr:uid="{00000000-0005-0000-0000-0000EA570000}"/>
    <cellStyle name="Normal 9 2 2 50 2" xfId="25385" xr:uid="{00000000-0005-0000-0000-0000EB570000}"/>
    <cellStyle name="Normal 9 2 2 51" xfId="25386" xr:uid="{00000000-0005-0000-0000-0000EC570000}"/>
    <cellStyle name="Normal 9 2 2 52" xfId="25387" xr:uid="{00000000-0005-0000-0000-0000ED570000}"/>
    <cellStyle name="Normal 9 2 2 6" xfId="5090" xr:uid="{00000000-0005-0000-0000-0000EE570000}"/>
    <cellStyle name="Normal 9 2 2 6 2" xfId="7337" xr:uid="{00000000-0005-0000-0000-0000EF570000}"/>
    <cellStyle name="Normal 9 2 2 6 2 2" xfId="10876" xr:uid="{00000000-0005-0000-0000-0000F0570000}"/>
    <cellStyle name="Normal 9 2 2 6 2 2 2" xfId="25388" xr:uid="{00000000-0005-0000-0000-0000F1570000}"/>
    <cellStyle name="Normal 9 2 2 6 2 2 3" xfId="25389" xr:uid="{00000000-0005-0000-0000-0000F2570000}"/>
    <cellStyle name="Normal 9 2 2 6 2 3" xfId="25390" xr:uid="{00000000-0005-0000-0000-0000F3570000}"/>
    <cellStyle name="Normal 9 2 2 6 2 4" xfId="25391" xr:uid="{00000000-0005-0000-0000-0000F4570000}"/>
    <cellStyle name="Normal 9 2 2 6 3" xfId="9115" xr:uid="{00000000-0005-0000-0000-0000F5570000}"/>
    <cellStyle name="Normal 9 2 2 6 3 2" xfId="25392" xr:uid="{00000000-0005-0000-0000-0000F6570000}"/>
    <cellStyle name="Normal 9 2 2 6 3 2 2" xfId="25393" xr:uid="{00000000-0005-0000-0000-0000F7570000}"/>
    <cellStyle name="Normal 9 2 2 6 3 3" xfId="25394" xr:uid="{00000000-0005-0000-0000-0000F8570000}"/>
    <cellStyle name="Normal 9 2 2 6 3 4" xfId="25395" xr:uid="{00000000-0005-0000-0000-0000F9570000}"/>
    <cellStyle name="Normal 9 2 2 6 4" xfId="25396" xr:uid="{00000000-0005-0000-0000-0000FA570000}"/>
    <cellStyle name="Normal 9 2 2 6 4 2" xfId="25397" xr:uid="{00000000-0005-0000-0000-0000FB570000}"/>
    <cellStyle name="Normal 9 2 2 6 5" xfId="25398" xr:uid="{00000000-0005-0000-0000-0000FC570000}"/>
    <cellStyle name="Normal 9 2 2 6 6" xfId="25399" xr:uid="{00000000-0005-0000-0000-0000FD570000}"/>
    <cellStyle name="Normal 9 2 2 7" xfId="5091" xr:uid="{00000000-0005-0000-0000-0000FE570000}"/>
    <cellStyle name="Normal 9 2 2 7 2" xfId="7338" xr:uid="{00000000-0005-0000-0000-0000FF570000}"/>
    <cellStyle name="Normal 9 2 2 7 2 2" xfId="10877" xr:uid="{00000000-0005-0000-0000-000000580000}"/>
    <cellStyle name="Normal 9 2 2 7 2 2 2" xfId="25400" xr:uid="{00000000-0005-0000-0000-000001580000}"/>
    <cellStyle name="Normal 9 2 2 7 2 2 3" xfId="25401" xr:uid="{00000000-0005-0000-0000-000002580000}"/>
    <cellStyle name="Normal 9 2 2 7 2 3" xfId="25402" xr:uid="{00000000-0005-0000-0000-000003580000}"/>
    <cellStyle name="Normal 9 2 2 7 2 4" xfId="25403" xr:uid="{00000000-0005-0000-0000-000004580000}"/>
    <cellStyle name="Normal 9 2 2 7 3" xfId="9116" xr:uid="{00000000-0005-0000-0000-000005580000}"/>
    <cellStyle name="Normal 9 2 2 7 3 2" xfId="25404" xr:uid="{00000000-0005-0000-0000-000006580000}"/>
    <cellStyle name="Normal 9 2 2 7 3 2 2" xfId="25405" xr:uid="{00000000-0005-0000-0000-000007580000}"/>
    <cellStyle name="Normal 9 2 2 7 3 3" xfId="25406" xr:uid="{00000000-0005-0000-0000-000008580000}"/>
    <cellStyle name="Normal 9 2 2 7 3 4" xfId="25407" xr:uid="{00000000-0005-0000-0000-000009580000}"/>
    <cellStyle name="Normal 9 2 2 7 4" xfId="25408" xr:uid="{00000000-0005-0000-0000-00000A580000}"/>
    <cellStyle name="Normal 9 2 2 7 4 2" xfId="25409" xr:uid="{00000000-0005-0000-0000-00000B580000}"/>
    <cellStyle name="Normal 9 2 2 7 5" xfId="25410" xr:uid="{00000000-0005-0000-0000-00000C580000}"/>
    <cellStyle name="Normal 9 2 2 7 6" xfId="25411" xr:uid="{00000000-0005-0000-0000-00000D580000}"/>
    <cellStyle name="Normal 9 2 2 8" xfId="5092" xr:uid="{00000000-0005-0000-0000-00000E580000}"/>
    <cellStyle name="Normal 9 2 2 8 2" xfId="7339" xr:uid="{00000000-0005-0000-0000-00000F580000}"/>
    <cellStyle name="Normal 9 2 2 8 2 2" xfId="10878" xr:uid="{00000000-0005-0000-0000-000010580000}"/>
    <cellStyle name="Normal 9 2 2 8 2 2 2" xfId="25412" xr:uid="{00000000-0005-0000-0000-000011580000}"/>
    <cellStyle name="Normal 9 2 2 8 2 2 3" xfId="25413" xr:uid="{00000000-0005-0000-0000-000012580000}"/>
    <cellStyle name="Normal 9 2 2 8 2 3" xfId="25414" xr:uid="{00000000-0005-0000-0000-000013580000}"/>
    <cellStyle name="Normal 9 2 2 8 2 4" xfId="25415" xr:uid="{00000000-0005-0000-0000-000014580000}"/>
    <cellStyle name="Normal 9 2 2 8 3" xfId="9117" xr:uid="{00000000-0005-0000-0000-000015580000}"/>
    <cellStyle name="Normal 9 2 2 8 3 2" xfId="25416" xr:uid="{00000000-0005-0000-0000-000016580000}"/>
    <cellStyle name="Normal 9 2 2 8 3 2 2" xfId="25417" xr:uid="{00000000-0005-0000-0000-000017580000}"/>
    <cellStyle name="Normal 9 2 2 8 3 3" xfId="25418" xr:uid="{00000000-0005-0000-0000-000018580000}"/>
    <cellStyle name="Normal 9 2 2 8 3 4" xfId="25419" xr:uid="{00000000-0005-0000-0000-000019580000}"/>
    <cellStyle name="Normal 9 2 2 8 4" xfId="25420" xr:uid="{00000000-0005-0000-0000-00001A580000}"/>
    <cellStyle name="Normal 9 2 2 8 4 2" xfId="25421" xr:uid="{00000000-0005-0000-0000-00001B580000}"/>
    <cellStyle name="Normal 9 2 2 8 5" xfId="25422" xr:uid="{00000000-0005-0000-0000-00001C580000}"/>
    <cellStyle name="Normal 9 2 2 8 6" xfId="25423" xr:uid="{00000000-0005-0000-0000-00001D580000}"/>
    <cellStyle name="Normal 9 2 2 9" xfId="5093" xr:uid="{00000000-0005-0000-0000-00001E580000}"/>
    <cellStyle name="Normal 9 2 2 9 2" xfId="7340" xr:uid="{00000000-0005-0000-0000-00001F580000}"/>
    <cellStyle name="Normal 9 2 2 9 2 2" xfId="10879" xr:uid="{00000000-0005-0000-0000-000020580000}"/>
    <cellStyle name="Normal 9 2 2 9 2 2 2" xfId="25424" xr:uid="{00000000-0005-0000-0000-000021580000}"/>
    <cellStyle name="Normal 9 2 2 9 2 2 3" xfId="25425" xr:uid="{00000000-0005-0000-0000-000022580000}"/>
    <cellStyle name="Normal 9 2 2 9 2 3" xfId="25426" xr:uid="{00000000-0005-0000-0000-000023580000}"/>
    <cellStyle name="Normal 9 2 2 9 2 4" xfId="25427" xr:uid="{00000000-0005-0000-0000-000024580000}"/>
    <cellStyle name="Normal 9 2 2 9 3" xfId="9118" xr:uid="{00000000-0005-0000-0000-000025580000}"/>
    <cellStyle name="Normal 9 2 2 9 3 2" xfId="25428" xr:uid="{00000000-0005-0000-0000-000026580000}"/>
    <cellStyle name="Normal 9 2 2 9 3 2 2" xfId="25429" xr:uid="{00000000-0005-0000-0000-000027580000}"/>
    <cellStyle name="Normal 9 2 2 9 3 3" xfId="25430" xr:uid="{00000000-0005-0000-0000-000028580000}"/>
    <cellStyle name="Normal 9 2 2 9 3 4" xfId="25431" xr:uid="{00000000-0005-0000-0000-000029580000}"/>
    <cellStyle name="Normal 9 2 2 9 4" xfId="25432" xr:uid="{00000000-0005-0000-0000-00002A580000}"/>
    <cellStyle name="Normal 9 2 2 9 4 2" xfId="25433" xr:uid="{00000000-0005-0000-0000-00002B580000}"/>
    <cellStyle name="Normal 9 2 2 9 5" xfId="25434" xr:uid="{00000000-0005-0000-0000-00002C580000}"/>
    <cellStyle name="Normal 9 2 2 9 6" xfId="25435" xr:uid="{00000000-0005-0000-0000-00002D580000}"/>
    <cellStyle name="Normal 9 2 3" xfId="5094" xr:uid="{00000000-0005-0000-0000-00002E580000}"/>
    <cellStyle name="Normal 9 2 3 10" xfId="5095" xr:uid="{00000000-0005-0000-0000-00002F580000}"/>
    <cellStyle name="Normal 9 2 3 10 2" xfId="7342" xr:uid="{00000000-0005-0000-0000-000030580000}"/>
    <cellStyle name="Normal 9 2 3 10 2 2" xfId="10881" xr:uid="{00000000-0005-0000-0000-000031580000}"/>
    <cellStyle name="Normal 9 2 3 10 2 2 2" xfId="25436" xr:uid="{00000000-0005-0000-0000-000032580000}"/>
    <cellStyle name="Normal 9 2 3 10 2 2 3" xfId="25437" xr:uid="{00000000-0005-0000-0000-000033580000}"/>
    <cellStyle name="Normal 9 2 3 10 2 3" xfId="25438" xr:uid="{00000000-0005-0000-0000-000034580000}"/>
    <cellStyle name="Normal 9 2 3 10 2 4" xfId="25439" xr:uid="{00000000-0005-0000-0000-000035580000}"/>
    <cellStyle name="Normal 9 2 3 10 3" xfId="9120" xr:uid="{00000000-0005-0000-0000-000036580000}"/>
    <cellStyle name="Normal 9 2 3 10 3 2" xfId="25440" xr:uid="{00000000-0005-0000-0000-000037580000}"/>
    <cellStyle name="Normal 9 2 3 10 3 2 2" xfId="25441" xr:uid="{00000000-0005-0000-0000-000038580000}"/>
    <cellStyle name="Normal 9 2 3 10 3 3" xfId="25442" xr:uid="{00000000-0005-0000-0000-000039580000}"/>
    <cellStyle name="Normal 9 2 3 10 3 4" xfId="25443" xr:uid="{00000000-0005-0000-0000-00003A580000}"/>
    <cellStyle name="Normal 9 2 3 10 4" xfId="25444" xr:uid="{00000000-0005-0000-0000-00003B580000}"/>
    <cellStyle name="Normal 9 2 3 10 4 2" xfId="25445" xr:uid="{00000000-0005-0000-0000-00003C580000}"/>
    <cellStyle name="Normal 9 2 3 10 5" xfId="25446" xr:uid="{00000000-0005-0000-0000-00003D580000}"/>
    <cellStyle name="Normal 9 2 3 10 6" xfId="25447" xr:uid="{00000000-0005-0000-0000-00003E580000}"/>
    <cellStyle name="Normal 9 2 3 11" xfId="5096" xr:uid="{00000000-0005-0000-0000-00003F580000}"/>
    <cellStyle name="Normal 9 2 3 11 2" xfId="7343" xr:uid="{00000000-0005-0000-0000-000040580000}"/>
    <cellStyle name="Normal 9 2 3 11 2 2" xfId="10882" xr:uid="{00000000-0005-0000-0000-000041580000}"/>
    <cellStyle name="Normal 9 2 3 11 2 2 2" xfId="25448" xr:uid="{00000000-0005-0000-0000-000042580000}"/>
    <cellStyle name="Normal 9 2 3 11 2 2 3" xfId="25449" xr:uid="{00000000-0005-0000-0000-000043580000}"/>
    <cellStyle name="Normal 9 2 3 11 2 3" xfId="25450" xr:uid="{00000000-0005-0000-0000-000044580000}"/>
    <cellStyle name="Normal 9 2 3 11 2 4" xfId="25451" xr:uid="{00000000-0005-0000-0000-000045580000}"/>
    <cellStyle name="Normal 9 2 3 11 3" xfId="9121" xr:uid="{00000000-0005-0000-0000-000046580000}"/>
    <cellStyle name="Normal 9 2 3 11 3 2" xfId="25452" xr:uid="{00000000-0005-0000-0000-000047580000}"/>
    <cellStyle name="Normal 9 2 3 11 3 2 2" xfId="25453" xr:uid="{00000000-0005-0000-0000-000048580000}"/>
    <cellStyle name="Normal 9 2 3 11 3 3" xfId="25454" xr:uid="{00000000-0005-0000-0000-000049580000}"/>
    <cellStyle name="Normal 9 2 3 11 3 4" xfId="25455" xr:uid="{00000000-0005-0000-0000-00004A580000}"/>
    <cellStyle name="Normal 9 2 3 11 4" xfId="25456" xr:uid="{00000000-0005-0000-0000-00004B580000}"/>
    <cellStyle name="Normal 9 2 3 11 4 2" xfId="25457" xr:uid="{00000000-0005-0000-0000-00004C580000}"/>
    <cellStyle name="Normal 9 2 3 11 5" xfId="25458" xr:uid="{00000000-0005-0000-0000-00004D580000}"/>
    <cellStyle name="Normal 9 2 3 11 6" xfId="25459" xr:uid="{00000000-0005-0000-0000-00004E580000}"/>
    <cellStyle name="Normal 9 2 3 12" xfId="5097" xr:uid="{00000000-0005-0000-0000-00004F580000}"/>
    <cellStyle name="Normal 9 2 3 12 2" xfId="7344" xr:uid="{00000000-0005-0000-0000-000050580000}"/>
    <cellStyle name="Normal 9 2 3 12 2 2" xfId="10883" xr:uid="{00000000-0005-0000-0000-000051580000}"/>
    <cellStyle name="Normal 9 2 3 12 2 2 2" xfId="25460" xr:uid="{00000000-0005-0000-0000-000052580000}"/>
    <cellStyle name="Normal 9 2 3 12 2 2 3" xfId="25461" xr:uid="{00000000-0005-0000-0000-000053580000}"/>
    <cellStyle name="Normal 9 2 3 12 2 3" xfId="25462" xr:uid="{00000000-0005-0000-0000-000054580000}"/>
    <cellStyle name="Normal 9 2 3 12 2 4" xfId="25463" xr:uid="{00000000-0005-0000-0000-000055580000}"/>
    <cellStyle name="Normal 9 2 3 12 3" xfId="9122" xr:uid="{00000000-0005-0000-0000-000056580000}"/>
    <cellStyle name="Normal 9 2 3 12 3 2" xfId="25464" xr:uid="{00000000-0005-0000-0000-000057580000}"/>
    <cellStyle name="Normal 9 2 3 12 3 2 2" xfId="25465" xr:uid="{00000000-0005-0000-0000-000058580000}"/>
    <cellStyle name="Normal 9 2 3 12 3 3" xfId="25466" xr:uid="{00000000-0005-0000-0000-000059580000}"/>
    <cellStyle name="Normal 9 2 3 12 3 4" xfId="25467" xr:uid="{00000000-0005-0000-0000-00005A580000}"/>
    <cellStyle name="Normal 9 2 3 12 4" xfId="25468" xr:uid="{00000000-0005-0000-0000-00005B580000}"/>
    <cellStyle name="Normal 9 2 3 12 4 2" xfId="25469" xr:uid="{00000000-0005-0000-0000-00005C580000}"/>
    <cellStyle name="Normal 9 2 3 12 5" xfId="25470" xr:uid="{00000000-0005-0000-0000-00005D580000}"/>
    <cellStyle name="Normal 9 2 3 12 6" xfId="25471" xr:uid="{00000000-0005-0000-0000-00005E580000}"/>
    <cellStyle name="Normal 9 2 3 13" xfId="5098" xr:uid="{00000000-0005-0000-0000-00005F580000}"/>
    <cellStyle name="Normal 9 2 3 13 2" xfId="7345" xr:uid="{00000000-0005-0000-0000-000060580000}"/>
    <cellStyle name="Normal 9 2 3 13 2 2" xfId="10884" xr:uid="{00000000-0005-0000-0000-000061580000}"/>
    <cellStyle name="Normal 9 2 3 13 2 2 2" xfId="25472" xr:uid="{00000000-0005-0000-0000-000062580000}"/>
    <cellStyle name="Normal 9 2 3 13 2 2 3" xfId="25473" xr:uid="{00000000-0005-0000-0000-000063580000}"/>
    <cellStyle name="Normal 9 2 3 13 2 3" xfId="25474" xr:uid="{00000000-0005-0000-0000-000064580000}"/>
    <cellStyle name="Normal 9 2 3 13 2 4" xfId="25475" xr:uid="{00000000-0005-0000-0000-000065580000}"/>
    <cellStyle name="Normal 9 2 3 13 3" xfId="9123" xr:uid="{00000000-0005-0000-0000-000066580000}"/>
    <cellStyle name="Normal 9 2 3 13 3 2" xfId="25476" xr:uid="{00000000-0005-0000-0000-000067580000}"/>
    <cellStyle name="Normal 9 2 3 13 3 2 2" xfId="25477" xr:uid="{00000000-0005-0000-0000-000068580000}"/>
    <cellStyle name="Normal 9 2 3 13 3 3" xfId="25478" xr:uid="{00000000-0005-0000-0000-000069580000}"/>
    <cellStyle name="Normal 9 2 3 13 3 4" xfId="25479" xr:uid="{00000000-0005-0000-0000-00006A580000}"/>
    <cellStyle name="Normal 9 2 3 13 4" xfId="25480" xr:uid="{00000000-0005-0000-0000-00006B580000}"/>
    <cellStyle name="Normal 9 2 3 13 4 2" xfId="25481" xr:uid="{00000000-0005-0000-0000-00006C580000}"/>
    <cellStyle name="Normal 9 2 3 13 5" xfId="25482" xr:uid="{00000000-0005-0000-0000-00006D580000}"/>
    <cellStyle name="Normal 9 2 3 13 6" xfId="25483" xr:uid="{00000000-0005-0000-0000-00006E580000}"/>
    <cellStyle name="Normal 9 2 3 14" xfId="5099" xr:uid="{00000000-0005-0000-0000-00006F580000}"/>
    <cellStyle name="Normal 9 2 3 14 2" xfId="7346" xr:uid="{00000000-0005-0000-0000-000070580000}"/>
    <cellStyle name="Normal 9 2 3 14 2 2" xfId="10885" xr:uid="{00000000-0005-0000-0000-000071580000}"/>
    <cellStyle name="Normal 9 2 3 14 2 2 2" xfId="25484" xr:uid="{00000000-0005-0000-0000-000072580000}"/>
    <cellStyle name="Normal 9 2 3 14 2 2 3" xfId="25485" xr:uid="{00000000-0005-0000-0000-000073580000}"/>
    <cellStyle name="Normal 9 2 3 14 2 3" xfId="25486" xr:uid="{00000000-0005-0000-0000-000074580000}"/>
    <cellStyle name="Normal 9 2 3 14 2 4" xfId="25487" xr:uid="{00000000-0005-0000-0000-000075580000}"/>
    <cellStyle name="Normal 9 2 3 14 3" xfId="9124" xr:uid="{00000000-0005-0000-0000-000076580000}"/>
    <cellStyle name="Normal 9 2 3 14 3 2" xfId="25488" xr:uid="{00000000-0005-0000-0000-000077580000}"/>
    <cellStyle name="Normal 9 2 3 14 3 2 2" xfId="25489" xr:uid="{00000000-0005-0000-0000-000078580000}"/>
    <cellStyle name="Normal 9 2 3 14 3 3" xfId="25490" xr:uid="{00000000-0005-0000-0000-000079580000}"/>
    <cellStyle name="Normal 9 2 3 14 3 4" xfId="25491" xr:uid="{00000000-0005-0000-0000-00007A580000}"/>
    <cellStyle name="Normal 9 2 3 14 4" xfId="25492" xr:uid="{00000000-0005-0000-0000-00007B580000}"/>
    <cellStyle name="Normal 9 2 3 14 4 2" xfId="25493" xr:uid="{00000000-0005-0000-0000-00007C580000}"/>
    <cellStyle name="Normal 9 2 3 14 5" xfId="25494" xr:uid="{00000000-0005-0000-0000-00007D580000}"/>
    <cellStyle name="Normal 9 2 3 14 6" xfId="25495" xr:uid="{00000000-0005-0000-0000-00007E580000}"/>
    <cellStyle name="Normal 9 2 3 15" xfId="5100" xr:uid="{00000000-0005-0000-0000-00007F580000}"/>
    <cellStyle name="Normal 9 2 3 15 2" xfId="7347" xr:uid="{00000000-0005-0000-0000-000080580000}"/>
    <cellStyle name="Normal 9 2 3 15 2 2" xfId="10886" xr:uid="{00000000-0005-0000-0000-000081580000}"/>
    <cellStyle name="Normal 9 2 3 15 2 2 2" xfId="25496" xr:uid="{00000000-0005-0000-0000-000082580000}"/>
    <cellStyle name="Normal 9 2 3 15 2 2 3" xfId="25497" xr:uid="{00000000-0005-0000-0000-000083580000}"/>
    <cellStyle name="Normal 9 2 3 15 2 3" xfId="25498" xr:uid="{00000000-0005-0000-0000-000084580000}"/>
    <cellStyle name="Normal 9 2 3 15 2 4" xfId="25499" xr:uid="{00000000-0005-0000-0000-000085580000}"/>
    <cellStyle name="Normal 9 2 3 15 3" xfId="9125" xr:uid="{00000000-0005-0000-0000-000086580000}"/>
    <cellStyle name="Normal 9 2 3 15 3 2" xfId="25500" xr:uid="{00000000-0005-0000-0000-000087580000}"/>
    <cellStyle name="Normal 9 2 3 15 3 2 2" xfId="25501" xr:uid="{00000000-0005-0000-0000-000088580000}"/>
    <cellStyle name="Normal 9 2 3 15 3 3" xfId="25502" xr:uid="{00000000-0005-0000-0000-000089580000}"/>
    <cellStyle name="Normal 9 2 3 15 3 4" xfId="25503" xr:uid="{00000000-0005-0000-0000-00008A580000}"/>
    <cellStyle name="Normal 9 2 3 15 4" xfId="25504" xr:uid="{00000000-0005-0000-0000-00008B580000}"/>
    <cellStyle name="Normal 9 2 3 15 4 2" xfId="25505" xr:uid="{00000000-0005-0000-0000-00008C580000}"/>
    <cellStyle name="Normal 9 2 3 15 5" xfId="25506" xr:uid="{00000000-0005-0000-0000-00008D580000}"/>
    <cellStyle name="Normal 9 2 3 15 6" xfId="25507" xr:uid="{00000000-0005-0000-0000-00008E580000}"/>
    <cellStyle name="Normal 9 2 3 16" xfId="5101" xr:uid="{00000000-0005-0000-0000-00008F580000}"/>
    <cellStyle name="Normal 9 2 3 16 2" xfId="7348" xr:uid="{00000000-0005-0000-0000-000090580000}"/>
    <cellStyle name="Normal 9 2 3 16 2 2" xfId="10887" xr:uid="{00000000-0005-0000-0000-000091580000}"/>
    <cellStyle name="Normal 9 2 3 16 2 2 2" xfId="25508" xr:uid="{00000000-0005-0000-0000-000092580000}"/>
    <cellStyle name="Normal 9 2 3 16 2 2 3" xfId="25509" xr:uid="{00000000-0005-0000-0000-000093580000}"/>
    <cellStyle name="Normal 9 2 3 16 2 3" xfId="25510" xr:uid="{00000000-0005-0000-0000-000094580000}"/>
    <cellStyle name="Normal 9 2 3 16 2 4" xfId="25511" xr:uid="{00000000-0005-0000-0000-000095580000}"/>
    <cellStyle name="Normal 9 2 3 16 3" xfId="9126" xr:uid="{00000000-0005-0000-0000-000096580000}"/>
    <cellStyle name="Normal 9 2 3 16 3 2" xfId="25512" xr:uid="{00000000-0005-0000-0000-000097580000}"/>
    <cellStyle name="Normal 9 2 3 16 3 2 2" xfId="25513" xr:uid="{00000000-0005-0000-0000-000098580000}"/>
    <cellStyle name="Normal 9 2 3 16 3 3" xfId="25514" xr:uid="{00000000-0005-0000-0000-000099580000}"/>
    <cellStyle name="Normal 9 2 3 16 3 4" xfId="25515" xr:uid="{00000000-0005-0000-0000-00009A580000}"/>
    <cellStyle name="Normal 9 2 3 16 4" xfId="25516" xr:uid="{00000000-0005-0000-0000-00009B580000}"/>
    <cellStyle name="Normal 9 2 3 16 4 2" xfId="25517" xr:uid="{00000000-0005-0000-0000-00009C580000}"/>
    <cellStyle name="Normal 9 2 3 16 5" xfId="25518" xr:uid="{00000000-0005-0000-0000-00009D580000}"/>
    <cellStyle name="Normal 9 2 3 16 6" xfId="25519" xr:uid="{00000000-0005-0000-0000-00009E580000}"/>
    <cellStyle name="Normal 9 2 3 17" xfId="5102" xr:uid="{00000000-0005-0000-0000-00009F580000}"/>
    <cellStyle name="Normal 9 2 3 17 2" xfId="7349" xr:uid="{00000000-0005-0000-0000-0000A0580000}"/>
    <cellStyle name="Normal 9 2 3 17 2 2" xfId="10888" xr:uid="{00000000-0005-0000-0000-0000A1580000}"/>
    <cellStyle name="Normal 9 2 3 17 2 2 2" xfId="25520" xr:uid="{00000000-0005-0000-0000-0000A2580000}"/>
    <cellStyle name="Normal 9 2 3 17 2 2 3" xfId="25521" xr:uid="{00000000-0005-0000-0000-0000A3580000}"/>
    <cellStyle name="Normal 9 2 3 17 2 3" xfId="25522" xr:uid="{00000000-0005-0000-0000-0000A4580000}"/>
    <cellStyle name="Normal 9 2 3 17 2 4" xfId="25523" xr:uid="{00000000-0005-0000-0000-0000A5580000}"/>
    <cellStyle name="Normal 9 2 3 17 3" xfId="9127" xr:uid="{00000000-0005-0000-0000-0000A6580000}"/>
    <cellStyle name="Normal 9 2 3 17 3 2" xfId="25524" xr:uid="{00000000-0005-0000-0000-0000A7580000}"/>
    <cellStyle name="Normal 9 2 3 17 3 2 2" xfId="25525" xr:uid="{00000000-0005-0000-0000-0000A8580000}"/>
    <cellStyle name="Normal 9 2 3 17 3 3" xfId="25526" xr:uid="{00000000-0005-0000-0000-0000A9580000}"/>
    <cellStyle name="Normal 9 2 3 17 3 4" xfId="25527" xr:uid="{00000000-0005-0000-0000-0000AA580000}"/>
    <cellStyle name="Normal 9 2 3 17 4" xfId="25528" xr:uid="{00000000-0005-0000-0000-0000AB580000}"/>
    <cellStyle name="Normal 9 2 3 17 4 2" xfId="25529" xr:uid="{00000000-0005-0000-0000-0000AC580000}"/>
    <cellStyle name="Normal 9 2 3 17 5" xfId="25530" xr:uid="{00000000-0005-0000-0000-0000AD580000}"/>
    <cellStyle name="Normal 9 2 3 17 6" xfId="25531" xr:uid="{00000000-0005-0000-0000-0000AE580000}"/>
    <cellStyle name="Normal 9 2 3 18" xfId="5103" xr:uid="{00000000-0005-0000-0000-0000AF580000}"/>
    <cellStyle name="Normal 9 2 3 18 2" xfId="7350" xr:uid="{00000000-0005-0000-0000-0000B0580000}"/>
    <cellStyle name="Normal 9 2 3 18 2 2" xfId="10889" xr:uid="{00000000-0005-0000-0000-0000B1580000}"/>
    <cellStyle name="Normal 9 2 3 18 2 2 2" xfId="25532" xr:uid="{00000000-0005-0000-0000-0000B2580000}"/>
    <cellStyle name="Normal 9 2 3 18 2 2 3" xfId="25533" xr:uid="{00000000-0005-0000-0000-0000B3580000}"/>
    <cellStyle name="Normal 9 2 3 18 2 3" xfId="25534" xr:uid="{00000000-0005-0000-0000-0000B4580000}"/>
    <cellStyle name="Normal 9 2 3 18 2 4" xfId="25535" xr:uid="{00000000-0005-0000-0000-0000B5580000}"/>
    <cellStyle name="Normal 9 2 3 18 3" xfId="9128" xr:uid="{00000000-0005-0000-0000-0000B6580000}"/>
    <cellStyle name="Normal 9 2 3 18 3 2" xfId="25536" xr:uid="{00000000-0005-0000-0000-0000B7580000}"/>
    <cellStyle name="Normal 9 2 3 18 3 2 2" xfId="25537" xr:uid="{00000000-0005-0000-0000-0000B8580000}"/>
    <cellStyle name="Normal 9 2 3 18 3 3" xfId="25538" xr:uid="{00000000-0005-0000-0000-0000B9580000}"/>
    <cellStyle name="Normal 9 2 3 18 3 4" xfId="25539" xr:uid="{00000000-0005-0000-0000-0000BA580000}"/>
    <cellStyle name="Normal 9 2 3 18 4" xfId="25540" xr:uid="{00000000-0005-0000-0000-0000BB580000}"/>
    <cellStyle name="Normal 9 2 3 18 4 2" xfId="25541" xr:uid="{00000000-0005-0000-0000-0000BC580000}"/>
    <cellStyle name="Normal 9 2 3 18 5" xfId="25542" xr:uid="{00000000-0005-0000-0000-0000BD580000}"/>
    <cellStyle name="Normal 9 2 3 18 6" xfId="25543" xr:uid="{00000000-0005-0000-0000-0000BE580000}"/>
    <cellStyle name="Normal 9 2 3 19" xfId="5104" xr:uid="{00000000-0005-0000-0000-0000BF580000}"/>
    <cellStyle name="Normal 9 2 3 19 2" xfId="7351" xr:uid="{00000000-0005-0000-0000-0000C0580000}"/>
    <cellStyle name="Normal 9 2 3 19 2 2" xfId="10890" xr:uid="{00000000-0005-0000-0000-0000C1580000}"/>
    <cellStyle name="Normal 9 2 3 19 2 2 2" xfId="25544" xr:uid="{00000000-0005-0000-0000-0000C2580000}"/>
    <cellStyle name="Normal 9 2 3 19 2 2 3" xfId="25545" xr:uid="{00000000-0005-0000-0000-0000C3580000}"/>
    <cellStyle name="Normal 9 2 3 19 2 3" xfId="25546" xr:uid="{00000000-0005-0000-0000-0000C4580000}"/>
    <cellStyle name="Normal 9 2 3 19 2 4" xfId="25547" xr:uid="{00000000-0005-0000-0000-0000C5580000}"/>
    <cellStyle name="Normal 9 2 3 19 3" xfId="9129" xr:uid="{00000000-0005-0000-0000-0000C6580000}"/>
    <cellStyle name="Normal 9 2 3 19 3 2" xfId="25548" xr:uid="{00000000-0005-0000-0000-0000C7580000}"/>
    <cellStyle name="Normal 9 2 3 19 3 2 2" xfId="25549" xr:uid="{00000000-0005-0000-0000-0000C8580000}"/>
    <cellStyle name="Normal 9 2 3 19 3 3" xfId="25550" xr:uid="{00000000-0005-0000-0000-0000C9580000}"/>
    <cellStyle name="Normal 9 2 3 19 3 4" xfId="25551" xr:uid="{00000000-0005-0000-0000-0000CA580000}"/>
    <cellStyle name="Normal 9 2 3 19 4" xfId="25552" xr:uid="{00000000-0005-0000-0000-0000CB580000}"/>
    <cellStyle name="Normal 9 2 3 19 4 2" xfId="25553" xr:uid="{00000000-0005-0000-0000-0000CC580000}"/>
    <cellStyle name="Normal 9 2 3 19 5" xfId="25554" xr:uid="{00000000-0005-0000-0000-0000CD580000}"/>
    <cellStyle name="Normal 9 2 3 19 6" xfId="25555" xr:uid="{00000000-0005-0000-0000-0000CE580000}"/>
    <cellStyle name="Normal 9 2 3 2" xfId="5105" xr:uid="{00000000-0005-0000-0000-0000CF580000}"/>
    <cellStyle name="Normal 9 2 3 2 2" xfId="7352" xr:uid="{00000000-0005-0000-0000-0000D0580000}"/>
    <cellStyle name="Normal 9 2 3 2 2 2" xfId="10891" xr:uid="{00000000-0005-0000-0000-0000D1580000}"/>
    <cellStyle name="Normal 9 2 3 2 2 2 2" xfId="25556" xr:uid="{00000000-0005-0000-0000-0000D2580000}"/>
    <cellStyle name="Normal 9 2 3 2 2 2 3" xfId="25557" xr:uid="{00000000-0005-0000-0000-0000D3580000}"/>
    <cellStyle name="Normal 9 2 3 2 2 3" xfId="25558" xr:uid="{00000000-0005-0000-0000-0000D4580000}"/>
    <cellStyle name="Normal 9 2 3 2 2 4" xfId="25559" xr:uid="{00000000-0005-0000-0000-0000D5580000}"/>
    <cellStyle name="Normal 9 2 3 2 3" xfId="9130" xr:uid="{00000000-0005-0000-0000-0000D6580000}"/>
    <cellStyle name="Normal 9 2 3 2 3 2" xfId="25560" xr:uid="{00000000-0005-0000-0000-0000D7580000}"/>
    <cellStyle name="Normal 9 2 3 2 3 2 2" xfId="25561" xr:uid="{00000000-0005-0000-0000-0000D8580000}"/>
    <cellStyle name="Normal 9 2 3 2 3 3" xfId="25562" xr:uid="{00000000-0005-0000-0000-0000D9580000}"/>
    <cellStyle name="Normal 9 2 3 2 3 4" xfId="25563" xr:uid="{00000000-0005-0000-0000-0000DA580000}"/>
    <cellStyle name="Normal 9 2 3 2 4" xfId="25564" xr:uid="{00000000-0005-0000-0000-0000DB580000}"/>
    <cellStyle name="Normal 9 2 3 2 4 2" xfId="25565" xr:uid="{00000000-0005-0000-0000-0000DC580000}"/>
    <cellStyle name="Normal 9 2 3 2 5" xfId="25566" xr:uid="{00000000-0005-0000-0000-0000DD580000}"/>
    <cellStyle name="Normal 9 2 3 2 6" xfId="25567" xr:uid="{00000000-0005-0000-0000-0000DE580000}"/>
    <cellStyle name="Normal 9 2 3 20" xfId="5106" xr:uid="{00000000-0005-0000-0000-0000DF580000}"/>
    <cellStyle name="Normal 9 2 3 20 2" xfId="7353" xr:uid="{00000000-0005-0000-0000-0000E0580000}"/>
    <cellStyle name="Normal 9 2 3 20 2 2" xfId="10892" xr:uid="{00000000-0005-0000-0000-0000E1580000}"/>
    <cellStyle name="Normal 9 2 3 20 2 2 2" xfId="25568" xr:uid="{00000000-0005-0000-0000-0000E2580000}"/>
    <cellStyle name="Normal 9 2 3 20 2 2 3" xfId="25569" xr:uid="{00000000-0005-0000-0000-0000E3580000}"/>
    <cellStyle name="Normal 9 2 3 20 2 3" xfId="25570" xr:uid="{00000000-0005-0000-0000-0000E4580000}"/>
    <cellStyle name="Normal 9 2 3 20 2 4" xfId="25571" xr:uid="{00000000-0005-0000-0000-0000E5580000}"/>
    <cellStyle name="Normal 9 2 3 20 3" xfId="9131" xr:uid="{00000000-0005-0000-0000-0000E6580000}"/>
    <cellStyle name="Normal 9 2 3 20 3 2" xfId="25572" xr:uid="{00000000-0005-0000-0000-0000E7580000}"/>
    <cellStyle name="Normal 9 2 3 20 3 2 2" xfId="25573" xr:uid="{00000000-0005-0000-0000-0000E8580000}"/>
    <cellStyle name="Normal 9 2 3 20 3 3" xfId="25574" xr:uid="{00000000-0005-0000-0000-0000E9580000}"/>
    <cellStyle name="Normal 9 2 3 20 3 4" xfId="25575" xr:uid="{00000000-0005-0000-0000-0000EA580000}"/>
    <cellStyle name="Normal 9 2 3 20 4" xfId="25576" xr:uid="{00000000-0005-0000-0000-0000EB580000}"/>
    <cellStyle name="Normal 9 2 3 20 4 2" xfId="25577" xr:uid="{00000000-0005-0000-0000-0000EC580000}"/>
    <cellStyle name="Normal 9 2 3 20 5" xfId="25578" xr:uid="{00000000-0005-0000-0000-0000ED580000}"/>
    <cellStyle name="Normal 9 2 3 20 6" xfId="25579" xr:uid="{00000000-0005-0000-0000-0000EE580000}"/>
    <cellStyle name="Normal 9 2 3 21" xfId="5107" xr:uid="{00000000-0005-0000-0000-0000EF580000}"/>
    <cellStyle name="Normal 9 2 3 21 2" xfId="7354" xr:uid="{00000000-0005-0000-0000-0000F0580000}"/>
    <cellStyle name="Normal 9 2 3 21 2 2" xfId="10893" xr:uid="{00000000-0005-0000-0000-0000F1580000}"/>
    <cellStyle name="Normal 9 2 3 21 2 2 2" xfId="25580" xr:uid="{00000000-0005-0000-0000-0000F2580000}"/>
    <cellStyle name="Normal 9 2 3 21 2 2 3" xfId="25581" xr:uid="{00000000-0005-0000-0000-0000F3580000}"/>
    <cellStyle name="Normal 9 2 3 21 2 3" xfId="25582" xr:uid="{00000000-0005-0000-0000-0000F4580000}"/>
    <cellStyle name="Normal 9 2 3 21 2 4" xfId="25583" xr:uid="{00000000-0005-0000-0000-0000F5580000}"/>
    <cellStyle name="Normal 9 2 3 21 3" xfId="9132" xr:uid="{00000000-0005-0000-0000-0000F6580000}"/>
    <cellStyle name="Normal 9 2 3 21 3 2" xfId="25584" xr:uid="{00000000-0005-0000-0000-0000F7580000}"/>
    <cellStyle name="Normal 9 2 3 21 3 2 2" xfId="25585" xr:uid="{00000000-0005-0000-0000-0000F8580000}"/>
    <cellStyle name="Normal 9 2 3 21 3 3" xfId="25586" xr:uid="{00000000-0005-0000-0000-0000F9580000}"/>
    <cellStyle name="Normal 9 2 3 21 3 4" xfId="25587" xr:uid="{00000000-0005-0000-0000-0000FA580000}"/>
    <cellStyle name="Normal 9 2 3 21 4" xfId="25588" xr:uid="{00000000-0005-0000-0000-0000FB580000}"/>
    <cellStyle name="Normal 9 2 3 21 4 2" xfId="25589" xr:uid="{00000000-0005-0000-0000-0000FC580000}"/>
    <cellStyle name="Normal 9 2 3 21 5" xfId="25590" xr:uid="{00000000-0005-0000-0000-0000FD580000}"/>
    <cellStyle name="Normal 9 2 3 21 6" xfId="25591" xr:uid="{00000000-0005-0000-0000-0000FE580000}"/>
    <cellStyle name="Normal 9 2 3 22" xfId="5108" xr:uid="{00000000-0005-0000-0000-0000FF580000}"/>
    <cellStyle name="Normal 9 2 3 22 2" xfId="7355" xr:uid="{00000000-0005-0000-0000-000000590000}"/>
    <cellStyle name="Normal 9 2 3 22 2 2" xfId="10894" xr:uid="{00000000-0005-0000-0000-000001590000}"/>
    <cellStyle name="Normal 9 2 3 22 2 2 2" xfId="25592" xr:uid="{00000000-0005-0000-0000-000002590000}"/>
    <cellStyle name="Normal 9 2 3 22 2 2 3" xfId="25593" xr:uid="{00000000-0005-0000-0000-000003590000}"/>
    <cellStyle name="Normal 9 2 3 22 2 3" xfId="25594" xr:uid="{00000000-0005-0000-0000-000004590000}"/>
    <cellStyle name="Normal 9 2 3 22 2 4" xfId="25595" xr:uid="{00000000-0005-0000-0000-000005590000}"/>
    <cellStyle name="Normal 9 2 3 22 3" xfId="9133" xr:uid="{00000000-0005-0000-0000-000006590000}"/>
    <cellStyle name="Normal 9 2 3 22 3 2" xfId="25596" xr:uid="{00000000-0005-0000-0000-000007590000}"/>
    <cellStyle name="Normal 9 2 3 22 3 2 2" xfId="25597" xr:uid="{00000000-0005-0000-0000-000008590000}"/>
    <cellStyle name="Normal 9 2 3 22 3 3" xfId="25598" xr:uid="{00000000-0005-0000-0000-000009590000}"/>
    <cellStyle name="Normal 9 2 3 22 3 4" xfId="25599" xr:uid="{00000000-0005-0000-0000-00000A590000}"/>
    <cellStyle name="Normal 9 2 3 22 4" xfId="25600" xr:uid="{00000000-0005-0000-0000-00000B590000}"/>
    <cellStyle name="Normal 9 2 3 22 4 2" xfId="25601" xr:uid="{00000000-0005-0000-0000-00000C590000}"/>
    <cellStyle name="Normal 9 2 3 22 5" xfId="25602" xr:uid="{00000000-0005-0000-0000-00000D590000}"/>
    <cellStyle name="Normal 9 2 3 22 6" xfId="25603" xr:uid="{00000000-0005-0000-0000-00000E590000}"/>
    <cellStyle name="Normal 9 2 3 23" xfId="5109" xr:uid="{00000000-0005-0000-0000-00000F590000}"/>
    <cellStyle name="Normal 9 2 3 23 2" xfId="7356" xr:uid="{00000000-0005-0000-0000-000010590000}"/>
    <cellStyle name="Normal 9 2 3 23 2 2" xfId="10895" xr:uid="{00000000-0005-0000-0000-000011590000}"/>
    <cellStyle name="Normal 9 2 3 23 2 2 2" xfId="25604" xr:uid="{00000000-0005-0000-0000-000012590000}"/>
    <cellStyle name="Normal 9 2 3 23 2 2 3" xfId="25605" xr:uid="{00000000-0005-0000-0000-000013590000}"/>
    <cellStyle name="Normal 9 2 3 23 2 3" xfId="25606" xr:uid="{00000000-0005-0000-0000-000014590000}"/>
    <cellStyle name="Normal 9 2 3 23 2 4" xfId="25607" xr:uid="{00000000-0005-0000-0000-000015590000}"/>
    <cellStyle name="Normal 9 2 3 23 3" xfId="9134" xr:uid="{00000000-0005-0000-0000-000016590000}"/>
    <cellStyle name="Normal 9 2 3 23 3 2" xfId="25608" xr:uid="{00000000-0005-0000-0000-000017590000}"/>
    <cellStyle name="Normal 9 2 3 23 3 2 2" xfId="25609" xr:uid="{00000000-0005-0000-0000-000018590000}"/>
    <cellStyle name="Normal 9 2 3 23 3 3" xfId="25610" xr:uid="{00000000-0005-0000-0000-000019590000}"/>
    <cellStyle name="Normal 9 2 3 23 3 4" xfId="25611" xr:uid="{00000000-0005-0000-0000-00001A590000}"/>
    <cellStyle name="Normal 9 2 3 23 4" xfId="25612" xr:uid="{00000000-0005-0000-0000-00001B590000}"/>
    <cellStyle name="Normal 9 2 3 23 4 2" xfId="25613" xr:uid="{00000000-0005-0000-0000-00001C590000}"/>
    <cellStyle name="Normal 9 2 3 23 5" xfId="25614" xr:uid="{00000000-0005-0000-0000-00001D590000}"/>
    <cellStyle name="Normal 9 2 3 23 6" xfId="25615" xr:uid="{00000000-0005-0000-0000-00001E590000}"/>
    <cellStyle name="Normal 9 2 3 24" xfId="5110" xr:uid="{00000000-0005-0000-0000-00001F590000}"/>
    <cellStyle name="Normal 9 2 3 24 2" xfId="7357" xr:uid="{00000000-0005-0000-0000-000020590000}"/>
    <cellStyle name="Normal 9 2 3 24 2 2" xfId="10896" xr:uid="{00000000-0005-0000-0000-000021590000}"/>
    <cellStyle name="Normal 9 2 3 24 2 2 2" xfId="25616" xr:uid="{00000000-0005-0000-0000-000022590000}"/>
    <cellStyle name="Normal 9 2 3 24 2 2 3" xfId="25617" xr:uid="{00000000-0005-0000-0000-000023590000}"/>
    <cellStyle name="Normal 9 2 3 24 2 3" xfId="25618" xr:uid="{00000000-0005-0000-0000-000024590000}"/>
    <cellStyle name="Normal 9 2 3 24 2 4" xfId="25619" xr:uid="{00000000-0005-0000-0000-000025590000}"/>
    <cellStyle name="Normal 9 2 3 24 3" xfId="9135" xr:uid="{00000000-0005-0000-0000-000026590000}"/>
    <cellStyle name="Normal 9 2 3 24 3 2" xfId="25620" xr:uid="{00000000-0005-0000-0000-000027590000}"/>
    <cellStyle name="Normal 9 2 3 24 3 2 2" xfId="25621" xr:uid="{00000000-0005-0000-0000-000028590000}"/>
    <cellStyle name="Normal 9 2 3 24 3 3" xfId="25622" xr:uid="{00000000-0005-0000-0000-000029590000}"/>
    <cellStyle name="Normal 9 2 3 24 3 4" xfId="25623" xr:uid="{00000000-0005-0000-0000-00002A590000}"/>
    <cellStyle name="Normal 9 2 3 24 4" xfId="25624" xr:uid="{00000000-0005-0000-0000-00002B590000}"/>
    <cellStyle name="Normal 9 2 3 24 4 2" xfId="25625" xr:uid="{00000000-0005-0000-0000-00002C590000}"/>
    <cellStyle name="Normal 9 2 3 24 5" xfId="25626" xr:uid="{00000000-0005-0000-0000-00002D590000}"/>
    <cellStyle name="Normal 9 2 3 24 6" xfId="25627" xr:uid="{00000000-0005-0000-0000-00002E590000}"/>
    <cellStyle name="Normal 9 2 3 25" xfId="5111" xr:uid="{00000000-0005-0000-0000-00002F590000}"/>
    <cellStyle name="Normal 9 2 3 25 2" xfId="7358" xr:uid="{00000000-0005-0000-0000-000030590000}"/>
    <cellStyle name="Normal 9 2 3 25 2 2" xfId="10897" xr:uid="{00000000-0005-0000-0000-000031590000}"/>
    <cellStyle name="Normal 9 2 3 25 2 2 2" xfId="25628" xr:uid="{00000000-0005-0000-0000-000032590000}"/>
    <cellStyle name="Normal 9 2 3 25 2 2 3" xfId="25629" xr:uid="{00000000-0005-0000-0000-000033590000}"/>
    <cellStyle name="Normal 9 2 3 25 2 3" xfId="25630" xr:uid="{00000000-0005-0000-0000-000034590000}"/>
    <cellStyle name="Normal 9 2 3 25 2 4" xfId="25631" xr:uid="{00000000-0005-0000-0000-000035590000}"/>
    <cellStyle name="Normal 9 2 3 25 3" xfId="9136" xr:uid="{00000000-0005-0000-0000-000036590000}"/>
    <cellStyle name="Normal 9 2 3 25 3 2" xfId="25632" xr:uid="{00000000-0005-0000-0000-000037590000}"/>
    <cellStyle name="Normal 9 2 3 25 3 2 2" xfId="25633" xr:uid="{00000000-0005-0000-0000-000038590000}"/>
    <cellStyle name="Normal 9 2 3 25 3 3" xfId="25634" xr:uid="{00000000-0005-0000-0000-000039590000}"/>
    <cellStyle name="Normal 9 2 3 25 3 4" xfId="25635" xr:uid="{00000000-0005-0000-0000-00003A590000}"/>
    <cellStyle name="Normal 9 2 3 25 4" xfId="25636" xr:uid="{00000000-0005-0000-0000-00003B590000}"/>
    <cellStyle name="Normal 9 2 3 25 4 2" xfId="25637" xr:uid="{00000000-0005-0000-0000-00003C590000}"/>
    <cellStyle name="Normal 9 2 3 25 5" xfId="25638" xr:uid="{00000000-0005-0000-0000-00003D590000}"/>
    <cellStyle name="Normal 9 2 3 25 6" xfId="25639" xr:uid="{00000000-0005-0000-0000-00003E590000}"/>
    <cellStyle name="Normal 9 2 3 26" xfId="5112" xr:uid="{00000000-0005-0000-0000-00003F590000}"/>
    <cellStyle name="Normal 9 2 3 26 2" xfId="7359" xr:uid="{00000000-0005-0000-0000-000040590000}"/>
    <cellStyle name="Normal 9 2 3 26 2 2" xfId="10898" xr:uid="{00000000-0005-0000-0000-000041590000}"/>
    <cellStyle name="Normal 9 2 3 26 2 2 2" xfId="25640" xr:uid="{00000000-0005-0000-0000-000042590000}"/>
    <cellStyle name="Normal 9 2 3 26 2 2 3" xfId="25641" xr:uid="{00000000-0005-0000-0000-000043590000}"/>
    <cellStyle name="Normal 9 2 3 26 2 3" xfId="25642" xr:uid="{00000000-0005-0000-0000-000044590000}"/>
    <cellStyle name="Normal 9 2 3 26 2 4" xfId="25643" xr:uid="{00000000-0005-0000-0000-000045590000}"/>
    <cellStyle name="Normal 9 2 3 26 3" xfId="9137" xr:uid="{00000000-0005-0000-0000-000046590000}"/>
    <cellStyle name="Normal 9 2 3 26 3 2" xfId="25644" xr:uid="{00000000-0005-0000-0000-000047590000}"/>
    <cellStyle name="Normal 9 2 3 26 3 2 2" xfId="25645" xr:uid="{00000000-0005-0000-0000-000048590000}"/>
    <cellStyle name="Normal 9 2 3 26 3 3" xfId="25646" xr:uid="{00000000-0005-0000-0000-000049590000}"/>
    <cellStyle name="Normal 9 2 3 26 3 4" xfId="25647" xr:uid="{00000000-0005-0000-0000-00004A590000}"/>
    <cellStyle name="Normal 9 2 3 26 4" xfId="25648" xr:uid="{00000000-0005-0000-0000-00004B590000}"/>
    <cellStyle name="Normal 9 2 3 26 4 2" xfId="25649" xr:uid="{00000000-0005-0000-0000-00004C590000}"/>
    <cellStyle name="Normal 9 2 3 26 5" xfId="25650" xr:uid="{00000000-0005-0000-0000-00004D590000}"/>
    <cellStyle name="Normal 9 2 3 26 6" xfId="25651" xr:uid="{00000000-0005-0000-0000-00004E590000}"/>
    <cellStyle name="Normal 9 2 3 27" xfId="5113" xr:uid="{00000000-0005-0000-0000-00004F590000}"/>
    <cellStyle name="Normal 9 2 3 27 2" xfId="7360" xr:uid="{00000000-0005-0000-0000-000050590000}"/>
    <cellStyle name="Normal 9 2 3 27 2 2" xfId="10899" xr:uid="{00000000-0005-0000-0000-000051590000}"/>
    <cellStyle name="Normal 9 2 3 27 2 2 2" xfId="25652" xr:uid="{00000000-0005-0000-0000-000052590000}"/>
    <cellStyle name="Normal 9 2 3 27 2 2 3" xfId="25653" xr:uid="{00000000-0005-0000-0000-000053590000}"/>
    <cellStyle name="Normal 9 2 3 27 2 3" xfId="25654" xr:uid="{00000000-0005-0000-0000-000054590000}"/>
    <cellStyle name="Normal 9 2 3 27 2 4" xfId="25655" xr:uid="{00000000-0005-0000-0000-000055590000}"/>
    <cellStyle name="Normal 9 2 3 27 3" xfId="9138" xr:uid="{00000000-0005-0000-0000-000056590000}"/>
    <cellStyle name="Normal 9 2 3 27 3 2" xfId="25656" xr:uid="{00000000-0005-0000-0000-000057590000}"/>
    <cellStyle name="Normal 9 2 3 27 3 2 2" xfId="25657" xr:uid="{00000000-0005-0000-0000-000058590000}"/>
    <cellStyle name="Normal 9 2 3 27 3 3" xfId="25658" xr:uid="{00000000-0005-0000-0000-000059590000}"/>
    <cellStyle name="Normal 9 2 3 27 3 4" xfId="25659" xr:uid="{00000000-0005-0000-0000-00005A590000}"/>
    <cellStyle name="Normal 9 2 3 27 4" xfId="25660" xr:uid="{00000000-0005-0000-0000-00005B590000}"/>
    <cellStyle name="Normal 9 2 3 27 4 2" xfId="25661" xr:uid="{00000000-0005-0000-0000-00005C590000}"/>
    <cellStyle name="Normal 9 2 3 27 5" xfId="25662" xr:uid="{00000000-0005-0000-0000-00005D590000}"/>
    <cellStyle name="Normal 9 2 3 27 6" xfId="25663" xr:uid="{00000000-0005-0000-0000-00005E590000}"/>
    <cellStyle name="Normal 9 2 3 28" xfId="5114" xr:uid="{00000000-0005-0000-0000-00005F590000}"/>
    <cellStyle name="Normal 9 2 3 28 2" xfId="7361" xr:uid="{00000000-0005-0000-0000-000060590000}"/>
    <cellStyle name="Normal 9 2 3 28 2 2" xfId="10900" xr:uid="{00000000-0005-0000-0000-000061590000}"/>
    <cellStyle name="Normal 9 2 3 28 2 2 2" xfId="25664" xr:uid="{00000000-0005-0000-0000-000062590000}"/>
    <cellStyle name="Normal 9 2 3 28 2 2 3" xfId="25665" xr:uid="{00000000-0005-0000-0000-000063590000}"/>
    <cellStyle name="Normal 9 2 3 28 2 3" xfId="25666" xr:uid="{00000000-0005-0000-0000-000064590000}"/>
    <cellStyle name="Normal 9 2 3 28 2 4" xfId="25667" xr:uid="{00000000-0005-0000-0000-000065590000}"/>
    <cellStyle name="Normal 9 2 3 28 3" xfId="9139" xr:uid="{00000000-0005-0000-0000-000066590000}"/>
    <cellStyle name="Normal 9 2 3 28 3 2" xfId="25668" xr:uid="{00000000-0005-0000-0000-000067590000}"/>
    <cellStyle name="Normal 9 2 3 28 3 2 2" xfId="25669" xr:uid="{00000000-0005-0000-0000-000068590000}"/>
    <cellStyle name="Normal 9 2 3 28 3 3" xfId="25670" xr:uid="{00000000-0005-0000-0000-000069590000}"/>
    <cellStyle name="Normal 9 2 3 28 3 4" xfId="25671" xr:uid="{00000000-0005-0000-0000-00006A590000}"/>
    <cellStyle name="Normal 9 2 3 28 4" xfId="25672" xr:uid="{00000000-0005-0000-0000-00006B590000}"/>
    <cellStyle name="Normal 9 2 3 28 4 2" xfId="25673" xr:uid="{00000000-0005-0000-0000-00006C590000}"/>
    <cellStyle name="Normal 9 2 3 28 5" xfId="25674" xr:uid="{00000000-0005-0000-0000-00006D590000}"/>
    <cellStyle name="Normal 9 2 3 28 6" xfId="25675" xr:uid="{00000000-0005-0000-0000-00006E590000}"/>
    <cellStyle name="Normal 9 2 3 29" xfId="5115" xr:uid="{00000000-0005-0000-0000-00006F590000}"/>
    <cellStyle name="Normal 9 2 3 29 2" xfId="7362" xr:uid="{00000000-0005-0000-0000-000070590000}"/>
    <cellStyle name="Normal 9 2 3 29 2 2" xfId="10901" xr:uid="{00000000-0005-0000-0000-000071590000}"/>
    <cellStyle name="Normal 9 2 3 29 2 2 2" xfId="25676" xr:uid="{00000000-0005-0000-0000-000072590000}"/>
    <cellStyle name="Normal 9 2 3 29 2 2 3" xfId="25677" xr:uid="{00000000-0005-0000-0000-000073590000}"/>
    <cellStyle name="Normal 9 2 3 29 2 3" xfId="25678" xr:uid="{00000000-0005-0000-0000-000074590000}"/>
    <cellStyle name="Normal 9 2 3 29 2 4" xfId="25679" xr:uid="{00000000-0005-0000-0000-000075590000}"/>
    <cellStyle name="Normal 9 2 3 29 3" xfId="9140" xr:uid="{00000000-0005-0000-0000-000076590000}"/>
    <cellStyle name="Normal 9 2 3 29 3 2" xfId="25680" xr:uid="{00000000-0005-0000-0000-000077590000}"/>
    <cellStyle name="Normal 9 2 3 29 3 2 2" xfId="25681" xr:uid="{00000000-0005-0000-0000-000078590000}"/>
    <cellStyle name="Normal 9 2 3 29 3 3" xfId="25682" xr:uid="{00000000-0005-0000-0000-000079590000}"/>
    <cellStyle name="Normal 9 2 3 29 3 4" xfId="25683" xr:uid="{00000000-0005-0000-0000-00007A590000}"/>
    <cellStyle name="Normal 9 2 3 29 4" xfId="25684" xr:uid="{00000000-0005-0000-0000-00007B590000}"/>
    <cellStyle name="Normal 9 2 3 29 4 2" xfId="25685" xr:uid="{00000000-0005-0000-0000-00007C590000}"/>
    <cellStyle name="Normal 9 2 3 29 5" xfId="25686" xr:uid="{00000000-0005-0000-0000-00007D590000}"/>
    <cellStyle name="Normal 9 2 3 29 6" xfId="25687" xr:uid="{00000000-0005-0000-0000-00007E590000}"/>
    <cellStyle name="Normal 9 2 3 3" xfId="5116" xr:uid="{00000000-0005-0000-0000-00007F590000}"/>
    <cellStyle name="Normal 9 2 3 3 2" xfId="7363" xr:uid="{00000000-0005-0000-0000-000080590000}"/>
    <cellStyle name="Normal 9 2 3 3 2 2" xfId="10902" xr:uid="{00000000-0005-0000-0000-000081590000}"/>
    <cellStyle name="Normal 9 2 3 3 2 2 2" xfId="25688" xr:uid="{00000000-0005-0000-0000-000082590000}"/>
    <cellStyle name="Normal 9 2 3 3 2 2 3" xfId="25689" xr:uid="{00000000-0005-0000-0000-000083590000}"/>
    <cellStyle name="Normal 9 2 3 3 2 3" xfId="25690" xr:uid="{00000000-0005-0000-0000-000084590000}"/>
    <cellStyle name="Normal 9 2 3 3 2 4" xfId="25691" xr:uid="{00000000-0005-0000-0000-000085590000}"/>
    <cellStyle name="Normal 9 2 3 3 3" xfId="9141" xr:uid="{00000000-0005-0000-0000-000086590000}"/>
    <cellStyle name="Normal 9 2 3 3 3 2" xfId="25692" xr:uid="{00000000-0005-0000-0000-000087590000}"/>
    <cellStyle name="Normal 9 2 3 3 3 2 2" xfId="25693" xr:uid="{00000000-0005-0000-0000-000088590000}"/>
    <cellStyle name="Normal 9 2 3 3 3 3" xfId="25694" xr:uid="{00000000-0005-0000-0000-000089590000}"/>
    <cellStyle name="Normal 9 2 3 3 3 4" xfId="25695" xr:uid="{00000000-0005-0000-0000-00008A590000}"/>
    <cellStyle name="Normal 9 2 3 3 4" xfId="25696" xr:uid="{00000000-0005-0000-0000-00008B590000}"/>
    <cellStyle name="Normal 9 2 3 3 4 2" xfId="25697" xr:uid="{00000000-0005-0000-0000-00008C590000}"/>
    <cellStyle name="Normal 9 2 3 3 5" xfId="25698" xr:uid="{00000000-0005-0000-0000-00008D590000}"/>
    <cellStyle name="Normal 9 2 3 3 6" xfId="25699" xr:uid="{00000000-0005-0000-0000-00008E590000}"/>
    <cellStyle name="Normal 9 2 3 30" xfId="5117" xr:uid="{00000000-0005-0000-0000-00008F590000}"/>
    <cellStyle name="Normal 9 2 3 30 2" xfId="7364" xr:uid="{00000000-0005-0000-0000-000090590000}"/>
    <cellStyle name="Normal 9 2 3 30 2 2" xfId="10903" xr:uid="{00000000-0005-0000-0000-000091590000}"/>
    <cellStyle name="Normal 9 2 3 30 2 2 2" xfId="25700" xr:uid="{00000000-0005-0000-0000-000092590000}"/>
    <cellStyle name="Normal 9 2 3 30 2 2 3" xfId="25701" xr:uid="{00000000-0005-0000-0000-000093590000}"/>
    <cellStyle name="Normal 9 2 3 30 2 3" xfId="25702" xr:uid="{00000000-0005-0000-0000-000094590000}"/>
    <cellStyle name="Normal 9 2 3 30 2 4" xfId="25703" xr:uid="{00000000-0005-0000-0000-000095590000}"/>
    <cellStyle name="Normal 9 2 3 30 3" xfId="9142" xr:uid="{00000000-0005-0000-0000-000096590000}"/>
    <cellStyle name="Normal 9 2 3 30 3 2" xfId="25704" xr:uid="{00000000-0005-0000-0000-000097590000}"/>
    <cellStyle name="Normal 9 2 3 30 3 2 2" xfId="25705" xr:uid="{00000000-0005-0000-0000-000098590000}"/>
    <cellStyle name="Normal 9 2 3 30 3 3" xfId="25706" xr:uid="{00000000-0005-0000-0000-000099590000}"/>
    <cellStyle name="Normal 9 2 3 30 3 4" xfId="25707" xr:uid="{00000000-0005-0000-0000-00009A590000}"/>
    <cellStyle name="Normal 9 2 3 30 4" xfId="25708" xr:uid="{00000000-0005-0000-0000-00009B590000}"/>
    <cellStyle name="Normal 9 2 3 30 4 2" xfId="25709" xr:uid="{00000000-0005-0000-0000-00009C590000}"/>
    <cellStyle name="Normal 9 2 3 30 5" xfId="25710" xr:uid="{00000000-0005-0000-0000-00009D590000}"/>
    <cellStyle name="Normal 9 2 3 30 6" xfId="25711" xr:uid="{00000000-0005-0000-0000-00009E590000}"/>
    <cellStyle name="Normal 9 2 3 31" xfId="5118" xr:uid="{00000000-0005-0000-0000-00009F590000}"/>
    <cellStyle name="Normal 9 2 3 31 2" xfId="7365" xr:uid="{00000000-0005-0000-0000-0000A0590000}"/>
    <cellStyle name="Normal 9 2 3 31 2 2" xfId="10904" xr:uid="{00000000-0005-0000-0000-0000A1590000}"/>
    <cellStyle name="Normal 9 2 3 31 2 2 2" xfId="25712" xr:uid="{00000000-0005-0000-0000-0000A2590000}"/>
    <cellStyle name="Normal 9 2 3 31 2 2 3" xfId="25713" xr:uid="{00000000-0005-0000-0000-0000A3590000}"/>
    <cellStyle name="Normal 9 2 3 31 2 3" xfId="25714" xr:uid="{00000000-0005-0000-0000-0000A4590000}"/>
    <cellStyle name="Normal 9 2 3 31 2 4" xfId="25715" xr:uid="{00000000-0005-0000-0000-0000A5590000}"/>
    <cellStyle name="Normal 9 2 3 31 3" xfId="9143" xr:uid="{00000000-0005-0000-0000-0000A6590000}"/>
    <cellStyle name="Normal 9 2 3 31 3 2" xfId="25716" xr:uid="{00000000-0005-0000-0000-0000A7590000}"/>
    <cellStyle name="Normal 9 2 3 31 3 2 2" xfId="25717" xr:uid="{00000000-0005-0000-0000-0000A8590000}"/>
    <cellStyle name="Normal 9 2 3 31 3 3" xfId="25718" xr:uid="{00000000-0005-0000-0000-0000A9590000}"/>
    <cellStyle name="Normal 9 2 3 31 3 4" xfId="25719" xr:uid="{00000000-0005-0000-0000-0000AA590000}"/>
    <cellStyle name="Normal 9 2 3 31 4" xfId="25720" xr:uid="{00000000-0005-0000-0000-0000AB590000}"/>
    <cellStyle name="Normal 9 2 3 31 4 2" xfId="25721" xr:uid="{00000000-0005-0000-0000-0000AC590000}"/>
    <cellStyle name="Normal 9 2 3 31 5" xfId="25722" xr:uid="{00000000-0005-0000-0000-0000AD590000}"/>
    <cellStyle name="Normal 9 2 3 31 6" xfId="25723" xr:uid="{00000000-0005-0000-0000-0000AE590000}"/>
    <cellStyle name="Normal 9 2 3 32" xfId="5119" xr:uid="{00000000-0005-0000-0000-0000AF590000}"/>
    <cellStyle name="Normal 9 2 3 32 2" xfId="7366" xr:uid="{00000000-0005-0000-0000-0000B0590000}"/>
    <cellStyle name="Normal 9 2 3 32 2 2" xfId="10905" xr:uid="{00000000-0005-0000-0000-0000B1590000}"/>
    <cellStyle name="Normal 9 2 3 32 2 2 2" xfId="25724" xr:uid="{00000000-0005-0000-0000-0000B2590000}"/>
    <cellStyle name="Normal 9 2 3 32 2 2 3" xfId="25725" xr:uid="{00000000-0005-0000-0000-0000B3590000}"/>
    <cellStyle name="Normal 9 2 3 32 2 3" xfId="25726" xr:uid="{00000000-0005-0000-0000-0000B4590000}"/>
    <cellStyle name="Normal 9 2 3 32 2 4" xfId="25727" xr:uid="{00000000-0005-0000-0000-0000B5590000}"/>
    <cellStyle name="Normal 9 2 3 32 3" xfId="9144" xr:uid="{00000000-0005-0000-0000-0000B6590000}"/>
    <cellStyle name="Normal 9 2 3 32 3 2" xfId="25728" xr:uid="{00000000-0005-0000-0000-0000B7590000}"/>
    <cellStyle name="Normal 9 2 3 32 3 2 2" xfId="25729" xr:uid="{00000000-0005-0000-0000-0000B8590000}"/>
    <cellStyle name="Normal 9 2 3 32 3 3" xfId="25730" xr:uid="{00000000-0005-0000-0000-0000B9590000}"/>
    <cellStyle name="Normal 9 2 3 32 3 4" xfId="25731" xr:uid="{00000000-0005-0000-0000-0000BA590000}"/>
    <cellStyle name="Normal 9 2 3 32 4" xfId="25732" xr:uid="{00000000-0005-0000-0000-0000BB590000}"/>
    <cellStyle name="Normal 9 2 3 32 4 2" xfId="25733" xr:uid="{00000000-0005-0000-0000-0000BC590000}"/>
    <cellStyle name="Normal 9 2 3 32 5" xfId="25734" xr:uid="{00000000-0005-0000-0000-0000BD590000}"/>
    <cellStyle name="Normal 9 2 3 32 6" xfId="25735" xr:uid="{00000000-0005-0000-0000-0000BE590000}"/>
    <cellStyle name="Normal 9 2 3 33" xfId="5120" xr:uid="{00000000-0005-0000-0000-0000BF590000}"/>
    <cellStyle name="Normal 9 2 3 33 2" xfId="7367" xr:uid="{00000000-0005-0000-0000-0000C0590000}"/>
    <cellStyle name="Normal 9 2 3 33 2 2" xfId="10906" xr:uid="{00000000-0005-0000-0000-0000C1590000}"/>
    <cellStyle name="Normal 9 2 3 33 2 2 2" xfId="25736" xr:uid="{00000000-0005-0000-0000-0000C2590000}"/>
    <cellStyle name="Normal 9 2 3 33 2 2 3" xfId="25737" xr:uid="{00000000-0005-0000-0000-0000C3590000}"/>
    <cellStyle name="Normal 9 2 3 33 2 3" xfId="25738" xr:uid="{00000000-0005-0000-0000-0000C4590000}"/>
    <cellStyle name="Normal 9 2 3 33 2 4" xfId="25739" xr:uid="{00000000-0005-0000-0000-0000C5590000}"/>
    <cellStyle name="Normal 9 2 3 33 3" xfId="9145" xr:uid="{00000000-0005-0000-0000-0000C6590000}"/>
    <cellStyle name="Normal 9 2 3 33 3 2" xfId="25740" xr:uid="{00000000-0005-0000-0000-0000C7590000}"/>
    <cellStyle name="Normal 9 2 3 33 3 2 2" xfId="25741" xr:uid="{00000000-0005-0000-0000-0000C8590000}"/>
    <cellStyle name="Normal 9 2 3 33 3 3" xfId="25742" xr:uid="{00000000-0005-0000-0000-0000C9590000}"/>
    <cellStyle name="Normal 9 2 3 33 3 4" xfId="25743" xr:uid="{00000000-0005-0000-0000-0000CA590000}"/>
    <cellStyle name="Normal 9 2 3 33 4" xfId="25744" xr:uid="{00000000-0005-0000-0000-0000CB590000}"/>
    <cellStyle name="Normal 9 2 3 33 4 2" xfId="25745" xr:uid="{00000000-0005-0000-0000-0000CC590000}"/>
    <cellStyle name="Normal 9 2 3 33 5" xfId="25746" xr:uid="{00000000-0005-0000-0000-0000CD590000}"/>
    <cellStyle name="Normal 9 2 3 33 6" xfId="25747" xr:uid="{00000000-0005-0000-0000-0000CE590000}"/>
    <cellStyle name="Normal 9 2 3 34" xfId="5121" xr:uid="{00000000-0005-0000-0000-0000CF590000}"/>
    <cellStyle name="Normal 9 2 3 34 2" xfId="7368" xr:uid="{00000000-0005-0000-0000-0000D0590000}"/>
    <cellStyle name="Normal 9 2 3 34 2 2" xfId="10907" xr:uid="{00000000-0005-0000-0000-0000D1590000}"/>
    <cellStyle name="Normal 9 2 3 34 2 2 2" xfId="25748" xr:uid="{00000000-0005-0000-0000-0000D2590000}"/>
    <cellStyle name="Normal 9 2 3 34 2 2 3" xfId="25749" xr:uid="{00000000-0005-0000-0000-0000D3590000}"/>
    <cellStyle name="Normal 9 2 3 34 2 3" xfId="25750" xr:uid="{00000000-0005-0000-0000-0000D4590000}"/>
    <cellStyle name="Normal 9 2 3 34 2 4" xfId="25751" xr:uid="{00000000-0005-0000-0000-0000D5590000}"/>
    <cellStyle name="Normal 9 2 3 34 3" xfId="9146" xr:uid="{00000000-0005-0000-0000-0000D6590000}"/>
    <cellStyle name="Normal 9 2 3 34 3 2" xfId="25752" xr:uid="{00000000-0005-0000-0000-0000D7590000}"/>
    <cellStyle name="Normal 9 2 3 34 3 2 2" xfId="25753" xr:uid="{00000000-0005-0000-0000-0000D8590000}"/>
    <cellStyle name="Normal 9 2 3 34 3 3" xfId="25754" xr:uid="{00000000-0005-0000-0000-0000D9590000}"/>
    <cellStyle name="Normal 9 2 3 34 3 4" xfId="25755" xr:uid="{00000000-0005-0000-0000-0000DA590000}"/>
    <cellStyle name="Normal 9 2 3 34 4" xfId="25756" xr:uid="{00000000-0005-0000-0000-0000DB590000}"/>
    <cellStyle name="Normal 9 2 3 34 4 2" xfId="25757" xr:uid="{00000000-0005-0000-0000-0000DC590000}"/>
    <cellStyle name="Normal 9 2 3 34 5" xfId="25758" xr:uid="{00000000-0005-0000-0000-0000DD590000}"/>
    <cellStyle name="Normal 9 2 3 34 6" xfId="25759" xr:uid="{00000000-0005-0000-0000-0000DE590000}"/>
    <cellStyle name="Normal 9 2 3 35" xfId="5122" xr:uid="{00000000-0005-0000-0000-0000DF590000}"/>
    <cellStyle name="Normal 9 2 3 35 2" xfId="7369" xr:uid="{00000000-0005-0000-0000-0000E0590000}"/>
    <cellStyle name="Normal 9 2 3 35 2 2" xfId="10908" xr:uid="{00000000-0005-0000-0000-0000E1590000}"/>
    <cellStyle name="Normal 9 2 3 35 2 2 2" xfId="25760" xr:uid="{00000000-0005-0000-0000-0000E2590000}"/>
    <cellStyle name="Normal 9 2 3 35 2 2 3" xfId="25761" xr:uid="{00000000-0005-0000-0000-0000E3590000}"/>
    <cellStyle name="Normal 9 2 3 35 2 3" xfId="25762" xr:uid="{00000000-0005-0000-0000-0000E4590000}"/>
    <cellStyle name="Normal 9 2 3 35 2 4" xfId="25763" xr:uid="{00000000-0005-0000-0000-0000E5590000}"/>
    <cellStyle name="Normal 9 2 3 35 3" xfId="9147" xr:uid="{00000000-0005-0000-0000-0000E6590000}"/>
    <cellStyle name="Normal 9 2 3 35 3 2" xfId="25764" xr:uid="{00000000-0005-0000-0000-0000E7590000}"/>
    <cellStyle name="Normal 9 2 3 35 3 2 2" xfId="25765" xr:uid="{00000000-0005-0000-0000-0000E8590000}"/>
    <cellStyle name="Normal 9 2 3 35 3 3" xfId="25766" xr:uid="{00000000-0005-0000-0000-0000E9590000}"/>
    <cellStyle name="Normal 9 2 3 35 3 4" xfId="25767" xr:uid="{00000000-0005-0000-0000-0000EA590000}"/>
    <cellStyle name="Normal 9 2 3 35 4" xfId="25768" xr:uid="{00000000-0005-0000-0000-0000EB590000}"/>
    <cellStyle name="Normal 9 2 3 35 4 2" xfId="25769" xr:uid="{00000000-0005-0000-0000-0000EC590000}"/>
    <cellStyle name="Normal 9 2 3 35 5" xfId="25770" xr:uid="{00000000-0005-0000-0000-0000ED590000}"/>
    <cellStyle name="Normal 9 2 3 35 6" xfId="25771" xr:uid="{00000000-0005-0000-0000-0000EE590000}"/>
    <cellStyle name="Normal 9 2 3 36" xfId="5123" xr:uid="{00000000-0005-0000-0000-0000EF590000}"/>
    <cellStyle name="Normal 9 2 3 36 2" xfId="7370" xr:uid="{00000000-0005-0000-0000-0000F0590000}"/>
    <cellStyle name="Normal 9 2 3 36 2 2" xfId="10909" xr:uid="{00000000-0005-0000-0000-0000F1590000}"/>
    <cellStyle name="Normal 9 2 3 36 2 2 2" xfId="25772" xr:uid="{00000000-0005-0000-0000-0000F2590000}"/>
    <cellStyle name="Normal 9 2 3 36 2 2 3" xfId="25773" xr:uid="{00000000-0005-0000-0000-0000F3590000}"/>
    <cellStyle name="Normal 9 2 3 36 2 3" xfId="25774" xr:uid="{00000000-0005-0000-0000-0000F4590000}"/>
    <cellStyle name="Normal 9 2 3 36 2 4" xfId="25775" xr:uid="{00000000-0005-0000-0000-0000F5590000}"/>
    <cellStyle name="Normal 9 2 3 36 3" xfId="9148" xr:uid="{00000000-0005-0000-0000-0000F6590000}"/>
    <cellStyle name="Normal 9 2 3 36 3 2" xfId="25776" xr:uid="{00000000-0005-0000-0000-0000F7590000}"/>
    <cellStyle name="Normal 9 2 3 36 3 2 2" xfId="25777" xr:uid="{00000000-0005-0000-0000-0000F8590000}"/>
    <cellStyle name="Normal 9 2 3 36 3 3" xfId="25778" xr:uid="{00000000-0005-0000-0000-0000F9590000}"/>
    <cellStyle name="Normal 9 2 3 36 3 4" xfId="25779" xr:uid="{00000000-0005-0000-0000-0000FA590000}"/>
    <cellStyle name="Normal 9 2 3 36 4" xfId="25780" xr:uid="{00000000-0005-0000-0000-0000FB590000}"/>
    <cellStyle name="Normal 9 2 3 36 4 2" xfId="25781" xr:uid="{00000000-0005-0000-0000-0000FC590000}"/>
    <cellStyle name="Normal 9 2 3 36 5" xfId="25782" xr:uid="{00000000-0005-0000-0000-0000FD590000}"/>
    <cellStyle name="Normal 9 2 3 36 6" xfId="25783" xr:uid="{00000000-0005-0000-0000-0000FE590000}"/>
    <cellStyle name="Normal 9 2 3 37" xfId="5124" xr:uid="{00000000-0005-0000-0000-0000FF590000}"/>
    <cellStyle name="Normal 9 2 3 37 2" xfId="7371" xr:uid="{00000000-0005-0000-0000-0000005A0000}"/>
    <cellStyle name="Normal 9 2 3 37 2 2" xfId="10910" xr:uid="{00000000-0005-0000-0000-0000015A0000}"/>
    <cellStyle name="Normal 9 2 3 37 2 2 2" xfId="25784" xr:uid="{00000000-0005-0000-0000-0000025A0000}"/>
    <cellStyle name="Normal 9 2 3 37 2 2 3" xfId="25785" xr:uid="{00000000-0005-0000-0000-0000035A0000}"/>
    <cellStyle name="Normal 9 2 3 37 2 3" xfId="25786" xr:uid="{00000000-0005-0000-0000-0000045A0000}"/>
    <cellStyle name="Normal 9 2 3 37 2 4" xfId="25787" xr:uid="{00000000-0005-0000-0000-0000055A0000}"/>
    <cellStyle name="Normal 9 2 3 37 3" xfId="9149" xr:uid="{00000000-0005-0000-0000-0000065A0000}"/>
    <cellStyle name="Normal 9 2 3 37 3 2" xfId="25788" xr:uid="{00000000-0005-0000-0000-0000075A0000}"/>
    <cellStyle name="Normal 9 2 3 37 3 2 2" xfId="25789" xr:uid="{00000000-0005-0000-0000-0000085A0000}"/>
    <cellStyle name="Normal 9 2 3 37 3 3" xfId="25790" xr:uid="{00000000-0005-0000-0000-0000095A0000}"/>
    <cellStyle name="Normal 9 2 3 37 3 4" xfId="25791" xr:uid="{00000000-0005-0000-0000-00000A5A0000}"/>
    <cellStyle name="Normal 9 2 3 37 4" xfId="25792" xr:uid="{00000000-0005-0000-0000-00000B5A0000}"/>
    <cellStyle name="Normal 9 2 3 37 4 2" xfId="25793" xr:uid="{00000000-0005-0000-0000-00000C5A0000}"/>
    <cellStyle name="Normal 9 2 3 37 5" xfId="25794" xr:uid="{00000000-0005-0000-0000-00000D5A0000}"/>
    <cellStyle name="Normal 9 2 3 37 6" xfId="25795" xr:uid="{00000000-0005-0000-0000-00000E5A0000}"/>
    <cellStyle name="Normal 9 2 3 38" xfId="5125" xr:uid="{00000000-0005-0000-0000-00000F5A0000}"/>
    <cellStyle name="Normal 9 2 3 38 2" xfId="7372" xr:uid="{00000000-0005-0000-0000-0000105A0000}"/>
    <cellStyle name="Normal 9 2 3 38 2 2" xfId="10911" xr:uid="{00000000-0005-0000-0000-0000115A0000}"/>
    <cellStyle name="Normal 9 2 3 38 2 2 2" xfId="25796" xr:uid="{00000000-0005-0000-0000-0000125A0000}"/>
    <cellStyle name="Normal 9 2 3 38 2 2 3" xfId="25797" xr:uid="{00000000-0005-0000-0000-0000135A0000}"/>
    <cellStyle name="Normal 9 2 3 38 2 3" xfId="25798" xr:uid="{00000000-0005-0000-0000-0000145A0000}"/>
    <cellStyle name="Normal 9 2 3 38 2 4" xfId="25799" xr:uid="{00000000-0005-0000-0000-0000155A0000}"/>
    <cellStyle name="Normal 9 2 3 38 3" xfId="9150" xr:uid="{00000000-0005-0000-0000-0000165A0000}"/>
    <cellStyle name="Normal 9 2 3 38 3 2" xfId="25800" xr:uid="{00000000-0005-0000-0000-0000175A0000}"/>
    <cellStyle name="Normal 9 2 3 38 3 2 2" xfId="25801" xr:uid="{00000000-0005-0000-0000-0000185A0000}"/>
    <cellStyle name="Normal 9 2 3 38 3 3" xfId="25802" xr:uid="{00000000-0005-0000-0000-0000195A0000}"/>
    <cellStyle name="Normal 9 2 3 38 3 4" xfId="25803" xr:uid="{00000000-0005-0000-0000-00001A5A0000}"/>
    <cellStyle name="Normal 9 2 3 38 4" xfId="25804" xr:uid="{00000000-0005-0000-0000-00001B5A0000}"/>
    <cellStyle name="Normal 9 2 3 38 4 2" xfId="25805" xr:uid="{00000000-0005-0000-0000-00001C5A0000}"/>
    <cellStyle name="Normal 9 2 3 38 5" xfId="25806" xr:uid="{00000000-0005-0000-0000-00001D5A0000}"/>
    <cellStyle name="Normal 9 2 3 38 6" xfId="25807" xr:uid="{00000000-0005-0000-0000-00001E5A0000}"/>
    <cellStyle name="Normal 9 2 3 39" xfId="5126" xr:uid="{00000000-0005-0000-0000-00001F5A0000}"/>
    <cellStyle name="Normal 9 2 3 39 2" xfId="7373" xr:uid="{00000000-0005-0000-0000-0000205A0000}"/>
    <cellStyle name="Normal 9 2 3 39 2 2" xfId="10912" xr:uid="{00000000-0005-0000-0000-0000215A0000}"/>
    <cellStyle name="Normal 9 2 3 39 2 2 2" xfId="25808" xr:uid="{00000000-0005-0000-0000-0000225A0000}"/>
    <cellStyle name="Normal 9 2 3 39 2 2 3" xfId="25809" xr:uid="{00000000-0005-0000-0000-0000235A0000}"/>
    <cellStyle name="Normal 9 2 3 39 2 3" xfId="25810" xr:uid="{00000000-0005-0000-0000-0000245A0000}"/>
    <cellStyle name="Normal 9 2 3 39 2 4" xfId="25811" xr:uid="{00000000-0005-0000-0000-0000255A0000}"/>
    <cellStyle name="Normal 9 2 3 39 3" xfId="9151" xr:uid="{00000000-0005-0000-0000-0000265A0000}"/>
    <cellStyle name="Normal 9 2 3 39 3 2" xfId="25812" xr:uid="{00000000-0005-0000-0000-0000275A0000}"/>
    <cellStyle name="Normal 9 2 3 39 3 2 2" xfId="25813" xr:uid="{00000000-0005-0000-0000-0000285A0000}"/>
    <cellStyle name="Normal 9 2 3 39 3 3" xfId="25814" xr:uid="{00000000-0005-0000-0000-0000295A0000}"/>
    <cellStyle name="Normal 9 2 3 39 3 4" xfId="25815" xr:uid="{00000000-0005-0000-0000-00002A5A0000}"/>
    <cellStyle name="Normal 9 2 3 39 4" xfId="25816" xr:uid="{00000000-0005-0000-0000-00002B5A0000}"/>
    <cellStyle name="Normal 9 2 3 39 4 2" xfId="25817" xr:uid="{00000000-0005-0000-0000-00002C5A0000}"/>
    <cellStyle name="Normal 9 2 3 39 5" xfId="25818" xr:uid="{00000000-0005-0000-0000-00002D5A0000}"/>
    <cellStyle name="Normal 9 2 3 39 6" xfId="25819" xr:uid="{00000000-0005-0000-0000-00002E5A0000}"/>
    <cellStyle name="Normal 9 2 3 4" xfId="5127" xr:uid="{00000000-0005-0000-0000-00002F5A0000}"/>
    <cellStyle name="Normal 9 2 3 4 2" xfId="7374" xr:uid="{00000000-0005-0000-0000-0000305A0000}"/>
    <cellStyle name="Normal 9 2 3 4 2 2" xfId="10913" xr:uid="{00000000-0005-0000-0000-0000315A0000}"/>
    <cellStyle name="Normal 9 2 3 4 2 2 2" xfId="25820" xr:uid="{00000000-0005-0000-0000-0000325A0000}"/>
    <cellStyle name="Normal 9 2 3 4 2 2 3" xfId="25821" xr:uid="{00000000-0005-0000-0000-0000335A0000}"/>
    <cellStyle name="Normal 9 2 3 4 2 3" xfId="25822" xr:uid="{00000000-0005-0000-0000-0000345A0000}"/>
    <cellStyle name="Normal 9 2 3 4 2 4" xfId="25823" xr:uid="{00000000-0005-0000-0000-0000355A0000}"/>
    <cellStyle name="Normal 9 2 3 4 3" xfId="9152" xr:uid="{00000000-0005-0000-0000-0000365A0000}"/>
    <cellStyle name="Normal 9 2 3 4 3 2" xfId="25824" xr:uid="{00000000-0005-0000-0000-0000375A0000}"/>
    <cellStyle name="Normal 9 2 3 4 3 2 2" xfId="25825" xr:uid="{00000000-0005-0000-0000-0000385A0000}"/>
    <cellStyle name="Normal 9 2 3 4 3 3" xfId="25826" xr:uid="{00000000-0005-0000-0000-0000395A0000}"/>
    <cellStyle name="Normal 9 2 3 4 3 4" xfId="25827" xr:uid="{00000000-0005-0000-0000-00003A5A0000}"/>
    <cellStyle name="Normal 9 2 3 4 4" xfId="25828" xr:uid="{00000000-0005-0000-0000-00003B5A0000}"/>
    <cellStyle name="Normal 9 2 3 4 4 2" xfId="25829" xr:uid="{00000000-0005-0000-0000-00003C5A0000}"/>
    <cellStyle name="Normal 9 2 3 4 5" xfId="25830" xr:uid="{00000000-0005-0000-0000-00003D5A0000}"/>
    <cellStyle name="Normal 9 2 3 4 6" xfId="25831" xr:uid="{00000000-0005-0000-0000-00003E5A0000}"/>
    <cellStyle name="Normal 9 2 3 40" xfId="5128" xr:uid="{00000000-0005-0000-0000-00003F5A0000}"/>
    <cellStyle name="Normal 9 2 3 40 2" xfId="7375" xr:uid="{00000000-0005-0000-0000-0000405A0000}"/>
    <cellStyle name="Normal 9 2 3 40 2 2" xfId="10914" xr:uid="{00000000-0005-0000-0000-0000415A0000}"/>
    <cellStyle name="Normal 9 2 3 40 2 2 2" xfId="25832" xr:uid="{00000000-0005-0000-0000-0000425A0000}"/>
    <cellStyle name="Normal 9 2 3 40 2 2 3" xfId="25833" xr:uid="{00000000-0005-0000-0000-0000435A0000}"/>
    <cellStyle name="Normal 9 2 3 40 2 3" xfId="25834" xr:uid="{00000000-0005-0000-0000-0000445A0000}"/>
    <cellStyle name="Normal 9 2 3 40 2 4" xfId="25835" xr:uid="{00000000-0005-0000-0000-0000455A0000}"/>
    <cellStyle name="Normal 9 2 3 40 3" xfId="9153" xr:uid="{00000000-0005-0000-0000-0000465A0000}"/>
    <cellStyle name="Normal 9 2 3 40 3 2" xfId="25836" xr:uid="{00000000-0005-0000-0000-0000475A0000}"/>
    <cellStyle name="Normal 9 2 3 40 3 2 2" xfId="25837" xr:uid="{00000000-0005-0000-0000-0000485A0000}"/>
    <cellStyle name="Normal 9 2 3 40 3 3" xfId="25838" xr:uid="{00000000-0005-0000-0000-0000495A0000}"/>
    <cellStyle name="Normal 9 2 3 40 3 4" xfId="25839" xr:uid="{00000000-0005-0000-0000-00004A5A0000}"/>
    <cellStyle name="Normal 9 2 3 40 4" xfId="25840" xr:uid="{00000000-0005-0000-0000-00004B5A0000}"/>
    <cellStyle name="Normal 9 2 3 40 4 2" xfId="25841" xr:uid="{00000000-0005-0000-0000-00004C5A0000}"/>
    <cellStyle name="Normal 9 2 3 40 5" xfId="25842" xr:uid="{00000000-0005-0000-0000-00004D5A0000}"/>
    <cellStyle name="Normal 9 2 3 40 6" xfId="25843" xr:uid="{00000000-0005-0000-0000-00004E5A0000}"/>
    <cellStyle name="Normal 9 2 3 41" xfId="5129" xr:uid="{00000000-0005-0000-0000-00004F5A0000}"/>
    <cellStyle name="Normal 9 2 3 41 2" xfId="7376" xr:uid="{00000000-0005-0000-0000-0000505A0000}"/>
    <cellStyle name="Normal 9 2 3 41 2 2" xfId="10915" xr:uid="{00000000-0005-0000-0000-0000515A0000}"/>
    <cellStyle name="Normal 9 2 3 41 2 2 2" xfId="25844" xr:uid="{00000000-0005-0000-0000-0000525A0000}"/>
    <cellStyle name="Normal 9 2 3 41 2 2 3" xfId="25845" xr:uid="{00000000-0005-0000-0000-0000535A0000}"/>
    <cellStyle name="Normal 9 2 3 41 2 3" xfId="25846" xr:uid="{00000000-0005-0000-0000-0000545A0000}"/>
    <cellStyle name="Normal 9 2 3 41 2 4" xfId="25847" xr:uid="{00000000-0005-0000-0000-0000555A0000}"/>
    <cellStyle name="Normal 9 2 3 41 3" xfId="9154" xr:uid="{00000000-0005-0000-0000-0000565A0000}"/>
    <cellStyle name="Normal 9 2 3 41 3 2" xfId="25848" xr:uid="{00000000-0005-0000-0000-0000575A0000}"/>
    <cellStyle name="Normal 9 2 3 41 3 2 2" xfId="25849" xr:uid="{00000000-0005-0000-0000-0000585A0000}"/>
    <cellStyle name="Normal 9 2 3 41 3 3" xfId="25850" xr:uid="{00000000-0005-0000-0000-0000595A0000}"/>
    <cellStyle name="Normal 9 2 3 41 3 4" xfId="25851" xr:uid="{00000000-0005-0000-0000-00005A5A0000}"/>
    <cellStyle name="Normal 9 2 3 41 4" xfId="25852" xr:uid="{00000000-0005-0000-0000-00005B5A0000}"/>
    <cellStyle name="Normal 9 2 3 41 4 2" xfId="25853" xr:uid="{00000000-0005-0000-0000-00005C5A0000}"/>
    <cellStyle name="Normal 9 2 3 41 5" xfId="25854" xr:uid="{00000000-0005-0000-0000-00005D5A0000}"/>
    <cellStyle name="Normal 9 2 3 41 6" xfId="25855" xr:uid="{00000000-0005-0000-0000-00005E5A0000}"/>
    <cellStyle name="Normal 9 2 3 42" xfId="5130" xr:uid="{00000000-0005-0000-0000-00005F5A0000}"/>
    <cellStyle name="Normal 9 2 3 42 2" xfId="7377" xr:uid="{00000000-0005-0000-0000-0000605A0000}"/>
    <cellStyle name="Normal 9 2 3 42 2 2" xfId="10916" xr:uid="{00000000-0005-0000-0000-0000615A0000}"/>
    <cellStyle name="Normal 9 2 3 42 2 2 2" xfId="25856" xr:uid="{00000000-0005-0000-0000-0000625A0000}"/>
    <cellStyle name="Normal 9 2 3 42 2 2 3" xfId="25857" xr:uid="{00000000-0005-0000-0000-0000635A0000}"/>
    <cellStyle name="Normal 9 2 3 42 2 3" xfId="25858" xr:uid="{00000000-0005-0000-0000-0000645A0000}"/>
    <cellStyle name="Normal 9 2 3 42 2 4" xfId="25859" xr:uid="{00000000-0005-0000-0000-0000655A0000}"/>
    <cellStyle name="Normal 9 2 3 42 3" xfId="9155" xr:uid="{00000000-0005-0000-0000-0000665A0000}"/>
    <cellStyle name="Normal 9 2 3 42 3 2" xfId="25860" xr:uid="{00000000-0005-0000-0000-0000675A0000}"/>
    <cellStyle name="Normal 9 2 3 42 3 2 2" xfId="25861" xr:uid="{00000000-0005-0000-0000-0000685A0000}"/>
    <cellStyle name="Normal 9 2 3 42 3 3" xfId="25862" xr:uid="{00000000-0005-0000-0000-0000695A0000}"/>
    <cellStyle name="Normal 9 2 3 42 3 4" xfId="25863" xr:uid="{00000000-0005-0000-0000-00006A5A0000}"/>
    <cellStyle name="Normal 9 2 3 42 4" xfId="25864" xr:uid="{00000000-0005-0000-0000-00006B5A0000}"/>
    <cellStyle name="Normal 9 2 3 42 4 2" xfId="25865" xr:uid="{00000000-0005-0000-0000-00006C5A0000}"/>
    <cellStyle name="Normal 9 2 3 42 5" xfId="25866" xr:uid="{00000000-0005-0000-0000-00006D5A0000}"/>
    <cellStyle name="Normal 9 2 3 42 6" xfId="25867" xr:uid="{00000000-0005-0000-0000-00006E5A0000}"/>
    <cellStyle name="Normal 9 2 3 43" xfId="5131" xr:uid="{00000000-0005-0000-0000-00006F5A0000}"/>
    <cellStyle name="Normal 9 2 3 43 2" xfId="7378" xr:uid="{00000000-0005-0000-0000-0000705A0000}"/>
    <cellStyle name="Normal 9 2 3 43 2 2" xfId="10917" xr:uid="{00000000-0005-0000-0000-0000715A0000}"/>
    <cellStyle name="Normal 9 2 3 43 2 2 2" xfId="25868" xr:uid="{00000000-0005-0000-0000-0000725A0000}"/>
    <cellStyle name="Normal 9 2 3 43 2 2 3" xfId="25869" xr:uid="{00000000-0005-0000-0000-0000735A0000}"/>
    <cellStyle name="Normal 9 2 3 43 2 3" xfId="25870" xr:uid="{00000000-0005-0000-0000-0000745A0000}"/>
    <cellStyle name="Normal 9 2 3 43 2 4" xfId="25871" xr:uid="{00000000-0005-0000-0000-0000755A0000}"/>
    <cellStyle name="Normal 9 2 3 43 3" xfId="9156" xr:uid="{00000000-0005-0000-0000-0000765A0000}"/>
    <cellStyle name="Normal 9 2 3 43 3 2" xfId="25872" xr:uid="{00000000-0005-0000-0000-0000775A0000}"/>
    <cellStyle name="Normal 9 2 3 43 3 2 2" xfId="25873" xr:uid="{00000000-0005-0000-0000-0000785A0000}"/>
    <cellStyle name="Normal 9 2 3 43 3 3" xfId="25874" xr:uid="{00000000-0005-0000-0000-0000795A0000}"/>
    <cellStyle name="Normal 9 2 3 43 3 4" xfId="25875" xr:uid="{00000000-0005-0000-0000-00007A5A0000}"/>
    <cellStyle name="Normal 9 2 3 43 4" xfId="25876" xr:uid="{00000000-0005-0000-0000-00007B5A0000}"/>
    <cellStyle name="Normal 9 2 3 43 4 2" xfId="25877" xr:uid="{00000000-0005-0000-0000-00007C5A0000}"/>
    <cellStyle name="Normal 9 2 3 43 5" xfId="25878" xr:uid="{00000000-0005-0000-0000-00007D5A0000}"/>
    <cellStyle name="Normal 9 2 3 43 6" xfId="25879" xr:uid="{00000000-0005-0000-0000-00007E5A0000}"/>
    <cellStyle name="Normal 9 2 3 44" xfId="5132" xr:uid="{00000000-0005-0000-0000-00007F5A0000}"/>
    <cellStyle name="Normal 9 2 3 44 2" xfId="7379" xr:uid="{00000000-0005-0000-0000-0000805A0000}"/>
    <cellStyle name="Normal 9 2 3 44 2 2" xfId="10918" xr:uid="{00000000-0005-0000-0000-0000815A0000}"/>
    <cellStyle name="Normal 9 2 3 44 2 2 2" xfId="25880" xr:uid="{00000000-0005-0000-0000-0000825A0000}"/>
    <cellStyle name="Normal 9 2 3 44 2 2 3" xfId="25881" xr:uid="{00000000-0005-0000-0000-0000835A0000}"/>
    <cellStyle name="Normal 9 2 3 44 2 3" xfId="25882" xr:uid="{00000000-0005-0000-0000-0000845A0000}"/>
    <cellStyle name="Normal 9 2 3 44 2 4" xfId="25883" xr:uid="{00000000-0005-0000-0000-0000855A0000}"/>
    <cellStyle name="Normal 9 2 3 44 3" xfId="9157" xr:uid="{00000000-0005-0000-0000-0000865A0000}"/>
    <cellStyle name="Normal 9 2 3 44 3 2" xfId="25884" xr:uid="{00000000-0005-0000-0000-0000875A0000}"/>
    <cellStyle name="Normal 9 2 3 44 3 2 2" xfId="25885" xr:uid="{00000000-0005-0000-0000-0000885A0000}"/>
    <cellStyle name="Normal 9 2 3 44 3 3" xfId="25886" xr:uid="{00000000-0005-0000-0000-0000895A0000}"/>
    <cellStyle name="Normal 9 2 3 44 3 4" xfId="25887" xr:uid="{00000000-0005-0000-0000-00008A5A0000}"/>
    <cellStyle name="Normal 9 2 3 44 4" xfId="25888" xr:uid="{00000000-0005-0000-0000-00008B5A0000}"/>
    <cellStyle name="Normal 9 2 3 44 4 2" xfId="25889" xr:uid="{00000000-0005-0000-0000-00008C5A0000}"/>
    <cellStyle name="Normal 9 2 3 44 5" xfId="25890" xr:uid="{00000000-0005-0000-0000-00008D5A0000}"/>
    <cellStyle name="Normal 9 2 3 44 6" xfId="25891" xr:uid="{00000000-0005-0000-0000-00008E5A0000}"/>
    <cellStyle name="Normal 9 2 3 45" xfId="5133" xr:uid="{00000000-0005-0000-0000-00008F5A0000}"/>
    <cellStyle name="Normal 9 2 3 45 2" xfId="7380" xr:uid="{00000000-0005-0000-0000-0000905A0000}"/>
    <cellStyle name="Normal 9 2 3 45 2 2" xfId="10919" xr:uid="{00000000-0005-0000-0000-0000915A0000}"/>
    <cellStyle name="Normal 9 2 3 45 2 2 2" xfId="25892" xr:uid="{00000000-0005-0000-0000-0000925A0000}"/>
    <cellStyle name="Normal 9 2 3 45 2 2 3" xfId="25893" xr:uid="{00000000-0005-0000-0000-0000935A0000}"/>
    <cellStyle name="Normal 9 2 3 45 2 3" xfId="25894" xr:uid="{00000000-0005-0000-0000-0000945A0000}"/>
    <cellStyle name="Normal 9 2 3 45 2 4" xfId="25895" xr:uid="{00000000-0005-0000-0000-0000955A0000}"/>
    <cellStyle name="Normal 9 2 3 45 3" xfId="9158" xr:uid="{00000000-0005-0000-0000-0000965A0000}"/>
    <cellStyle name="Normal 9 2 3 45 3 2" xfId="25896" xr:uid="{00000000-0005-0000-0000-0000975A0000}"/>
    <cellStyle name="Normal 9 2 3 45 3 2 2" xfId="25897" xr:uid="{00000000-0005-0000-0000-0000985A0000}"/>
    <cellStyle name="Normal 9 2 3 45 3 3" xfId="25898" xr:uid="{00000000-0005-0000-0000-0000995A0000}"/>
    <cellStyle name="Normal 9 2 3 45 3 4" xfId="25899" xr:uid="{00000000-0005-0000-0000-00009A5A0000}"/>
    <cellStyle name="Normal 9 2 3 45 4" xfId="25900" xr:uid="{00000000-0005-0000-0000-00009B5A0000}"/>
    <cellStyle name="Normal 9 2 3 45 4 2" xfId="25901" xr:uid="{00000000-0005-0000-0000-00009C5A0000}"/>
    <cellStyle name="Normal 9 2 3 45 5" xfId="25902" xr:uid="{00000000-0005-0000-0000-00009D5A0000}"/>
    <cellStyle name="Normal 9 2 3 45 6" xfId="25903" xr:uid="{00000000-0005-0000-0000-00009E5A0000}"/>
    <cellStyle name="Normal 9 2 3 46" xfId="5134" xr:uid="{00000000-0005-0000-0000-00009F5A0000}"/>
    <cellStyle name="Normal 9 2 3 46 2" xfId="7381" xr:uid="{00000000-0005-0000-0000-0000A05A0000}"/>
    <cellStyle name="Normal 9 2 3 46 2 2" xfId="10920" xr:uid="{00000000-0005-0000-0000-0000A15A0000}"/>
    <cellStyle name="Normal 9 2 3 46 2 2 2" xfId="25904" xr:uid="{00000000-0005-0000-0000-0000A25A0000}"/>
    <cellStyle name="Normal 9 2 3 46 2 2 3" xfId="25905" xr:uid="{00000000-0005-0000-0000-0000A35A0000}"/>
    <cellStyle name="Normal 9 2 3 46 2 3" xfId="25906" xr:uid="{00000000-0005-0000-0000-0000A45A0000}"/>
    <cellStyle name="Normal 9 2 3 46 2 4" xfId="25907" xr:uid="{00000000-0005-0000-0000-0000A55A0000}"/>
    <cellStyle name="Normal 9 2 3 46 3" xfId="9159" xr:uid="{00000000-0005-0000-0000-0000A65A0000}"/>
    <cellStyle name="Normal 9 2 3 46 3 2" xfId="25908" xr:uid="{00000000-0005-0000-0000-0000A75A0000}"/>
    <cellStyle name="Normal 9 2 3 46 3 2 2" xfId="25909" xr:uid="{00000000-0005-0000-0000-0000A85A0000}"/>
    <cellStyle name="Normal 9 2 3 46 3 3" xfId="25910" xr:uid="{00000000-0005-0000-0000-0000A95A0000}"/>
    <cellStyle name="Normal 9 2 3 46 3 4" xfId="25911" xr:uid="{00000000-0005-0000-0000-0000AA5A0000}"/>
    <cellStyle name="Normal 9 2 3 46 4" xfId="25912" xr:uid="{00000000-0005-0000-0000-0000AB5A0000}"/>
    <cellStyle name="Normal 9 2 3 46 4 2" xfId="25913" xr:uid="{00000000-0005-0000-0000-0000AC5A0000}"/>
    <cellStyle name="Normal 9 2 3 46 5" xfId="25914" xr:uid="{00000000-0005-0000-0000-0000AD5A0000}"/>
    <cellStyle name="Normal 9 2 3 46 6" xfId="25915" xr:uid="{00000000-0005-0000-0000-0000AE5A0000}"/>
    <cellStyle name="Normal 9 2 3 47" xfId="5135" xr:uid="{00000000-0005-0000-0000-0000AF5A0000}"/>
    <cellStyle name="Normal 9 2 3 47 2" xfId="7382" xr:uid="{00000000-0005-0000-0000-0000B05A0000}"/>
    <cellStyle name="Normal 9 2 3 47 2 2" xfId="10921" xr:uid="{00000000-0005-0000-0000-0000B15A0000}"/>
    <cellStyle name="Normal 9 2 3 47 2 2 2" xfId="25916" xr:uid="{00000000-0005-0000-0000-0000B25A0000}"/>
    <cellStyle name="Normal 9 2 3 47 2 2 3" xfId="25917" xr:uid="{00000000-0005-0000-0000-0000B35A0000}"/>
    <cellStyle name="Normal 9 2 3 47 2 3" xfId="25918" xr:uid="{00000000-0005-0000-0000-0000B45A0000}"/>
    <cellStyle name="Normal 9 2 3 47 2 4" xfId="25919" xr:uid="{00000000-0005-0000-0000-0000B55A0000}"/>
    <cellStyle name="Normal 9 2 3 47 3" xfId="9160" xr:uid="{00000000-0005-0000-0000-0000B65A0000}"/>
    <cellStyle name="Normal 9 2 3 47 3 2" xfId="25920" xr:uid="{00000000-0005-0000-0000-0000B75A0000}"/>
    <cellStyle name="Normal 9 2 3 47 3 2 2" xfId="25921" xr:uid="{00000000-0005-0000-0000-0000B85A0000}"/>
    <cellStyle name="Normal 9 2 3 47 3 3" xfId="25922" xr:uid="{00000000-0005-0000-0000-0000B95A0000}"/>
    <cellStyle name="Normal 9 2 3 47 3 4" xfId="25923" xr:uid="{00000000-0005-0000-0000-0000BA5A0000}"/>
    <cellStyle name="Normal 9 2 3 47 4" xfId="25924" xr:uid="{00000000-0005-0000-0000-0000BB5A0000}"/>
    <cellStyle name="Normal 9 2 3 47 4 2" xfId="25925" xr:uid="{00000000-0005-0000-0000-0000BC5A0000}"/>
    <cellStyle name="Normal 9 2 3 47 5" xfId="25926" xr:uid="{00000000-0005-0000-0000-0000BD5A0000}"/>
    <cellStyle name="Normal 9 2 3 47 6" xfId="25927" xr:uid="{00000000-0005-0000-0000-0000BE5A0000}"/>
    <cellStyle name="Normal 9 2 3 48" xfId="7341" xr:uid="{00000000-0005-0000-0000-0000BF5A0000}"/>
    <cellStyle name="Normal 9 2 3 48 2" xfId="10880" xr:uid="{00000000-0005-0000-0000-0000C05A0000}"/>
    <cellStyle name="Normal 9 2 3 48 2 2" xfId="25928" xr:uid="{00000000-0005-0000-0000-0000C15A0000}"/>
    <cellStyle name="Normal 9 2 3 48 2 3" xfId="25929" xr:uid="{00000000-0005-0000-0000-0000C25A0000}"/>
    <cellStyle name="Normal 9 2 3 48 3" xfId="25930" xr:uid="{00000000-0005-0000-0000-0000C35A0000}"/>
    <cellStyle name="Normal 9 2 3 48 4" xfId="25931" xr:uid="{00000000-0005-0000-0000-0000C45A0000}"/>
    <cellStyle name="Normal 9 2 3 49" xfId="9119" xr:uid="{00000000-0005-0000-0000-0000C55A0000}"/>
    <cellStyle name="Normal 9 2 3 49 2" xfId="25932" xr:uid="{00000000-0005-0000-0000-0000C65A0000}"/>
    <cellStyle name="Normal 9 2 3 49 2 2" xfId="25933" xr:uid="{00000000-0005-0000-0000-0000C75A0000}"/>
    <cellStyle name="Normal 9 2 3 49 3" xfId="25934" xr:uid="{00000000-0005-0000-0000-0000C85A0000}"/>
    <cellStyle name="Normal 9 2 3 49 4" xfId="25935" xr:uid="{00000000-0005-0000-0000-0000C95A0000}"/>
    <cellStyle name="Normal 9 2 3 5" xfId="5136" xr:uid="{00000000-0005-0000-0000-0000CA5A0000}"/>
    <cellStyle name="Normal 9 2 3 5 2" xfId="7383" xr:uid="{00000000-0005-0000-0000-0000CB5A0000}"/>
    <cellStyle name="Normal 9 2 3 5 2 2" xfId="10922" xr:uid="{00000000-0005-0000-0000-0000CC5A0000}"/>
    <cellStyle name="Normal 9 2 3 5 2 2 2" xfId="25936" xr:uid="{00000000-0005-0000-0000-0000CD5A0000}"/>
    <cellStyle name="Normal 9 2 3 5 2 2 3" xfId="25937" xr:uid="{00000000-0005-0000-0000-0000CE5A0000}"/>
    <cellStyle name="Normal 9 2 3 5 2 3" xfId="25938" xr:uid="{00000000-0005-0000-0000-0000CF5A0000}"/>
    <cellStyle name="Normal 9 2 3 5 2 4" xfId="25939" xr:uid="{00000000-0005-0000-0000-0000D05A0000}"/>
    <cellStyle name="Normal 9 2 3 5 3" xfId="9161" xr:uid="{00000000-0005-0000-0000-0000D15A0000}"/>
    <cellStyle name="Normal 9 2 3 5 3 2" xfId="25940" xr:uid="{00000000-0005-0000-0000-0000D25A0000}"/>
    <cellStyle name="Normal 9 2 3 5 3 2 2" xfId="25941" xr:uid="{00000000-0005-0000-0000-0000D35A0000}"/>
    <cellStyle name="Normal 9 2 3 5 3 3" xfId="25942" xr:uid="{00000000-0005-0000-0000-0000D45A0000}"/>
    <cellStyle name="Normal 9 2 3 5 3 4" xfId="25943" xr:uid="{00000000-0005-0000-0000-0000D55A0000}"/>
    <cellStyle name="Normal 9 2 3 5 4" xfId="25944" xr:uid="{00000000-0005-0000-0000-0000D65A0000}"/>
    <cellStyle name="Normal 9 2 3 5 4 2" xfId="25945" xr:uid="{00000000-0005-0000-0000-0000D75A0000}"/>
    <cellStyle name="Normal 9 2 3 5 5" xfId="25946" xr:uid="{00000000-0005-0000-0000-0000D85A0000}"/>
    <cellStyle name="Normal 9 2 3 5 6" xfId="25947" xr:uid="{00000000-0005-0000-0000-0000D95A0000}"/>
    <cellStyle name="Normal 9 2 3 50" xfId="25948" xr:uid="{00000000-0005-0000-0000-0000DA5A0000}"/>
    <cellStyle name="Normal 9 2 3 50 2" xfId="25949" xr:uid="{00000000-0005-0000-0000-0000DB5A0000}"/>
    <cellStyle name="Normal 9 2 3 51" xfId="25950" xr:uid="{00000000-0005-0000-0000-0000DC5A0000}"/>
    <cellStyle name="Normal 9 2 3 52" xfId="25951" xr:uid="{00000000-0005-0000-0000-0000DD5A0000}"/>
    <cellStyle name="Normal 9 2 3 6" xfId="5137" xr:uid="{00000000-0005-0000-0000-0000DE5A0000}"/>
    <cellStyle name="Normal 9 2 3 6 2" xfId="7384" xr:uid="{00000000-0005-0000-0000-0000DF5A0000}"/>
    <cellStyle name="Normal 9 2 3 6 2 2" xfId="10923" xr:uid="{00000000-0005-0000-0000-0000E05A0000}"/>
    <cellStyle name="Normal 9 2 3 6 2 2 2" xfId="25952" xr:uid="{00000000-0005-0000-0000-0000E15A0000}"/>
    <cellStyle name="Normal 9 2 3 6 2 2 3" xfId="25953" xr:uid="{00000000-0005-0000-0000-0000E25A0000}"/>
    <cellStyle name="Normal 9 2 3 6 2 3" xfId="25954" xr:uid="{00000000-0005-0000-0000-0000E35A0000}"/>
    <cellStyle name="Normal 9 2 3 6 2 4" xfId="25955" xr:uid="{00000000-0005-0000-0000-0000E45A0000}"/>
    <cellStyle name="Normal 9 2 3 6 3" xfId="9162" xr:uid="{00000000-0005-0000-0000-0000E55A0000}"/>
    <cellStyle name="Normal 9 2 3 6 3 2" xfId="25956" xr:uid="{00000000-0005-0000-0000-0000E65A0000}"/>
    <cellStyle name="Normal 9 2 3 6 3 2 2" xfId="25957" xr:uid="{00000000-0005-0000-0000-0000E75A0000}"/>
    <cellStyle name="Normal 9 2 3 6 3 3" xfId="25958" xr:uid="{00000000-0005-0000-0000-0000E85A0000}"/>
    <cellStyle name="Normal 9 2 3 6 3 4" xfId="25959" xr:uid="{00000000-0005-0000-0000-0000E95A0000}"/>
    <cellStyle name="Normal 9 2 3 6 4" xfId="25960" xr:uid="{00000000-0005-0000-0000-0000EA5A0000}"/>
    <cellStyle name="Normal 9 2 3 6 4 2" xfId="25961" xr:uid="{00000000-0005-0000-0000-0000EB5A0000}"/>
    <cellStyle name="Normal 9 2 3 6 5" xfId="25962" xr:uid="{00000000-0005-0000-0000-0000EC5A0000}"/>
    <cellStyle name="Normal 9 2 3 6 6" xfId="25963" xr:uid="{00000000-0005-0000-0000-0000ED5A0000}"/>
    <cellStyle name="Normal 9 2 3 7" xfId="5138" xr:uid="{00000000-0005-0000-0000-0000EE5A0000}"/>
    <cellStyle name="Normal 9 2 3 7 2" xfId="7385" xr:uid="{00000000-0005-0000-0000-0000EF5A0000}"/>
    <cellStyle name="Normal 9 2 3 7 2 2" xfId="10924" xr:uid="{00000000-0005-0000-0000-0000F05A0000}"/>
    <cellStyle name="Normal 9 2 3 7 2 2 2" xfId="25964" xr:uid="{00000000-0005-0000-0000-0000F15A0000}"/>
    <cellStyle name="Normal 9 2 3 7 2 2 3" xfId="25965" xr:uid="{00000000-0005-0000-0000-0000F25A0000}"/>
    <cellStyle name="Normal 9 2 3 7 2 3" xfId="25966" xr:uid="{00000000-0005-0000-0000-0000F35A0000}"/>
    <cellStyle name="Normal 9 2 3 7 2 4" xfId="25967" xr:uid="{00000000-0005-0000-0000-0000F45A0000}"/>
    <cellStyle name="Normal 9 2 3 7 3" xfId="9163" xr:uid="{00000000-0005-0000-0000-0000F55A0000}"/>
    <cellStyle name="Normal 9 2 3 7 3 2" xfId="25968" xr:uid="{00000000-0005-0000-0000-0000F65A0000}"/>
    <cellStyle name="Normal 9 2 3 7 3 2 2" xfId="25969" xr:uid="{00000000-0005-0000-0000-0000F75A0000}"/>
    <cellStyle name="Normal 9 2 3 7 3 3" xfId="25970" xr:uid="{00000000-0005-0000-0000-0000F85A0000}"/>
    <cellStyle name="Normal 9 2 3 7 3 4" xfId="25971" xr:uid="{00000000-0005-0000-0000-0000F95A0000}"/>
    <cellStyle name="Normal 9 2 3 7 4" xfId="25972" xr:uid="{00000000-0005-0000-0000-0000FA5A0000}"/>
    <cellStyle name="Normal 9 2 3 7 4 2" xfId="25973" xr:uid="{00000000-0005-0000-0000-0000FB5A0000}"/>
    <cellStyle name="Normal 9 2 3 7 5" xfId="25974" xr:uid="{00000000-0005-0000-0000-0000FC5A0000}"/>
    <cellStyle name="Normal 9 2 3 7 6" xfId="25975" xr:uid="{00000000-0005-0000-0000-0000FD5A0000}"/>
    <cellStyle name="Normal 9 2 3 8" xfId="5139" xr:uid="{00000000-0005-0000-0000-0000FE5A0000}"/>
    <cellStyle name="Normal 9 2 3 8 2" xfId="7386" xr:uid="{00000000-0005-0000-0000-0000FF5A0000}"/>
    <cellStyle name="Normal 9 2 3 8 2 2" xfId="10925" xr:uid="{00000000-0005-0000-0000-0000005B0000}"/>
    <cellStyle name="Normal 9 2 3 8 2 2 2" xfId="25976" xr:uid="{00000000-0005-0000-0000-0000015B0000}"/>
    <cellStyle name="Normal 9 2 3 8 2 2 3" xfId="25977" xr:uid="{00000000-0005-0000-0000-0000025B0000}"/>
    <cellStyle name="Normal 9 2 3 8 2 3" xfId="25978" xr:uid="{00000000-0005-0000-0000-0000035B0000}"/>
    <cellStyle name="Normal 9 2 3 8 2 4" xfId="25979" xr:uid="{00000000-0005-0000-0000-0000045B0000}"/>
    <cellStyle name="Normal 9 2 3 8 3" xfId="9164" xr:uid="{00000000-0005-0000-0000-0000055B0000}"/>
    <cellStyle name="Normal 9 2 3 8 3 2" xfId="25980" xr:uid="{00000000-0005-0000-0000-0000065B0000}"/>
    <cellStyle name="Normal 9 2 3 8 3 2 2" xfId="25981" xr:uid="{00000000-0005-0000-0000-0000075B0000}"/>
    <cellStyle name="Normal 9 2 3 8 3 3" xfId="25982" xr:uid="{00000000-0005-0000-0000-0000085B0000}"/>
    <cellStyle name="Normal 9 2 3 8 3 4" xfId="25983" xr:uid="{00000000-0005-0000-0000-0000095B0000}"/>
    <cellStyle name="Normal 9 2 3 8 4" xfId="25984" xr:uid="{00000000-0005-0000-0000-00000A5B0000}"/>
    <cellStyle name="Normal 9 2 3 8 4 2" xfId="25985" xr:uid="{00000000-0005-0000-0000-00000B5B0000}"/>
    <cellStyle name="Normal 9 2 3 8 5" xfId="25986" xr:uid="{00000000-0005-0000-0000-00000C5B0000}"/>
    <cellStyle name="Normal 9 2 3 8 6" xfId="25987" xr:uid="{00000000-0005-0000-0000-00000D5B0000}"/>
    <cellStyle name="Normal 9 2 3 9" xfId="5140" xr:uid="{00000000-0005-0000-0000-00000E5B0000}"/>
    <cellStyle name="Normal 9 2 3 9 2" xfId="7387" xr:uid="{00000000-0005-0000-0000-00000F5B0000}"/>
    <cellStyle name="Normal 9 2 3 9 2 2" xfId="10926" xr:uid="{00000000-0005-0000-0000-0000105B0000}"/>
    <cellStyle name="Normal 9 2 3 9 2 2 2" xfId="25988" xr:uid="{00000000-0005-0000-0000-0000115B0000}"/>
    <cellStyle name="Normal 9 2 3 9 2 2 3" xfId="25989" xr:uid="{00000000-0005-0000-0000-0000125B0000}"/>
    <cellStyle name="Normal 9 2 3 9 2 3" xfId="25990" xr:uid="{00000000-0005-0000-0000-0000135B0000}"/>
    <cellStyle name="Normal 9 2 3 9 2 4" xfId="25991" xr:uid="{00000000-0005-0000-0000-0000145B0000}"/>
    <cellStyle name="Normal 9 2 3 9 3" xfId="9165" xr:uid="{00000000-0005-0000-0000-0000155B0000}"/>
    <cellStyle name="Normal 9 2 3 9 3 2" xfId="25992" xr:uid="{00000000-0005-0000-0000-0000165B0000}"/>
    <cellStyle name="Normal 9 2 3 9 3 2 2" xfId="25993" xr:uid="{00000000-0005-0000-0000-0000175B0000}"/>
    <cellStyle name="Normal 9 2 3 9 3 3" xfId="25994" xr:uid="{00000000-0005-0000-0000-0000185B0000}"/>
    <cellStyle name="Normal 9 2 3 9 3 4" xfId="25995" xr:uid="{00000000-0005-0000-0000-0000195B0000}"/>
    <cellStyle name="Normal 9 2 3 9 4" xfId="25996" xr:uid="{00000000-0005-0000-0000-00001A5B0000}"/>
    <cellStyle name="Normal 9 2 3 9 4 2" xfId="25997" xr:uid="{00000000-0005-0000-0000-00001B5B0000}"/>
    <cellStyle name="Normal 9 2 3 9 5" xfId="25998" xr:uid="{00000000-0005-0000-0000-00001C5B0000}"/>
    <cellStyle name="Normal 9 2 3 9 6" xfId="25999" xr:uid="{00000000-0005-0000-0000-00001D5B0000}"/>
    <cellStyle name="Normal 9 2 4" xfId="5141" xr:uid="{00000000-0005-0000-0000-00001E5B0000}"/>
    <cellStyle name="Normal 9 2 4 2" xfId="7388" xr:uid="{00000000-0005-0000-0000-00001F5B0000}"/>
    <cellStyle name="Normal 9 2 4 2 2" xfId="10927" xr:uid="{00000000-0005-0000-0000-0000205B0000}"/>
    <cellStyle name="Normal 9 2 4 2 2 2" xfId="26000" xr:uid="{00000000-0005-0000-0000-0000215B0000}"/>
    <cellStyle name="Normal 9 2 4 2 2 3" xfId="26001" xr:uid="{00000000-0005-0000-0000-0000225B0000}"/>
    <cellStyle name="Normal 9 2 4 2 3" xfId="26002" xr:uid="{00000000-0005-0000-0000-0000235B0000}"/>
    <cellStyle name="Normal 9 2 4 2 4" xfId="26003" xr:uid="{00000000-0005-0000-0000-0000245B0000}"/>
    <cellStyle name="Normal 9 2 4 3" xfId="9166" xr:uid="{00000000-0005-0000-0000-0000255B0000}"/>
    <cellStyle name="Normal 9 2 4 3 2" xfId="26004" xr:uid="{00000000-0005-0000-0000-0000265B0000}"/>
    <cellStyle name="Normal 9 2 4 3 2 2" xfId="26005" xr:uid="{00000000-0005-0000-0000-0000275B0000}"/>
    <cellStyle name="Normal 9 2 4 3 3" xfId="26006" xr:uid="{00000000-0005-0000-0000-0000285B0000}"/>
    <cellStyle name="Normal 9 2 4 3 4" xfId="26007" xr:uid="{00000000-0005-0000-0000-0000295B0000}"/>
    <cellStyle name="Normal 9 2 4 4" xfId="26008" xr:uid="{00000000-0005-0000-0000-00002A5B0000}"/>
    <cellStyle name="Normal 9 2 4 4 2" xfId="26009" xr:uid="{00000000-0005-0000-0000-00002B5B0000}"/>
    <cellStyle name="Normal 9 2 4 5" xfId="26010" xr:uid="{00000000-0005-0000-0000-00002C5B0000}"/>
    <cellStyle name="Normal 9 2 4 6" xfId="26011" xr:uid="{00000000-0005-0000-0000-00002D5B0000}"/>
    <cellStyle name="Normal 9 2 5" xfId="5142" xr:uid="{00000000-0005-0000-0000-00002E5B0000}"/>
    <cellStyle name="Normal 9 2 5 2" xfId="7389" xr:uid="{00000000-0005-0000-0000-00002F5B0000}"/>
    <cellStyle name="Normal 9 2 5 2 2" xfId="10928" xr:uid="{00000000-0005-0000-0000-0000305B0000}"/>
    <cellStyle name="Normal 9 2 5 2 2 2" xfId="26012" xr:uid="{00000000-0005-0000-0000-0000315B0000}"/>
    <cellStyle name="Normal 9 2 5 2 2 3" xfId="26013" xr:uid="{00000000-0005-0000-0000-0000325B0000}"/>
    <cellStyle name="Normal 9 2 5 2 3" xfId="26014" xr:uid="{00000000-0005-0000-0000-0000335B0000}"/>
    <cellStyle name="Normal 9 2 5 2 4" xfId="26015" xr:uid="{00000000-0005-0000-0000-0000345B0000}"/>
    <cellStyle name="Normal 9 2 5 3" xfId="9167" xr:uid="{00000000-0005-0000-0000-0000355B0000}"/>
    <cellStyle name="Normal 9 2 5 3 2" xfId="26016" xr:uid="{00000000-0005-0000-0000-0000365B0000}"/>
    <cellStyle name="Normal 9 2 5 3 2 2" xfId="26017" xr:uid="{00000000-0005-0000-0000-0000375B0000}"/>
    <cellStyle name="Normal 9 2 5 3 3" xfId="26018" xr:uid="{00000000-0005-0000-0000-0000385B0000}"/>
    <cellStyle name="Normal 9 2 5 3 4" xfId="26019" xr:uid="{00000000-0005-0000-0000-0000395B0000}"/>
    <cellStyle name="Normal 9 2 5 4" xfId="26020" xr:uid="{00000000-0005-0000-0000-00003A5B0000}"/>
    <cellStyle name="Normal 9 2 5 4 2" xfId="26021" xr:uid="{00000000-0005-0000-0000-00003B5B0000}"/>
    <cellStyle name="Normal 9 2 5 5" xfId="26022" xr:uid="{00000000-0005-0000-0000-00003C5B0000}"/>
    <cellStyle name="Normal 9 2 5 6" xfId="26023" xr:uid="{00000000-0005-0000-0000-00003D5B0000}"/>
    <cellStyle name="Normal 9 2 6" xfId="7293" xr:uid="{00000000-0005-0000-0000-00003E5B0000}"/>
    <cellStyle name="Normal 9 2 6 2" xfId="10832" xr:uid="{00000000-0005-0000-0000-00003F5B0000}"/>
    <cellStyle name="Normal 9 2 6 2 2" xfId="26024" xr:uid="{00000000-0005-0000-0000-0000405B0000}"/>
    <cellStyle name="Normal 9 2 6 2 3" xfId="26025" xr:uid="{00000000-0005-0000-0000-0000415B0000}"/>
    <cellStyle name="Normal 9 2 6 3" xfId="26026" xr:uid="{00000000-0005-0000-0000-0000425B0000}"/>
    <cellStyle name="Normal 9 2 6 4" xfId="26027" xr:uid="{00000000-0005-0000-0000-0000435B0000}"/>
    <cellStyle name="Normal 9 2 7" xfId="9071" xr:uid="{00000000-0005-0000-0000-0000445B0000}"/>
    <cellStyle name="Normal 9 2 7 2" xfId="26028" xr:uid="{00000000-0005-0000-0000-0000455B0000}"/>
    <cellStyle name="Normal 9 2 7 2 2" xfId="26029" xr:uid="{00000000-0005-0000-0000-0000465B0000}"/>
    <cellStyle name="Normal 9 2 7 3" xfId="26030" xr:uid="{00000000-0005-0000-0000-0000475B0000}"/>
    <cellStyle name="Normal 9 2 7 4" xfId="26031" xr:uid="{00000000-0005-0000-0000-0000485B0000}"/>
    <cellStyle name="Normal 9 2 8" xfId="26032" xr:uid="{00000000-0005-0000-0000-0000495B0000}"/>
    <cellStyle name="Normal 9 2 8 2" xfId="26033" xr:uid="{00000000-0005-0000-0000-00004A5B0000}"/>
    <cellStyle name="Normal 9 2 9" xfId="26034" xr:uid="{00000000-0005-0000-0000-00004B5B0000}"/>
    <cellStyle name="Normal 9 20" xfId="5143" xr:uid="{00000000-0005-0000-0000-00004C5B0000}"/>
    <cellStyle name="Normal 9 20 2" xfId="7390" xr:uid="{00000000-0005-0000-0000-00004D5B0000}"/>
    <cellStyle name="Normal 9 20 2 2" xfId="10929" xr:uid="{00000000-0005-0000-0000-00004E5B0000}"/>
    <cellStyle name="Normal 9 20 2 2 2" xfId="26035" xr:uid="{00000000-0005-0000-0000-00004F5B0000}"/>
    <cellStyle name="Normal 9 20 2 2 3" xfId="26036" xr:uid="{00000000-0005-0000-0000-0000505B0000}"/>
    <cellStyle name="Normal 9 20 2 3" xfId="26037" xr:uid="{00000000-0005-0000-0000-0000515B0000}"/>
    <cellStyle name="Normal 9 20 2 4" xfId="26038" xr:uid="{00000000-0005-0000-0000-0000525B0000}"/>
    <cellStyle name="Normal 9 20 3" xfId="9168" xr:uid="{00000000-0005-0000-0000-0000535B0000}"/>
    <cellStyle name="Normal 9 20 3 2" xfId="26039" xr:uid="{00000000-0005-0000-0000-0000545B0000}"/>
    <cellStyle name="Normal 9 20 3 2 2" xfId="26040" xr:uid="{00000000-0005-0000-0000-0000555B0000}"/>
    <cellStyle name="Normal 9 20 3 3" xfId="26041" xr:uid="{00000000-0005-0000-0000-0000565B0000}"/>
    <cellStyle name="Normal 9 20 3 4" xfId="26042" xr:uid="{00000000-0005-0000-0000-0000575B0000}"/>
    <cellStyle name="Normal 9 20 4" xfId="26043" xr:uid="{00000000-0005-0000-0000-0000585B0000}"/>
    <cellStyle name="Normal 9 20 4 2" xfId="26044" xr:uid="{00000000-0005-0000-0000-0000595B0000}"/>
    <cellStyle name="Normal 9 20 5" xfId="26045" xr:uid="{00000000-0005-0000-0000-00005A5B0000}"/>
    <cellStyle name="Normal 9 20 6" xfId="26046" xr:uid="{00000000-0005-0000-0000-00005B5B0000}"/>
    <cellStyle name="Normal 9 21" xfId="5144" xr:uid="{00000000-0005-0000-0000-00005C5B0000}"/>
    <cellStyle name="Normal 9 21 2" xfId="7391" xr:uid="{00000000-0005-0000-0000-00005D5B0000}"/>
    <cellStyle name="Normal 9 21 2 2" xfId="10930" xr:uid="{00000000-0005-0000-0000-00005E5B0000}"/>
    <cellStyle name="Normal 9 21 2 2 2" xfId="26047" xr:uid="{00000000-0005-0000-0000-00005F5B0000}"/>
    <cellStyle name="Normal 9 21 2 2 3" xfId="26048" xr:uid="{00000000-0005-0000-0000-0000605B0000}"/>
    <cellStyle name="Normal 9 21 2 3" xfId="26049" xr:uid="{00000000-0005-0000-0000-0000615B0000}"/>
    <cellStyle name="Normal 9 21 2 4" xfId="26050" xr:uid="{00000000-0005-0000-0000-0000625B0000}"/>
    <cellStyle name="Normal 9 21 3" xfId="9169" xr:uid="{00000000-0005-0000-0000-0000635B0000}"/>
    <cellStyle name="Normal 9 21 3 2" xfId="26051" xr:uid="{00000000-0005-0000-0000-0000645B0000}"/>
    <cellStyle name="Normal 9 21 3 2 2" xfId="26052" xr:uid="{00000000-0005-0000-0000-0000655B0000}"/>
    <cellStyle name="Normal 9 21 3 3" xfId="26053" xr:uid="{00000000-0005-0000-0000-0000665B0000}"/>
    <cellStyle name="Normal 9 21 3 4" xfId="26054" xr:uid="{00000000-0005-0000-0000-0000675B0000}"/>
    <cellStyle name="Normal 9 21 4" xfId="26055" xr:uid="{00000000-0005-0000-0000-0000685B0000}"/>
    <cellStyle name="Normal 9 21 4 2" xfId="26056" xr:uid="{00000000-0005-0000-0000-0000695B0000}"/>
    <cellStyle name="Normal 9 21 5" xfId="26057" xr:uid="{00000000-0005-0000-0000-00006A5B0000}"/>
    <cellStyle name="Normal 9 21 6" xfId="26058" xr:uid="{00000000-0005-0000-0000-00006B5B0000}"/>
    <cellStyle name="Normal 9 22" xfId="5145" xr:uid="{00000000-0005-0000-0000-00006C5B0000}"/>
    <cellStyle name="Normal 9 22 2" xfId="7392" xr:uid="{00000000-0005-0000-0000-00006D5B0000}"/>
    <cellStyle name="Normal 9 22 2 2" xfId="10931" xr:uid="{00000000-0005-0000-0000-00006E5B0000}"/>
    <cellStyle name="Normal 9 22 2 2 2" xfId="26059" xr:uid="{00000000-0005-0000-0000-00006F5B0000}"/>
    <cellStyle name="Normal 9 22 2 2 3" xfId="26060" xr:uid="{00000000-0005-0000-0000-0000705B0000}"/>
    <cellStyle name="Normal 9 22 2 3" xfId="26061" xr:uid="{00000000-0005-0000-0000-0000715B0000}"/>
    <cellStyle name="Normal 9 22 2 4" xfId="26062" xr:uid="{00000000-0005-0000-0000-0000725B0000}"/>
    <cellStyle name="Normal 9 22 3" xfId="9170" xr:uid="{00000000-0005-0000-0000-0000735B0000}"/>
    <cellStyle name="Normal 9 22 3 2" xfId="26063" xr:uid="{00000000-0005-0000-0000-0000745B0000}"/>
    <cellStyle name="Normal 9 22 3 2 2" xfId="26064" xr:uid="{00000000-0005-0000-0000-0000755B0000}"/>
    <cellStyle name="Normal 9 22 3 3" xfId="26065" xr:uid="{00000000-0005-0000-0000-0000765B0000}"/>
    <cellStyle name="Normal 9 22 3 4" xfId="26066" xr:uid="{00000000-0005-0000-0000-0000775B0000}"/>
    <cellStyle name="Normal 9 22 4" xfId="26067" xr:uid="{00000000-0005-0000-0000-0000785B0000}"/>
    <cellStyle name="Normal 9 22 4 2" xfId="26068" xr:uid="{00000000-0005-0000-0000-0000795B0000}"/>
    <cellStyle name="Normal 9 22 5" xfId="26069" xr:uid="{00000000-0005-0000-0000-00007A5B0000}"/>
    <cellStyle name="Normal 9 22 6" xfId="26070" xr:uid="{00000000-0005-0000-0000-00007B5B0000}"/>
    <cellStyle name="Normal 9 23" xfId="5146" xr:uid="{00000000-0005-0000-0000-00007C5B0000}"/>
    <cellStyle name="Normal 9 23 2" xfId="7393" xr:uid="{00000000-0005-0000-0000-00007D5B0000}"/>
    <cellStyle name="Normal 9 23 2 2" xfId="10932" xr:uid="{00000000-0005-0000-0000-00007E5B0000}"/>
    <cellStyle name="Normal 9 23 2 2 2" xfId="26071" xr:uid="{00000000-0005-0000-0000-00007F5B0000}"/>
    <cellStyle name="Normal 9 23 2 2 3" xfId="26072" xr:uid="{00000000-0005-0000-0000-0000805B0000}"/>
    <cellStyle name="Normal 9 23 2 3" xfId="26073" xr:uid="{00000000-0005-0000-0000-0000815B0000}"/>
    <cellStyle name="Normal 9 23 2 4" xfId="26074" xr:uid="{00000000-0005-0000-0000-0000825B0000}"/>
    <cellStyle name="Normal 9 23 3" xfId="9171" xr:uid="{00000000-0005-0000-0000-0000835B0000}"/>
    <cellStyle name="Normal 9 23 3 2" xfId="26075" xr:uid="{00000000-0005-0000-0000-0000845B0000}"/>
    <cellStyle name="Normal 9 23 3 2 2" xfId="26076" xr:uid="{00000000-0005-0000-0000-0000855B0000}"/>
    <cellStyle name="Normal 9 23 3 3" xfId="26077" xr:uid="{00000000-0005-0000-0000-0000865B0000}"/>
    <cellStyle name="Normal 9 23 3 4" xfId="26078" xr:uid="{00000000-0005-0000-0000-0000875B0000}"/>
    <cellStyle name="Normal 9 23 4" xfId="26079" xr:uid="{00000000-0005-0000-0000-0000885B0000}"/>
    <cellStyle name="Normal 9 23 4 2" xfId="26080" xr:uid="{00000000-0005-0000-0000-0000895B0000}"/>
    <cellStyle name="Normal 9 23 5" xfId="26081" xr:uid="{00000000-0005-0000-0000-00008A5B0000}"/>
    <cellStyle name="Normal 9 23 6" xfId="26082" xr:uid="{00000000-0005-0000-0000-00008B5B0000}"/>
    <cellStyle name="Normal 9 24" xfId="5147" xr:uid="{00000000-0005-0000-0000-00008C5B0000}"/>
    <cellStyle name="Normal 9 24 2" xfId="7394" xr:uid="{00000000-0005-0000-0000-00008D5B0000}"/>
    <cellStyle name="Normal 9 24 2 2" xfId="10933" xr:uid="{00000000-0005-0000-0000-00008E5B0000}"/>
    <cellStyle name="Normal 9 24 2 2 2" xfId="26083" xr:uid="{00000000-0005-0000-0000-00008F5B0000}"/>
    <cellStyle name="Normal 9 24 2 2 3" xfId="26084" xr:uid="{00000000-0005-0000-0000-0000905B0000}"/>
    <cellStyle name="Normal 9 24 2 3" xfId="26085" xr:uid="{00000000-0005-0000-0000-0000915B0000}"/>
    <cellStyle name="Normal 9 24 2 4" xfId="26086" xr:uid="{00000000-0005-0000-0000-0000925B0000}"/>
    <cellStyle name="Normal 9 24 3" xfId="9172" xr:uid="{00000000-0005-0000-0000-0000935B0000}"/>
    <cellStyle name="Normal 9 24 3 2" xfId="26087" xr:uid="{00000000-0005-0000-0000-0000945B0000}"/>
    <cellStyle name="Normal 9 24 3 2 2" xfId="26088" xr:uid="{00000000-0005-0000-0000-0000955B0000}"/>
    <cellStyle name="Normal 9 24 3 3" xfId="26089" xr:uid="{00000000-0005-0000-0000-0000965B0000}"/>
    <cellStyle name="Normal 9 24 3 4" xfId="26090" xr:uid="{00000000-0005-0000-0000-0000975B0000}"/>
    <cellStyle name="Normal 9 24 4" xfId="26091" xr:uid="{00000000-0005-0000-0000-0000985B0000}"/>
    <cellStyle name="Normal 9 24 4 2" xfId="26092" xr:uid="{00000000-0005-0000-0000-0000995B0000}"/>
    <cellStyle name="Normal 9 24 5" xfId="26093" xr:uid="{00000000-0005-0000-0000-00009A5B0000}"/>
    <cellStyle name="Normal 9 24 6" xfId="26094" xr:uid="{00000000-0005-0000-0000-00009B5B0000}"/>
    <cellStyle name="Normal 9 25" xfId="5148" xr:uid="{00000000-0005-0000-0000-00009C5B0000}"/>
    <cellStyle name="Normal 9 25 2" xfId="7395" xr:uid="{00000000-0005-0000-0000-00009D5B0000}"/>
    <cellStyle name="Normal 9 25 2 2" xfId="10934" xr:uid="{00000000-0005-0000-0000-00009E5B0000}"/>
    <cellStyle name="Normal 9 25 2 2 2" xfId="26095" xr:uid="{00000000-0005-0000-0000-00009F5B0000}"/>
    <cellStyle name="Normal 9 25 2 2 3" xfId="26096" xr:uid="{00000000-0005-0000-0000-0000A05B0000}"/>
    <cellStyle name="Normal 9 25 2 3" xfId="26097" xr:uid="{00000000-0005-0000-0000-0000A15B0000}"/>
    <cellStyle name="Normal 9 25 2 4" xfId="26098" xr:uid="{00000000-0005-0000-0000-0000A25B0000}"/>
    <cellStyle name="Normal 9 25 3" xfId="9173" xr:uid="{00000000-0005-0000-0000-0000A35B0000}"/>
    <cellStyle name="Normal 9 25 3 2" xfId="26099" xr:uid="{00000000-0005-0000-0000-0000A45B0000}"/>
    <cellStyle name="Normal 9 25 3 2 2" xfId="26100" xr:uid="{00000000-0005-0000-0000-0000A55B0000}"/>
    <cellStyle name="Normal 9 25 3 3" xfId="26101" xr:uid="{00000000-0005-0000-0000-0000A65B0000}"/>
    <cellStyle name="Normal 9 25 3 4" xfId="26102" xr:uid="{00000000-0005-0000-0000-0000A75B0000}"/>
    <cellStyle name="Normal 9 25 4" xfId="26103" xr:uid="{00000000-0005-0000-0000-0000A85B0000}"/>
    <cellStyle name="Normal 9 25 4 2" xfId="26104" xr:uid="{00000000-0005-0000-0000-0000A95B0000}"/>
    <cellStyle name="Normal 9 25 5" xfId="26105" xr:uid="{00000000-0005-0000-0000-0000AA5B0000}"/>
    <cellStyle name="Normal 9 25 6" xfId="26106" xr:uid="{00000000-0005-0000-0000-0000AB5B0000}"/>
    <cellStyle name="Normal 9 26" xfId="5149" xr:uid="{00000000-0005-0000-0000-0000AC5B0000}"/>
    <cellStyle name="Normal 9 26 2" xfId="7396" xr:uid="{00000000-0005-0000-0000-0000AD5B0000}"/>
    <cellStyle name="Normal 9 26 2 2" xfId="10935" xr:uid="{00000000-0005-0000-0000-0000AE5B0000}"/>
    <cellStyle name="Normal 9 26 2 2 2" xfId="26107" xr:uid="{00000000-0005-0000-0000-0000AF5B0000}"/>
    <cellStyle name="Normal 9 26 2 2 3" xfId="26108" xr:uid="{00000000-0005-0000-0000-0000B05B0000}"/>
    <cellStyle name="Normal 9 26 2 3" xfId="26109" xr:uid="{00000000-0005-0000-0000-0000B15B0000}"/>
    <cellStyle name="Normal 9 26 2 4" xfId="26110" xr:uid="{00000000-0005-0000-0000-0000B25B0000}"/>
    <cellStyle name="Normal 9 26 3" xfId="9174" xr:uid="{00000000-0005-0000-0000-0000B35B0000}"/>
    <cellStyle name="Normal 9 26 3 2" xfId="26111" xr:uid="{00000000-0005-0000-0000-0000B45B0000}"/>
    <cellStyle name="Normal 9 26 3 2 2" xfId="26112" xr:uid="{00000000-0005-0000-0000-0000B55B0000}"/>
    <cellStyle name="Normal 9 26 3 3" xfId="26113" xr:uid="{00000000-0005-0000-0000-0000B65B0000}"/>
    <cellStyle name="Normal 9 26 3 4" xfId="26114" xr:uid="{00000000-0005-0000-0000-0000B75B0000}"/>
    <cellStyle name="Normal 9 26 4" xfId="26115" xr:uid="{00000000-0005-0000-0000-0000B85B0000}"/>
    <cellStyle name="Normal 9 26 4 2" xfId="26116" xr:uid="{00000000-0005-0000-0000-0000B95B0000}"/>
    <cellStyle name="Normal 9 26 5" xfId="26117" xr:uid="{00000000-0005-0000-0000-0000BA5B0000}"/>
    <cellStyle name="Normal 9 26 6" xfId="26118" xr:uid="{00000000-0005-0000-0000-0000BB5B0000}"/>
    <cellStyle name="Normal 9 27" xfId="5150" xr:uid="{00000000-0005-0000-0000-0000BC5B0000}"/>
    <cellStyle name="Normal 9 27 2" xfId="7397" xr:uid="{00000000-0005-0000-0000-0000BD5B0000}"/>
    <cellStyle name="Normal 9 27 2 2" xfId="10936" xr:uid="{00000000-0005-0000-0000-0000BE5B0000}"/>
    <cellStyle name="Normal 9 27 2 2 2" xfId="26119" xr:uid="{00000000-0005-0000-0000-0000BF5B0000}"/>
    <cellStyle name="Normal 9 27 2 2 3" xfId="26120" xr:uid="{00000000-0005-0000-0000-0000C05B0000}"/>
    <cellStyle name="Normal 9 27 2 3" xfId="26121" xr:uid="{00000000-0005-0000-0000-0000C15B0000}"/>
    <cellStyle name="Normal 9 27 2 4" xfId="26122" xr:uid="{00000000-0005-0000-0000-0000C25B0000}"/>
    <cellStyle name="Normal 9 27 3" xfId="9175" xr:uid="{00000000-0005-0000-0000-0000C35B0000}"/>
    <cellStyle name="Normal 9 27 3 2" xfId="26123" xr:uid="{00000000-0005-0000-0000-0000C45B0000}"/>
    <cellStyle name="Normal 9 27 3 2 2" xfId="26124" xr:uid="{00000000-0005-0000-0000-0000C55B0000}"/>
    <cellStyle name="Normal 9 27 3 3" xfId="26125" xr:uid="{00000000-0005-0000-0000-0000C65B0000}"/>
    <cellStyle name="Normal 9 27 3 4" xfId="26126" xr:uid="{00000000-0005-0000-0000-0000C75B0000}"/>
    <cellStyle name="Normal 9 27 4" xfId="26127" xr:uid="{00000000-0005-0000-0000-0000C85B0000}"/>
    <cellStyle name="Normal 9 27 4 2" xfId="26128" xr:uid="{00000000-0005-0000-0000-0000C95B0000}"/>
    <cellStyle name="Normal 9 27 5" xfId="26129" xr:uid="{00000000-0005-0000-0000-0000CA5B0000}"/>
    <cellStyle name="Normal 9 27 6" xfId="26130" xr:uid="{00000000-0005-0000-0000-0000CB5B0000}"/>
    <cellStyle name="Normal 9 28" xfId="5151" xr:uid="{00000000-0005-0000-0000-0000CC5B0000}"/>
    <cellStyle name="Normal 9 28 2" xfId="7398" xr:uid="{00000000-0005-0000-0000-0000CD5B0000}"/>
    <cellStyle name="Normal 9 28 2 2" xfId="10937" xr:uid="{00000000-0005-0000-0000-0000CE5B0000}"/>
    <cellStyle name="Normal 9 28 2 2 2" xfId="26131" xr:uid="{00000000-0005-0000-0000-0000CF5B0000}"/>
    <cellStyle name="Normal 9 28 2 2 3" xfId="26132" xr:uid="{00000000-0005-0000-0000-0000D05B0000}"/>
    <cellStyle name="Normal 9 28 2 3" xfId="26133" xr:uid="{00000000-0005-0000-0000-0000D15B0000}"/>
    <cellStyle name="Normal 9 28 2 4" xfId="26134" xr:uid="{00000000-0005-0000-0000-0000D25B0000}"/>
    <cellStyle name="Normal 9 28 3" xfId="9176" xr:uid="{00000000-0005-0000-0000-0000D35B0000}"/>
    <cellStyle name="Normal 9 28 3 2" xfId="26135" xr:uid="{00000000-0005-0000-0000-0000D45B0000}"/>
    <cellStyle name="Normal 9 28 3 2 2" xfId="26136" xr:uid="{00000000-0005-0000-0000-0000D55B0000}"/>
    <cellStyle name="Normal 9 28 3 3" xfId="26137" xr:uid="{00000000-0005-0000-0000-0000D65B0000}"/>
    <cellStyle name="Normal 9 28 3 4" xfId="26138" xr:uid="{00000000-0005-0000-0000-0000D75B0000}"/>
    <cellStyle name="Normal 9 28 4" xfId="26139" xr:uid="{00000000-0005-0000-0000-0000D85B0000}"/>
    <cellStyle name="Normal 9 28 4 2" xfId="26140" xr:uid="{00000000-0005-0000-0000-0000D95B0000}"/>
    <cellStyle name="Normal 9 28 5" xfId="26141" xr:uid="{00000000-0005-0000-0000-0000DA5B0000}"/>
    <cellStyle name="Normal 9 28 6" xfId="26142" xr:uid="{00000000-0005-0000-0000-0000DB5B0000}"/>
    <cellStyle name="Normal 9 29" xfId="5152" xr:uid="{00000000-0005-0000-0000-0000DC5B0000}"/>
    <cellStyle name="Normal 9 29 2" xfId="7399" xr:uid="{00000000-0005-0000-0000-0000DD5B0000}"/>
    <cellStyle name="Normal 9 29 2 2" xfId="10938" xr:uid="{00000000-0005-0000-0000-0000DE5B0000}"/>
    <cellStyle name="Normal 9 29 2 2 2" xfId="26143" xr:uid="{00000000-0005-0000-0000-0000DF5B0000}"/>
    <cellStyle name="Normal 9 29 2 2 3" xfId="26144" xr:uid="{00000000-0005-0000-0000-0000E05B0000}"/>
    <cellStyle name="Normal 9 29 2 3" xfId="26145" xr:uid="{00000000-0005-0000-0000-0000E15B0000}"/>
    <cellStyle name="Normal 9 29 2 4" xfId="26146" xr:uid="{00000000-0005-0000-0000-0000E25B0000}"/>
    <cellStyle name="Normal 9 29 3" xfId="9177" xr:uid="{00000000-0005-0000-0000-0000E35B0000}"/>
    <cellStyle name="Normal 9 29 3 2" xfId="26147" xr:uid="{00000000-0005-0000-0000-0000E45B0000}"/>
    <cellStyle name="Normal 9 29 3 2 2" xfId="26148" xr:uid="{00000000-0005-0000-0000-0000E55B0000}"/>
    <cellStyle name="Normal 9 29 3 3" xfId="26149" xr:uid="{00000000-0005-0000-0000-0000E65B0000}"/>
    <cellStyle name="Normal 9 29 3 4" xfId="26150" xr:uid="{00000000-0005-0000-0000-0000E75B0000}"/>
    <cellStyle name="Normal 9 29 4" xfId="26151" xr:uid="{00000000-0005-0000-0000-0000E85B0000}"/>
    <cellStyle name="Normal 9 29 4 2" xfId="26152" xr:uid="{00000000-0005-0000-0000-0000E95B0000}"/>
    <cellStyle name="Normal 9 29 5" xfId="26153" xr:uid="{00000000-0005-0000-0000-0000EA5B0000}"/>
    <cellStyle name="Normal 9 29 6" xfId="26154" xr:uid="{00000000-0005-0000-0000-0000EB5B0000}"/>
    <cellStyle name="Normal 9 3" xfId="5153" xr:uid="{00000000-0005-0000-0000-0000EC5B0000}"/>
    <cellStyle name="Normal 9 3 10" xfId="5154" xr:uid="{00000000-0005-0000-0000-0000ED5B0000}"/>
    <cellStyle name="Normal 9 3 10 2" xfId="7401" xr:uid="{00000000-0005-0000-0000-0000EE5B0000}"/>
    <cellStyle name="Normal 9 3 10 2 2" xfId="10940" xr:uid="{00000000-0005-0000-0000-0000EF5B0000}"/>
    <cellStyle name="Normal 9 3 10 2 2 2" xfId="26155" xr:uid="{00000000-0005-0000-0000-0000F05B0000}"/>
    <cellStyle name="Normal 9 3 10 2 2 3" xfId="26156" xr:uid="{00000000-0005-0000-0000-0000F15B0000}"/>
    <cellStyle name="Normal 9 3 10 2 3" xfId="26157" xr:uid="{00000000-0005-0000-0000-0000F25B0000}"/>
    <cellStyle name="Normal 9 3 10 2 4" xfId="26158" xr:uid="{00000000-0005-0000-0000-0000F35B0000}"/>
    <cellStyle name="Normal 9 3 10 3" xfId="9179" xr:uid="{00000000-0005-0000-0000-0000F45B0000}"/>
    <cellStyle name="Normal 9 3 10 3 2" xfId="26159" xr:uid="{00000000-0005-0000-0000-0000F55B0000}"/>
    <cellStyle name="Normal 9 3 10 3 2 2" xfId="26160" xr:uid="{00000000-0005-0000-0000-0000F65B0000}"/>
    <cellStyle name="Normal 9 3 10 3 3" xfId="26161" xr:uid="{00000000-0005-0000-0000-0000F75B0000}"/>
    <cellStyle name="Normal 9 3 10 3 4" xfId="26162" xr:uid="{00000000-0005-0000-0000-0000F85B0000}"/>
    <cellStyle name="Normal 9 3 10 4" xfId="26163" xr:uid="{00000000-0005-0000-0000-0000F95B0000}"/>
    <cellStyle name="Normal 9 3 10 4 2" xfId="26164" xr:uid="{00000000-0005-0000-0000-0000FA5B0000}"/>
    <cellStyle name="Normal 9 3 10 5" xfId="26165" xr:uid="{00000000-0005-0000-0000-0000FB5B0000}"/>
    <cellStyle name="Normal 9 3 10 6" xfId="26166" xr:uid="{00000000-0005-0000-0000-0000FC5B0000}"/>
    <cellStyle name="Normal 9 3 11" xfId="5155" xr:uid="{00000000-0005-0000-0000-0000FD5B0000}"/>
    <cellStyle name="Normal 9 3 11 2" xfId="7402" xr:uid="{00000000-0005-0000-0000-0000FE5B0000}"/>
    <cellStyle name="Normal 9 3 11 2 2" xfId="10941" xr:uid="{00000000-0005-0000-0000-0000FF5B0000}"/>
    <cellStyle name="Normal 9 3 11 2 2 2" xfId="26167" xr:uid="{00000000-0005-0000-0000-0000005C0000}"/>
    <cellStyle name="Normal 9 3 11 2 2 3" xfId="26168" xr:uid="{00000000-0005-0000-0000-0000015C0000}"/>
    <cellStyle name="Normal 9 3 11 2 3" xfId="26169" xr:uid="{00000000-0005-0000-0000-0000025C0000}"/>
    <cellStyle name="Normal 9 3 11 2 4" xfId="26170" xr:uid="{00000000-0005-0000-0000-0000035C0000}"/>
    <cellStyle name="Normal 9 3 11 3" xfId="9180" xr:uid="{00000000-0005-0000-0000-0000045C0000}"/>
    <cellStyle name="Normal 9 3 11 3 2" xfId="26171" xr:uid="{00000000-0005-0000-0000-0000055C0000}"/>
    <cellStyle name="Normal 9 3 11 3 2 2" xfId="26172" xr:uid="{00000000-0005-0000-0000-0000065C0000}"/>
    <cellStyle name="Normal 9 3 11 3 3" xfId="26173" xr:uid="{00000000-0005-0000-0000-0000075C0000}"/>
    <cellStyle name="Normal 9 3 11 3 4" xfId="26174" xr:uid="{00000000-0005-0000-0000-0000085C0000}"/>
    <cellStyle name="Normal 9 3 11 4" xfId="26175" xr:uid="{00000000-0005-0000-0000-0000095C0000}"/>
    <cellStyle name="Normal 9 3 11 4 2" xfId="26176" xr:uid="{00000000-0005-0000-0000-00000A5C0000}"/>
    <cellStyle name="Normal 9 3 11 5" xfId="26177" xr:uid="{00000000-0005-0000-0000-00000B5C0000}"/>
    <cellStyle name="Normal 9 3 11 6" xfId="26178" xr:uid="{00000000-0005-0000-0000-00000C5C0000}"/>
    <cellStyle name="Normal 9 3 12" xfId="5156" xr:uid="{00000000-0005-0000-0000-00000D5C0000}"/>
    <cellStyle name="Normal 9 3 12 2" xfId="7403" xr:uid="{00000000-0005-0000-0000-00000E5C0000}"/>
    <cellStyle name="Normal 9 3 12 2 2" xfId="10942" xr:uid="{00000000-0005-0000-0000-00000F5C0000}"/>
    <cellStyle name="Normal 9 3 12 2 2 2" xfId="26179" xr:uid="{00000000-0005-0000-0000-0000105C0000}"/>
    <cellStyle name="Normal 9 3 12 2 2 3" xfId="26180" xr:uid="{00000000-0005-0000-0000-0000115C0000}"/>
    <cellStyle name="Normal 9 3 12 2 3" xfId="26181" xr:uid="{00000000-0005-0000-0000-0000125C0000}"/>
    <cellStyle name="Normal 9 3 12 2 4" xfId="26182" xr:uid="{00000000-0005-0000-0000-0000135C0000}"/>
    <cellStyle name="Normal 9 3 12 3" xfId="9181" xr:uid="{00000000-0005-0000-0000-0000145C0000}"/>
    <cellStyle name="Normal 9 3 12 3 2" xfId="26183" xr:uid="{00000000-0005-0000-0000-0000155C0000}"/>
    <cellStyle name="Normal 9 3 12 3 2 2" xfId="26184" xr:uid="{00000000-0005-0000-0000-0000165C0000}"/>
    <cellStyle name="Normal 9 3 12 3 3" xfId="26185" xr:uid="{00000000-0005-0000-0000-0000175C0000}"/>
    <cellStyle name="Normal 9 3 12 3 4" xfId="26186" xr:uid="{00000000-0005-0000-0000-0000185C0000}"/>
    <cellStyle name="Normal 9 3 12 4" xfId="26187" xr:uid="{00000000-0005-0000-0000-0000195C0000}"/>
    <cellStyle name="Normal 9 3 12 4 2" xfId="26188" xr:uid="{00000000-0005-0000-0000-00001A5C0000}"/>
    <cellStyle name="Normal 9 3 12 5" xfId="26189" xr:uid="{00000000-0005-0000-0000-00001B5C0000}"/>
    <cellStyle name="Normal 9 3 12 6" xfId="26190" xr:uid="{00000000-0005-0000-0000-00001C5C0000}"/>
    <cellStyle name="Normal 9 3 13" xfId="5157" xr:uid="{00000000-0005-0000-0000-00001D5C0000}"/>
    <cellStyle name="Normal 9 3 13 2" xfId="7404" xr:uid="{00000000-0005-0000-0000-00001E5C0000}"/>
    <cellStyle name="Normal 9 3 13 2 2" xfId="10943" xr:uid="{00000000-0005-0000-0000-00001F5C0000}"/>
    <cellStyle name="Normal 9 3 13 2 2 2" xfId="26191" xr:uid="{00000000-0005-0000-0000-0000205C0000}"/>
    <cellStyle name="Normal 9 3 13 2 2 3" xfId="26192" xr:uid="{00000000-0005-0000-0000-0000215C0000}"/>
    <cellStyle name="Normal 9 3 13 2 3" xfId="26193" xr:uid="{00000000-0005-0000-0000-0000225C0000}"/>
    <cellStyle name="Normal 9 3 13 2 4" xfId="26194" xr:uid="{00000000-0005-0000-0000-0000235C0000}"/>
    <cellStyle name="Normal 9 3 13 3" xfId="9182" xr:uid="{00000000-0005-0000-0000-0000245C0000}"/>
    <cellStyle name="Normal 9 3 13 3 2" xfId="26195" xr:uid="{00000000-0005-0000-0000-0000255C0000}"/>
    <cellStyle name="Normal 9 3 13 3 2 2" xfId="26196" xr:uid="{00000000-0005-0000-0000-0000265C0000}"/>
    <cellStyle name="Normal 9 3 13 3 3" xfId="26197" xr:uid="{00000000-0005-0000-0000-0000275C0000}"/>
    <cellStyle name="Normal 9 3 13 3 4" xfId="26198" xr:uid="{00000000-0005-0000-0000-0000285C0000}"/>
    <cellStyle name="Normal 9 3 13 4" xfId="26199" xr:uid="{00000000-0005-0000-0000-0000295C0000}"/>
    <cellStyle name="Normal 9 3 13 4 2" xfId="26200" xr:uid="{00000000-0005-0000-0000-00002A5C0000}"/>
    <cellStyle name="Normal 9 3 13 5" xfId="26201" xr:uid="{00000000-0005-0000-0000-00002B5C0000}"/>
    <cellStyle name="Normal 9 3 13 6" xfId="26202" xr:uid="{00000000-0005-0000-0000-00002C5C0000}"/>
    <cellStyle name="Normal 9 3 14" xfId="5158" xr:uid="{00000000-0005-0000-0000-00002D5C0000}"/>
    <cellStyle name="Normal 9 3 14 2" xfId="7405" xr:uid="{00000000-0005-0000-0000-00002E5C0000}"/>
    <cellStyle name="Normal 9 3 14 2 2" xfId="10944" xr:uid="{00000000-0005-0000-0000-00002F5C0000}"/>
    <cellStyle name="Normal 9 3 14 2 2 2" xfId="26203" xr:uid="{00000000-0005-0000-0000-0000305C0000}"/>
    <cellStyle name="Normal 9 3 14 2 2 3" xfId="26204" xr:uid="{00000000-0005-0000-0000-0000315C0000}"/>
    <cellStyle name="Normal 9 3 14 2 3" xfId="26205" xr:uid="{00000000-0005-0000-0000-0000325C0000}"/>
    <cellStyle name="Normal 9 3 14 2 4" xfId="26206" xr:uid="{00000000-0005-0000-0000-0000335C0000}"/>
    <cellStyle name="Normal 9 3 14 3" xfId="9183" xr:uid="{00000000-0005-0000-0000-0000345C0000}"/>
    <cellStyle name="Normal 9 3 14 3 2" xfId="26207" xr:uid="{00000000-0005-0000-0000-0000355C0000}"/>
    <cellStyle name="Normal 9 3 14 3 2 2" xfId="26208" xr:uid="{00000000-0005-0000-0000-0000365C0000}"/>
    <cellStyle name="Normal 9 3 14 3 3" xfId="26209" xr:uid="{00000000-0005-0000-0000-0000375C0000}"/>
    <cellStyle name="Normal 9 3 14 3 4" xfId="26210" xr:uid="{00000000-0005-0000-0000-0000385C0000}"/>
    <cellStyle name="Normal 9 3 14 4" xfId="26211" xr:uid="{00000000-0005-0000-0000-0000395C0000}"/>
    <cellStyle name="Normal 9 3 14 4 2" xfId="26212" xr:uid="{00000000-0005-0000-0000-00003A5C0000}"/>
    <cellStyle name="Normal 9 3 14 5" xfId="26213" xr:uid="{00000000-0005-0000-0000-00003B5C0000}"/>
    <cellStyle name="Normal 9 3 14 6" xfId="26214" xr:uid="{00000000-0005-0000-0000-00003C5C0000}"/>
    <cellStyle name="Normal 9 3 15" xfId="5159" xr:uid="{00000000-0005-0000-0000-00003D5C0000}"/>
    <cellStyle name="Normal 9 3 15 2" xfId="7406" xr:uid="{00000000-0005-0000-0000-00003E5C0000}"/>
    <cellStyle name="Normal 9 3 15 2 2" xfId="10945" xr:uid="{00000000-0005-0000-0000-00003F5C0000}"/>
    <cellStyle name="Normal 9 3 15 2 2 2" xfId="26215" xr:uid="{00000000-0005-0000-0000-0000405C0000}"/>
    <cellStyle name="Normal 9 3 15 2 2 3" xfId="26216" xr:uid="{00000000-0005-0000-0000-0000415C0000}"/>
    <cellStyle name="Normal 9 3 15 2 3" xfId="26217" xr:uid="{00000000-0005-0000-0000-0000425C0000}"/>
    <cellStyle name="Normal 9 3 15 2 4" xfId="26218" xr:uid="{00000000-0005-0000-0000-0000435C0000}"/>
    <cellStyle name="Normal 9 3 15 3" xfId="9184" xr:uid="{00000000-0005-0000-0000-0000445C0000}"/>
    <cellStyle name="Normal 9 3 15 3 2" xfId="26219" xr:uid="{00000000-0005-0000-0000-0000455C0000}"/>
    <cellStyle name="Normal 9 3 15 3 2 2" xfId="26220" xr:uid="{00000000-0005-0000-0000-0000465C0000}"/>
    <cellStyle name="Normal 9 3 15 3 3" xfId="26221" xr:uid="{00000000-0005-0000-0000-0000475C0000}"/>
    <cellStyle name="Normal 9 3 15 3 4" xfId="26222" xr:uid="{00000000-0005-0000-0000-0000485C0000}"/>
    <cellStyle name="Normal 9 3 15 4" xfId="26223" xr:uid="{00000000-0005-0000-0000-0000495C0000}"/>
    <cellStyle name="Normal 9 3 15 4 2" xfId="26224" xr:uid="{00000000-0005-0000-0000-00004A5C0000}"/>
    <cellStyle name="Normal 9 3 15 5" xfId="26225" xr:uid="{00000000-0005-0000-0000-00004B5C0000}"/>
    <cellStyle name="Normal 9 3 15 6" xfId="26226" xr:uid="{00000000-0005-0000-0000-00004C5C0000}"/>
    <cellStyle name="Normal 9 3 16" xfId="5160" xr:uid="{00000000-0005-0000-0000-00004D5C0000}"/>
    <cellStyle name="Normal 9 3 16 2" xfId="7407" xr:uid="{00000000-0005-0000-0000-00004E5C0000}"/>
    <cellStyle name="Normal 9 3 16 2 2" xfId="10946" xr:uid="{00000000-0005-0000-0000-00004F5C0000}"/>
    <cellStyle name="Normal 9 3 16 2 2 2" xfId="26227" xr:uid="{00000000-0005-0000-0000-0000505C0000}"/>
    <cellStyle name="Normal 9 3 16 2 2 3" xfId="26228" xr:uid="{00000000-0005-0000-0000-0000515C0000}"/>
    <cellStyle name="Normal 9 3 16 2 3" xfId="26229" xr:uid="{00000000-0005-0000-0000-0000525C0000}"/>
    <cellStyle name="Normal 9 3 16 2 4" xfId="26230" xr:uid="{00000000-0005-0000-0000-0000535C0000}"/>
    <cellStyle name="Normal 9 3 16 3" xfId="9185" xr:uid="{00000000-0005-0000-0000-0000545C0000}"/>
    <cellStyle name="Normal 9 3 16 3 2" xfId="26231" xr:uid="{00000000-0005-0000-0000-0000555C0000}"/>
    <cellStyle name="Normal 9 3 16 3 2 2" xfId="26232" xr:uid="{00000000-0005-0000-0000-0000565C0000}"/>
    <cellStyle name="Normal 9 3 16 3 3" xfId="26233" xr:uid="{00000000-0005-0000-0000-0000575C0000}"/>
    <cellStyle name="Normal 9 3 16 3 4" xfId="26234" xr:uid="{00000000-0005-0000-0000-0000585C0000}"/>
    <cellStyle name="Normal 9 3 16 4" xfId="26235" xr:uid="{00000000-0005-0000-0000-0000595C0000}"/>
    <cellStyle name="Normal 9 3 16 4 2" xfId="26236" xr:uid="{00000000-0005-0000-0000-00005A5C0000}"/>
    <cellStyle name="Normal 9 3 16 5" xfId="26237" xr:uid="{00000000-0005-0000-0000-00005B5C0000}"/>
    <cellStyle name="Normal 9 3 16 6" xfId="26238" xr:uid="{00000000-0005-0000-0000-00005C5C0000}"/>
    <cellStyle name="Normal 9 3 17" xfId="5161" xr:uid="{00000000-0005-0000-0000-00005D5C0000}"/>
    <cellStyle name="Normal 9 3 17 2" xfId="7408" xr:uid="{00000000-0005-0000-0000-00005E5C0000}"/>
    <cellStyle name="Normal 9 3 17 2 2" xfId="10947" xr:uid="{00000000-0005-0000-0000-00005F5C0000}"/>
    <cellStyle name="Normal 9 3 17 2 2 2" xfId="26239" xr:uid="{00000000-0005-0000-0000-0000605C0000}"/>
    <cellStyle name="Normal 9 3 17 2 2 3" xfId="26240" xr:uid="{00000000-0005-0000-0000-0000615C0000}"/>
    <cellStyle name="Normal 9 3 17 2 3" xfId="26241" xr:uid="{00000000-0005-0000-0000-0000625C0000}"/>
    <cellStyle name="Normal 9 3 17 2 4" xfId="26242" xr:uid="{00000000-0005-0000-0000-0000635C0000}"/>
    <cellStyle name="Normal 9 3 17 3" xfId="9186" xr:uid="{00000000-0005-0000-0000-0000645C0000}"/>
    <cellStyle name="Normal 9 3 17 3 2" xfId="26243" xr:uid="{00000000-0005-0000-0000-0000655C0000}"/>
    <cellStyle name="Normal 9 3 17 3 2 2" xfId="26244" xr:uid="{00000000-0005-0000-0000-0000665C0000}"/>
    <cellStyle name="Normal 9 3 17 3 3" xfId="26245" xr:uid="{00000000-0005-0000-0000-0000675C0000}"/>
    <cellStyle name="Normal 9 3 17 3 4" xfId="26246" xr:uid="{00000000-0005-0000-0000-0000685C0000}"/>
    <cellStyle name="Normal 9 3 17 4" xfId="26247" xr:uid="{00000000-0005-0000-0000-0000695C0000}"/>
    <cellStyle name="Normal 9 3 17 4 2" xfId="26248" xr:uid="{00000000-0005-0000-0000-00006A5C0000}"/>
    <cellStyle name="Normal 9 3 17 5" xfId="26249" xr:uid="{00000000-0005-0000-0000-00006B5C0000}"/>
    <cellStyle name="Normal 9 3 17 6" xfId="26250" xr:uid="{00000000-0005-0000-0000-00006C5C0000}"/>
    <cellStyle name="Normal 9 3 18" xfId="5162" xr:uid="{00000000-0005-0000-0000-00006D5C0000}"/>
    <cellStyle name="Normal 9 3 18 2" xfId="7409" xr:uid="{00000000-0005-0000-0000-00006E5C0000}"/>
    <cellStyle name="Normal 9 3 18 2 2" xfId="10948" xr:uid="{00000000-0005-0000-0000-00006F5C0000}"/>
    <cellStyle name="Normal 9 3 18 2 2 2" xfId="26251" xr:uid="{00000000-0005-0000-0000-0000705C0000}"/>
    <cellStyle name="Normal 9 3 18 2 2 3" xfId="26252" xr:uid="{00000000-0005-0000-0000-0000715C0000}"/>
    <cellStyle name="Normal 9 3 18 2 3" xfId="26253" xr:uid="{00000000-0005-0000-0000-0000725C0000}"/>
    <cellStyle name="Normal 9 3 18 2 4" xfId="26254" xr:uid="{00000000-0005-0000-0000-0000735C0000}"/>
    <cellStyle name="Normal 9 3 18 3" xfId="9187" xr:uid="{00000000-0005-0000-0000-0000745C0000}"/>
    <cellStyle name="Normal 9 3 18 3 2" xfId="26255" xr:uid="{00000000-0005-0000-0000-0000755C0000}"/>
    <cellStyle name="Normal 9 3 18 3 2 2" xfId="26256" xr:uid="{00000000-0005-0000-0000-0000765C0000}"/>
    <cellStyle name="Normal 9 3 18 3 3" xfId="26257" xr:uid="{00000000-0005-0000-0000-0000775C0000}"/>
    <cellStyle name="Normal 9 3 18 3 4" xfId="26258" xr:uid="{00000000-0005-0000-0000-0000785C0000}"/>
    <cellStyle name="Normal 9 3 18 4" xfId="26259" xr:uid="{00000000-0005-0000-0000-0000795C0000}"/>
    <cellStyle name="Normal 9 3 18 4 2" xfId="26260" xr:uid="{00000000-0005-0000-0000-00007A5C0000}"/>
    <cellStyle name="Normal 9 3 18 5" xfId="26261" xr:uid="{00000000-0005-0000-0000-00007B5C0000}"/>
    <cellStyle name="Normal 9 3 18 6" xfId="26262" xr:uid="{00000000-0005-0000-0000-00007C5C0000}"/>
    <cellStyle name="Normal 9 3 19" xfId="5163" xr:uid="{00000000-0005-0000-0000-00007D5C0000}"/>
    <cellStyle name="Normal 9 3 19 2" xfId="7410" xr:uid="{00000000-0005-0000-0000-00007E5C0000}"/>
    <cellStyle name="Normal 9 3 19 2 2" xfId="10949" xr:uid="{00000000-0005-0000-0000-00007F5C0000}"/>
    <cellStyle name="Normal 9 3 19 2 2 2" xfId="26263" xr:uid="{00000000-0005-0000-0000-0000805C0000}"/>
    <cellStyle name="Normal 9 3 19 2 2 3" xfId="26264" xr:uid="{00000000-0005-0000-0000-0000815C0000}"/>
    <cellStyle name="Normal 9 3 19 2 3" xfId="26265" xr:uid="{00000000-0005-0000-0000-0000825C0000}"/>
    <cellStyle name="Normal 9 3 19 2 4" xfId="26266" xr:uid="{00000000-0005-0000-0000-0000835C0000}"/>
    <cellStyle name="Normal 9 3 19 3" xfId="9188" xr:uid="{00000000-0005-0000-0000-0000845C0000}"/>
    <cellStyle name="Normal 9 3 19 3 2" xfId="26267" xr:uid="{00000000-0005-0000-0000-0000855C0000}"/>
    <cellStyle name="Normal 9 3 19 3 2 2" xfId="26268" xr:uid="{00000000-0005-0000-0000-0000865C0000}"/>
    <cellStyle name="Normal 9 3 19 3 3" xfId="26269" xr:uid="{00000000-0005-0000-0000-0000875C0000}"/>
    <cellStyle name="Normal 9 3 19 3 4" xfId="26270" xr:uid="{00000000-0005-0000-0000-0000885C0000}"/>
    <cellStyle name="Normal 9 3 19 4" xfId="26271" xr:uid="{00000000-0005-0000-0000-0000895C0000}"/>
    <cellStyle name="Normal 9 3 19 4 2" xfId="26272" xr:uid="{00000000-0005-0000-0000-00008A5C0000}"/>
    <cellStyle name="Normal 9 3 19 5" xfId="26273" xr:uid="{00000000-0005-0000-0000-00008B5C0000}"/>
    <cellStyle name="Normal 9 3 19 6" xfId="26274" xr:uid="{00000000-0005-0000-0000-00008C5C0000}"/>
    <cellStyle name="Normal 9 3 2" xfId="5164" xr:uid="{00000000-0005-0000-0000-00008D5C0000}"/>
    <cellStyle name="Normal 9 3 2 2" xfId="7411" xr:uid="{00000000-0005-0000-0000-00008E5C0000}"/>
    <cellStyle name="Normal 9 3 2 2 2" xfId="10950" xr:uid="{00000000-0005-0000-0000-00008F5C0000}"/>
    <cellStyle name="Normal 9 3 2 2 2 2" xfId="26275" xr:uid="{00000000-0005-0000-0000-0000905C0000}"/>
    <cellStyle name="Normal 9 3 2 2 2 3" xfId="26276" xr:uid="{00000000-0005-0000-0000-0000915C0000}"/>
    <cellStyle name="Normal 9 3 2 2 3" xfId="26277" xr:uid="{00000000-0005-0000-0000-0000925C0000}"/>
    <cellStyle name="Normal 9 3 2 2 4" xfId="26278" xr:uid="{00000000-0005-0000-0000-0000935C0000}"/>
    <cellStyle name="Normal 9 3 2 3" xfId="9189" xr:uid="{00000000-0005-0000-0000-0000945C0000}"/>
    <cellStyle name="Normal 9 3 2 3 2" xfId="26279" xr:uid="{00000000-0005-0000-0000-0000955C0000}"/>
    <cellStyle name="Normal 9 3 2 3 2 2" xfId="26280" xr:uid="{00000000-0005-0000-0000-0000965C0000}"/>
    <cellStyle name="Normal 9 3 2 3 3" xfId="26281" xr:uid="{00000000-0005-0000-0000-0000975C0000}"/>
    <cellStyle name="Normal 9 3 2 3 4" xfId="26282" xr:uid="{00000000-0005-0000-0000-0000985C0000}"/>
    <cellStyle name="Normal 9 3 2 4" xfId="26283" xr:uid="{00000000-0005-0000-0000-0000995C0000}"/>
    <cellStyle name="Normal 9 3 2 4 2" xfId="26284" xr:uid="{00000000-0005-0000-0000-00009A5C0000}"/>
    <cellStyle name="Normal 9 3 2 5" xfId="26285" xr:uid="{00000000-0005-0000-0000-00009B5C0000}"/>
    <cellStyle name="Normal 9 3 2 6" xfId="26286" xr:uid="{00000000-0005-0000-0000-00009C5C0000}"/>
    <cellStyle name="Normal 9 3 20" xfId="5165" xr:uid="{00000000-0005-0000-0000-00009D5C0000}"/>
    <cellStyle name="Normal 9 3 20 2" xfId="7412" xr:uid="{00000000-0005-0000-0000-00009E5C0000}"/>
    <cellStyle name="Normal 9 3 20 2 2" xfId="10951" xr:uid="{00000000-0005-0000-0000-00009F5C0000}"/>
    <cellStyle name="Normal 9 3 20 2 2 2" xfId="26287" xr:uid="{00000000-0005-0000-0000-0000A05C0000}"/>
    <cellStyle name="Normal 9 3 20 2 2 3" xfId="26288" xr:uid="{00000000-0005-0000-0000-0000A15C0000}"/>
    <cellStyle name="Normal 9 3 20 2 3" xfId="26289" xr:uid="{00000000-0005-0000-0000-0000A25C0000}"/>
    <cellStyle name="Normal 9 3 20 2 4" xfId="26290" xr:uid="{00000000-0005-0000-0000-0000A35C0000}"/>
    <cellStyle name="Normal 9 3 20 3" xfId="9190" xr:uid="{00000000-0005-0000-0000-0000A45C0000}"/>
    <cellStyle name="Normal 9 3 20 3 2" xfId="26291" xr:uid="{00000000-0005-0000-0000-0000A55C0000}"/>
    <cellStyle name="Normal 9 3 20 3 2 2" xfId="26292" xr:uid="{00000000-0005-0000-0000-0000A65C0000}"/>
    <cellStyle name="Normal 9 3 20 3 3" xfId="26293" xr:uid="{00000000-0005-0000-0000-0000A75C0000}"/>
    <cellStyle name="Normal 9 3 20 3 4" xfId="26294" xr:uid="{00000000-0005-0000-0000-0000A85C0000}"/>
    <cellStyle name="Normal 9 3 20 4" xfId="26295" xr:uid="{00000000-0005-0000-0000-0000A95C0000}"/>
    <cellStyle name="Normal 9 3 20 4 2" xfId="26296" xr:uid="{00000000-0005-0000-0000-0000AA5C0000}"/>
    <cellStyle name="Normal 9 3 20 5" xfId="26297" xr:uid="{00000000-0005-0000-0000-0000AB5C0000}"/>
    <cellStyle name="Normal 9 3 20 6" xfId="26298" xr:uid="{00000000-0005-0000-0000-0000AC5C0000}"/>
    <cellStyle name="Normal 9 3 21" xfId="5166" xr:uid="{00000000-0005-0000-0000-0000AD5C0000}"/>
    <cellStyle name="Normal 9 3 21 2" xfId="7413" xr:uid="{00000000-0005-0000-0000-0000AE5C0000}"/>
    <cellStyle name="Normal 9 3 21 2 2" xfId="10952" xr:uid="{00000000-0005-0000-0000-0000AF5C0000}"/>
    <cellStyle name="Normal 9 3 21 2 2 2" xfId="26299" xr:uid="{00000000-0005-0000-0000-0000B05C0000}"/>
    <cellStyle name="Normal 9 3 21 2 2 3" xfId="26300" xr:uid="{00000000-0005-0000-0000-0000B15C0000}"/>
    <cellStyle name="Normal 9 3 21 2 3" xfId="26301" xr:uid="{00000000-0005-0000-0000-0000B25C0000}"/>
    <cellStyle name="Normal 9 3 21 2 4" xfId="26302" xr:uid="{00000000-0005-0000-0000-0000B35C0000}"/>
    <cellStyle name="Normal 9 3 21 3" xfId="9191" xr:uid="{00000000-0005-0000-0000-0000B45C0000}"/>
    <cellStyle name="Normal 9 3 21 3 2" xfId="26303" xr:uid="{00000000-0005-0000-0000-0000B55C0000}"/>
    <cellStyle name="Normal 9 3 21 3 2 2" xfId="26304" xr:uid="{00000000-0005-0000-0000-0000B65C0000}"/>
    <cellStyle name="Normal 9 3 21 3 3" xfId="26305" xr:uid="{00000000-0005-0000-0000-0000B75C0000}"/>
    <cellStyle name="Normal 9 3 21 3 4" xfId="26306" xr:uid="{00000000-0005-0000-0000-0000B85C0000}"/>
    <cellStyle name="Normal 9 3 21 4" xfId="26307" xr:uid="{00000000-0005-0000-0000-0000B95C0000}"/>
    <cellStyle name="Normal 9 3 21 4 2" xfId="26308" xr:uid="{00000000-0005-0000-0000-0000BA5C0000}"/>
    <cellStyle name="Normal 9 3 21 5" xfId="26309" xr:uid="{00000000-0005-0000-0000-0000BB5C0000}"/>
    <cellStyle name="Normal 9 3 21 6" xfId="26310" xr:uid="{00000000-0005-0000-0000-0000BC5C0000}"/>
    <cellStyle name="Normal 9 3 22" xfId="5167" xr:uid="{00000000-0005-0000-0000-0000BD5C0000}"/>
    <cellStyle name="Normal 9 3 22 2" xfId="7414" xr:uid="{00000000-0005-0000-0000-0000BE5C0000}"/>
    <cellStyle name="Normal 9 3 22 2 2" xfId="10953" xr:uid="{00000000-0005-0000-0000-0000BF5C0000}"/>
    <cellStyle name="Normal 9 3 22 2 2 2" xfId="26311" xr:uid="{00000000-0005-0000-0000-0000C05C0000}"/>
    <cellStyle name="Normal 9 3 22 2 2 3" xfId="26312" xr:uid="{00000000-0005-0000-0000-0000C15C0000}"/>
    <cellStyle name="Normal 9 3 22 2 3" xfId="26313" xr:uid="{00000000-0005-0000-0000-0000C25C0000}"/>
    <cellStyle name="Normal 9 3 22 2 4" xfId="26314" xr:uid="{00000000-0005-0000-0000-0000C35C0000}"/>
    <cellStyle name="Normal 9 3 22 3" xfId="9192" xr:uid="{00000000-0005-0000-0000-0000C45C0000}"/>
    <cellStyle name="Normal 9 3 22 3 2" xfId="26315" xr:uid="{00000000-0005-0000-0000-0000C55C0000}"/>
    <cellStyle name="Normal 9 3 22 3 2 2" xfId="26316" xr:uid="{00000000-0005-0000-0000-0000C65C0000}"/>
    <cellStyle name="Normal 9 3 22 3 3" xfId="26317" xr:uid="{00000000-0005-0000-0000-0000C75C0000}"/>
    <cellStyle name="Normal 9 3 22 3 4" xfId="26318" xr:uid="{00000000-0005-0000-0000-0000C85C0000}"/>
    <cellStyle name="Normal 9 3 22 4" xfId="26319" xr:uid="{00000000-0005-0000-0000-0000C95C0000}"/>
    <cellStyle name="Normal 9 3 22 4 2" xfId="26320" xr:uid="{00000000-0005-0000-0000-0000CA5C0000}"/>
    <cellStyle name="Normal 9 3 22 5" xfId="26321" xr:uid="{00000000-0005-0000-0000-0000CB5C0000}"/>
    <cellStyle name="Normal 9 3 22 6" xfId="26322" xr:uid="{00000000-0005-0000-0000-0000CC5C0000}"/>
    <cellStyle name="Normal 9 3 23" xfId="5168" xr:uid="{00000000-0005-0000-0000-0000CD5C0000}"/>
    <cellStyle name="Normal 9 3 23 2" xfId="7415" xr:uid="{00000000-0005-0000-0000-0000CE5C0000}"/>
    <cellStyle name="Normal 9 3 23 2 2" xfId="10954" xr:uid="{00000000-0005-0000-0000-0000CF5C0000}"/>
    <cellStyle name="Normal 9 3 23 2 2 2" xfId="26323" xr:uid="{00000000-0005-0000-0000-0000D05C0000}"/>
    <cellStyle name="Normal 9 3 23 2 2 3" xfId="26324" xr:uid="{00000000-0005-0000-0000-0000D15C0000}"/>
    <cellStyle name="Normal 9 3 23 2 3" xfId="26325" xr:uid="{00000000-0005-0000-0000-0000D25C0000}"/>
    <cellStyle name="Normal 9 3 23 2 4" xfId="26326" xr:uid="{00000000-0005-0000-0000-0000D35C0000}"/>
    <cellStyle name="Normal 9 3 23 3" xfId="9193" xr:uid="{00000000-0005-0000-0000-0000D45C0000}"/>
    <cellStyle name="Normal 9 3 23 3 2" xfId="26327" xr:uid="{00000000-0005-0000-0000-0000D55C0000}"/>
    <cellStyle name="Normal 9 3 23 3 2 2" xfId="26328" xr:uid="{00000000-0005-0000-0000-0000D65C0000}"/>
    <cellStyle name="Normal 9 3 23 3 3" xfId="26329" xr:uid="{00000000-0005-0000-0000-0000D75C0000}"/>
    <cellStyle name="Normal 9 3 23 3 4" xfId="26330" xr:uid="{00000000-0005-0000-0000-0000D85C0000}"/>
    <cellStyle name="Normal 9 3 23 4" xfId="26331" xr:uid="{00000000-0005-0000-0000-0000D95C0000}"/>
    <cellStyle name="Normal 9 3 23 4 2" xfId="26332" xr:uid="{00000000-0005-0000-0000-0000DA5C0000}"/>
    <cellStyle name="Normal 9 3 23 5" xfId="26333" xr:uid="{00000000-0005-0000-0000-0000DB5C0000}"/>
    <cellStyle name="Normal 9 3 23 6" xfId="26334" xr:uid="{00000000-0005-0000-0000-0000DC5C0000}"/>
    <cellStyle name="Normal 9 3 24" xfId="5169" xr:uid="{00000000-0005-0000-0000-0000DD5C0000}"/>
    <cellStyle name="Normal 9 3 24 2" xfId="7416" xr:uid="{00000000-0005-0000-0000-0000DE5C0000}"/>
    <cellStyle name="Normal 9 3 24 2 2" xfId="10955" xr:uid="{00000000-0005-0000-0000-0000DF5C0000}"/>
    <cellStyle name="Normal 9 3 24 2 2 2" xfId="26335" xr:uid="{00000000-0005-0000-0000-0000E05C0000}"/>
    <cellStyle name="Normal 9 3 24 2 2 3" xfId="26336" xr:uid="{00000000-0005-0000-0000-0000E15C0000}"/>
    <cellStyle name="Normal 9 3 24 2 3" xfId="26337" xr:uid="{00000000-0005-0000-0000-0000E25C0000}"/>
    <cellStyle name="Normal 9 3 24 2 4" xfId="26338" xr:uid="{00000000-0005-0000-0000-0000E35C0000}"/>
    <cellStyle name="Normal 9 3 24 3" xfId="9194" xr:uid="{00000000-0005-0000-0000-0000E45C0000}"/>
    <cellStyle name="Normal 9 3 24 3 2" xfId="26339" xr:uid="{00000000-0005-0000-0000-0000E55C0000}"/>
    <cellStyle name="Normal 9 3 24 3 2 2" xfId="26340" xr:uid="{00000000-0005-0000-0000-0000E65C0000}"/>
    <cellStyle name="Normal 9 3 24 3 3" xfId="26341" xr:uid="{00000000-0005-0000-0000-0000E75C0000}"/>
    <cellStyle name="Normal 9 3 24 3 4" xfId="26342" xr:uid="{00000000-0005-0000-0000-0000E85C0000}"/>
    <cellStyle name="Normal 9 3 24 4" xfId="26343" xr:uid="{00000000-0005-0000-0000-0000E95C0000}"/>
    <cellStyle name="Normal 9 3 24 4 2" xfId="26344" xr:uid="{00000000-0005-0000-0000-0000EA5C0000}"/>
    <cellStyle name="Normal 9 3 24 5" xfId="26345" xr:uid="{00000000-0005-0000-0000-0000EB5C0000}"/>
    <cellStyle name="Normal 9 3 24 6" xfId="26346" xr:uid="{00000000-0005-0000-0000-0000EC5C0000}"/>
    <cellStyle name="Normal 9 3 25" xfId="5170" xr:uid="{00000000-0005-0000-0000-0000ED5C0000}"/>
    <cellStyle name="Normal 9 3 25 2" xfId="7417" xr:uid="{00000000-0005-0000-0000-0000EE5C0000}"/>
    <cellStyle name="Normal 9 3 25 2 2" xfId="10956" xr:uid="{00000000-0005-0000-0000-0000EF5C0000}"/>
    <cellStyle name="Normal 9 3 25 2 2 2" xfId="26347" xr:uid="{00000000-0005-0000-0000-0000F05C0000}"/>
    <cellStyle name="Normal 9 3 25 2 2 3" xfId="26348" xr:uid="{00000000-0005-0000-0000-0000F15C0000}"/>
    <cellStyle name="Normal 9 3 25 2 3" xfId="26349" xr:uid="{00000000-0005-0000-0000-0000F25C0000}"/>
    <cellStyle name="Normal 9 3 25 2 4" xfId="26350" xr:uid="{00000000-0005-0000-0000-0000F35C0000}"/>
    <cellStyle name="Normal 9 3 25 3" xfId="9195" xr:uid="{00000000-0005-0000-0000-0000F45C0000}"/>
    <cellStyle name="Normal 9 3 25 3 2" xfId="26351" xr:uid="{00000000-0005-0000-0000-0000F55C0000}"/>
    <cellStyle name="Normal 9 3 25 3 2 2" xfId="26352" xr:uid="{00000000-0005-0000-0000-0000F65C0000}"/>
    <cellStyle name="Normal 9 3 25 3 3" xfId="26353" xr:uid="{00000000-0005-0000-0000-0000F75C0000}"/>
    <cellStyle name="Normal 9 3 25 3 4" xfId="26354" xr:uid="{00000000-0005-0000-0000-0000F85C0000}"/>
    <cellStyle name="Normal 9 3 25 4" xfId="26355" xr:uid="{00000000-0005-0000-0000-0000F95C0000}"/>
    <cellStyle name="Normal 9 3 25 4 2" xfId="26356" xr:uid="{00000000-0005-0000-0000-0000FA5C0000}"/>
    <cellStyle name="Normal 9 3 25 5" xfId="26357" xr:uid="{00000000-0005-0000-0000-0000FB5C0000}"/>
    <cellStyle name="Normal 9 3 25 6" xfId="26358" xr:uid="{00000000-0005-0000-0000-0000FC5C0000}"/>
    <cellStyle name="Normal 9 3 26" xfId="5171" xr:uid="{00000000-0005-0000-0000-0000FD5C0000}"/>
    <cellStyle name="Normal 9 3 26 2" xfId="7418" xr:uid="{00000000-0005-0000-0000-0000FE5C0000}"/>
    <cellStyle name="Normal 9 3 26 2 2" xfId="10957" xr:uid="{00000000-0005-0000-0000-0000FF5C0000}"/>
    <cellStyle name="Normal 9 3 26 2 2 2" xfId="26359" xr:uid="{00000000-0005-0000-0000-0000005D0000}"/>
    <cellStyle name="Normal 9 3 26 2 2 3" xfId="26360" xr:uid="{00000000-0005-0000-0000-0000015D0000}"/>
    <cellStyle name="Normal 9 3 26 2 3" xfId="26361" xr:uid="{00000000-0005-0000-0000-0000025D0000}"/>
    <cellStyle name="Normal 9 3 26 2 4" xfId="26362" xr:uid="{00000000-0005-0000-0000-0000035D0000}"/>
    <cellStyle name="Normal 9 3 26 3" xfId="9196" xr:uid="{00000000-0005-0000-0000-0000045D0000}"/>
    <cellStyle name="Normal 9 3 26 3 2" xfId="26363" xr:uid="{00000000-0005-0000-0000-0000055D0000}"/>
    <cellStyle name="Normal 9 3 26 3 2 2" xfId="26364" xr:uid="{00000000-0005-0000-0000-0000065D0000}"/>
    <cellStyle name="Normal 9 3 26 3 3" xfId="26365" xr:uid="{00000000-0005-0000-0000-0000075D0000}"/>
    <cellStyle name="Normal 9 3 26 3 4" xfId="26366" xr:uid="{00000000-0005-0000-0000-0000085D0000}"/>
    <cellStyle name="Normal 9 3 26 4" xfId="26367" xr:uid="{00000000-0005-0000-0000-0000095D0000}"/>
    <cellStyle name="Normal 9 3 26 4 2" xfId="26368" xr:uid="{00000000-0005-0000-0000-00000A5D0000}"/>
    <cellStyle name="Normal 9 3 26 5" xfId="26369" xr:uid="{00000000-0005-0000-0000-00000B5D0000}"/>
    <cellStyle name="Normal 9 3 26 6" xfId="26370" xr:uid="{00000000-0005-0000-0000-00000C5D0000}"/>
    <cellStyle name="Normal 9 3 27" xfId="5172" xr:uid="{00000000-0005-0000-0000-00000D5D0000}"/>
    <cellStyle name="Normal 9 3 27 2" xfId="7419" xr:uid="{00000000-0005-0000-0000-00000E5D0000}"/>
    <cellStyle name="Normal 9 3 27 2 2" xfId="10958" xr:uid="{00000000-0005-0000-0000-00000F5D0000}"/>
    <cellStyle name="Normal 9 3 27 2 2 2" xfId="26371" xr:uid="{00000000-0005-0000-0000-0000105D0000}"/>
    <cellStyle name="Normal 9 3 27 2 2 3" xfId="26372" xr:uid="{00000000-0005-0000-0000-0000115D0000}"/>
    <cellStyle name="Normal 9 3 27 2 3" xfId="26373" xr:uid="{00000000-0005-0000-0000-0000125D0000}"/>
    <cellStyle name="Normal 9 3 27 2 4" xfId="26374" xr:uid="{00000000-0005-0000-0000-0000135D0000}"/>
    <cellStyle name="Normal 9 3 27 3" xfId="9197" xr:uid="{00000000-0005-0000-0000-0000145D0000}"/>
    <cellStyle name="Normal 9 3 27 3 2" xfId="26375" xr:uid="{00000000-0005-0000-0000-0000155D0000}"/>
    <cellStyle name="Normal 9 3 27 3 2 2" xfId="26376" xr:uid="{00000000-0005-0000-0000-0000165D0000}"/>
    <cellStyle name="Normal 9 3 27 3 3" xfId="26377" xr:uid="{00000000-0005-0000-0000-0000175D0000}"/>
    <cellStyle name="Normal 9 3 27 3 4" xfId="26378" xr:uid="{00000000-0005-0000-0000-0000185D0000}"/>
    <cellStyle name="Normal 9 3 27 4" xfId="26379" xr:uid="{00000000-0005-0000-0000-0000195D0000}"/>
    <cellStyle name="Normal 9 3 27 4 2" xfId="26380" xr:uid="{00000000-0005-0000-0000-00001A5D0000}"/>
    <cellStyle name="Normal 9 3 27 5" xfId="26381" xr:uid="{00000000-0005-0000-0000-00001B5D0000}"/>
    <cellStyle name="Normal 9 3 27 6" xfId="26382" xr:uid="{00000000-0005-0000-0000-00001C5D0000}"/>
    <cellStyle name="Normal 9 3 28" xfId="5173" xr:uid="{00000000-0005-0000-0000-00001D5D0000}"/>
    <cellStyle name="Normal 9 3 28 2" xfId="7420" xr:uid="{00000000-0005-0000-0000-00001E5D0000}"/>
    <cellStyle name="Normal 9 3 28 2 2" xfId="10959" xr:uid="{00000000-0005-0000-0000-00001F5D0000}"/>
    <cellStyle name="Normal 9 3 28 2 2 2" xfId="26383" xr:uid="{00000000-0005-0000-0000-0000205D0000}"/>
    <cellStyle name="Normal 9 3 28 2 2 3" xfId="26384" xr:uid="{00000000-0005-0000-0000-0000215D0000}"/>
    <cellStyle name="Normal 9 3 28 2 3" xfId="26385" xr:uid="{00000000-0005-0000-0000-0000225D0000}"/>
    <cellStyle name="Normal 9 3 28 2 4" xfId="26386" xr:uid="{00000000-0005-0000-0000-0000235D0000}"/>
    <cellStyle name="Normal 9 3 28 3" xfId="9198" xr:uid="{00000000-0005-0000-0000-0000245D0000}"/>
    <cellStyle name="Normal 9 3 28 3 2" xfId="26387" xr:uid="{00000000-0005-0000-0000-0000255D0000}"/>
    <cellStyle name="Normal 9 3 28 3 2 2" xfId="26388" xr:uid="{00000000-0005-0000-0000-0000265D0000}"/>
    <cellStyle name="Normal 9 3 28 3 3" xfId="26389" xr:uid="{00000000-0005-0000-0000-0000275D0000}"/>
    <cellStyle name="Normal 9 3 28 3 4" xfId="26390" xr:uid="{00000000-0005-0000-0000-0000285D0000}"/>
    <cellStyle name="Normal 9 3 28 4" xfId="26391" xr:uid="{00000000-0005-0000-0000-0000295D0000}"/>
    <cellStyle name="Normal 9 3 28 4 2" xfId="26392" xr:uid="{00000000-0005-0000-0000-00002A5D0000}"/>
    <cellStyle name="Normal 9 3 28 5" xfId="26393" xr:uid="{00000000-0005-0000-0000-00002B5D0000}"/>
    <cellStyle name="Normal 9 3 28 6" xfId="26394" xr:uid="{00000000-0005-0000-0000-00002C5D0000}"/>
    <cellStyle name="Normal 9 3 29" xfId="5174" xr:uid="{00000000-0005-0000-0000-00002D5D0000}"/>
    <cellStyle name="Normal 9 3 29 2" xfId="7421" xr:uid="{00000000-0005-0000-0000-00002E5D0000}"/>
    <cellStyle name="Normal 9 3 29 2 2" xfId="10960" xr:uid="{00000000-0005-0000-0000-00002F5D0000}"/>
    <cellStyle name="Normal 9 3 29 2 2 2" xfId="26395" xr:uid="{00000000-0005-0000-0000-0000305D0000}"/>
    <cellStyle name="Normal 9 3 29 2 2 3" xfId="26396" xr:uid="{00000000-0005-0000-0000-0000315D0000}"/>
    <cellStyle name="Normal 9 3 29 2 3" xfId="26397" xr:uid="{00000000-0005-0000-0000-0000325D0000}"/>
    <cellStyle name="Normal 9 3 29 2 4" xfId="26398" xr:uid="{00000000-0005-0000-0000-0000335D0000}"/>
    <cellStyle name="Normal 9 3 29 3" xfId="9199" xr:uid="{00000000-0005-0000-0000-0000345D0000}"/>
    <cellStyle name="Normal 9 3 29 3 2" xfId="26399" xr:uid="{00000000-0005-0000-0000-0000355D0000}"/>
    <cellStyle name="Normal 9 3 29 3 2 2" xfId="26400" xr:uid="{00000000-0005-0000-0000-0000365D0000}"/>
    <cellStyle name="Normal 9 3 29 3 3" xfId="26401" xr:uid="{00000000-0005-0000-0000-0000375D0000}"/>
    <cellStyle name="Normal 9 3 29 3 4" xfId="26402" xr:uid="{00000000-0005-0000-0000-0000385D0000}"/>
    <cellStyle name="Normal 9 3 29 4" xfId="26403" xr:uid="{00000000-0005-0000-0000-0000395D0000}"/>
    <cellStyle name="Normal 9 3 29 4 2" xfId="26404" xr:uid="{00000000-0005-0000-0000-00003A5D0000}"/>
    <cellStyle name="Normal 9 3 29 5" xfId="26405" xr:uid="{00000000-0005-0000-0000-00003B5D0000}"/>
    <cellStyle name="Normal 9 3 29 6" xfId="26406" xr:uid="{00000000-0005-0000-0000-00003C5D0000}"/>
    <cellStyle name="Normal 9 3 3" xfId="5175" xr:uid="{00000000-0005-0000-0000-00003D5D0000}"/>
    <cellStyle name="Normal 9 3 3 2" xfId="7422" xr:uid="{00000000-0005-0000-0000-00003E5D0000}"/>
    <cellStyle name="Normal 9 3 3 2 2" xfId="10961" xr:uid="{00000000-0005-0000-0000-00003F5D0000}"/>
    <cellStyle name="Normal 9 3 3 2 2 2" xfId="26407" xr:uid="{00000000-0005-0000-0000-0000405D0000}"/>
    <cellStyle name="Normal 9 3 3 2 2 3" xfId="26408" xr:uid="{00000000-0005-0000-0000-0000415D0000}"/>
    <cellStyle name="Normal 9 3 3 2 3" xfId="26409" xr:uid="{00000000-0005-0000-0000-0000425D0000}"/>
    <cellStyle name="Normal 9 3 3 2 4" xfId="26410" xr:uid="{00000000-0005-0000-0000-0000435D0000}"/>
    <cellStyle name="Normal 9 3 3 3" xfId="9200" xr:uid="{00000000-0005-0000-0000-0000445D0000}"/>
    <cellStyle name="Normal 9 3 3 3 2" xfId="26411" xr:uid="{00000000-0005-0000-0000-0000455D0000}"/>
    <cellStyle name="Normal 9 3 3 3 2 2" xfId="26412" xr:uid="{00000000-0005-0000-0000-0000465D0000}"/>
    <cellStyle name="Normal 9 3 3 3 3" xfId="26413" xr:uid="{00000000-0005-0000-0000-0000475D0000}"/>
    <cellStyle name="Normal 9 3 3 3 4" xfId="26414" xr:uid="{00000000-0005-0000-0000-0000485D0000}"/>
    <cellStyle name="Normal 9 3 3 4" xfId="26415" xr:uid="{00000000-0005-0000-0000-0000495D0000}"/>
    <cellStyle name="Normal 9 3 3 4 2" xfId="26416" xr:uid="{00000000-0005-0000-0000-00004A5D0000}"/>
    <cellStyle name="Normal 9 3 3 5" xfId="26417" xr:uid="{00000000-0005-0000-0000-00004B5D0000}"/>
    <cellStyle name="Normal 9 3 3 6" xfId="26418" xr:uid="{00000000-0005-0000-0000-00004C5D0000}"/>
    <cellStyle name="Normal 9 3 30" xfId="5176" xr:uid="{00000000-0005-0000-0000-00004D5D0000}"/>
    <cellStyle name="Normal 9 3 30 2" xfId="7423" xr:uid="{00000000-0005-0000-0000-00004E5D0000}"/>
    <cellStyle name="Normal 9 3 30 2 2" xfId="10962" xr:uid="{00000000-0005-0000-0000-00004F5D0000}"/>
    <cellStyle name="Normal 9 3 30 2 2 2" xfId="26419" xr:uid="{00000000-0005-0000-0000-0000505D0000}"/>
    <cellStyle name="Normal 9 3 30 2 2 3" xfId="26420" xr:uid="{00000000-0005-0000-0000-0000515D0000}"/>
    <cellStyle name="Normal 9 3 30 2 3" xfId="26421" xr:uid="{00000000-0005-0000-0000-0000525D0000}"/>
    <cellStyle name="Normal 9 3 30 2 4" xfId="26422" xr:uid="{00000000-0005-0000-0000-0000535D0000}"/>
    <cellStyle name="Normal 9 3 30 3" xfId="9201" xr:uid="{00000000-0005-0000-0000-0000545D0000}"/>
    <cellStyle name="Normal 9 3 30 3 2" xfId="26423" xr:uid="{00000000-0005-0000-0000-0000555D0000}"/>
    <cellStyle name="Normal 9 3 30 3 2 2" xfId="26424" xr:uid="{00000000-0005-0000-0000-0000565D0000}"/>
    <cellStyle name="Normal 9 3 30 3 3" xfId="26425" xr:uid="{00000000-0005-0000-0000-0000575D0000}"/>
    <cellStyle name="Normal 9 3 30 3 4" xfId="26426" xr:uid="{00000000-0005-0000-0000-0000585D0000}"/>
    <cellStyle name="Normal 9 3 30 4" xfId="26427" xr:uid="{00000000-0005-0000-0000-0000595D0000}"/>
    <cellStyle name="Normal 9 3 30 4 2" xfId="26428" xr:uid="{00000000-0005-0000-0000-00005A5D0000}"/>
    <cellStyle name="Normal 9 3 30 5" xfId="26429" xr:uid="{00000000-0005-0000-0000-00005B5D0000}"/>
    <cellStyle name="Normal 9 3 30 6" xfId="26430" xr:uid="{00000000-0005-0000-0000-00005C5D0000}"/>
    <cellStyle name="Normal 9 3 31" xfId="5177" xr:uid="{00000000-0005-0000-0000-00005D5D0000}"/>
    <cellStyle name="Normal 9 3 31 2" xfId="7424" xr:uid="{00000000-0005-0000-0000-00005E5D0000}"/>
    <cellStyle name="Normal 9 3 31 2 2" xfId="10963" xr:uid="{00000000-0005-0000-0000-00005F5D0000}"/>
    <cellStyle name="Normal 9 3 31 2 2 2" xfId="26431" xr:uid="{00000000-0005-0000-0000-0000605D0000}"/>
    <cellStyle name="Normal 9 3 31 2 2 3" xfId="26432" xr:uid="{00000000-0005-0000-0000-0000615D0000}"/>
    <cellStyle name="Normal 9 3 31 2 3" xfId="26433" xr:uid="{00000000-0005-0000-0000-0000625D0000}"/>
    <cellStyle name="Normal 9 3 31 2 4" xfId="26434" xr:uid="{00000000-0005-0000-0000-0000635D0000}"/>
    <cellStyle name="Normal 9 3 31 3" xfId="9202" xr:uid="{00000000-0005-0000-0000-0000645D0000}"/>
    <cellStyle name="Normal 9 3 31 3 2" xfId="26435" xr:uid="{00000000-0005-0000-0000-0000655D0000}"/>
    <cellStyle name="Normal 9 3 31 3 2 2" xfId="26436" xr:uid="{00000000-0005-0000-0000-0000665D0000}"/>
    <cellStyle name="Normal 9 3 31 3 3" xfId="26437" xr:uid="{00000000-0005-0000-0000-0000675D0000}"/>
    <cellStyle name="Normal 9 3 31 3 4" xfId="26438" xr:uid="{00000000-0005-0000-0000-0000685D0000}"/>
    <cellStyle name="Normal 9 3 31 4" xfId="26439" xr:uid="{00000000-0005-0000-0000-0000695D0000}"/>
    <cellStyle name="Normal 9 3 31 4 2" xfId="26440" xr:uid="{00000000-0005-0000-0000-00006A5D0000}"/>
    <cellStyle name="Normal 9 3 31 5" xfId="26441" xr:uid="{00000000-0005-0000-0000-00006B5D0000}"/>
    <cellStyle name="Normal 9 3 31 6" xfId="26442" xr:uid="{00000000-0005-0000-0000-00006C5D0000}"/>
    <cellStyle name="Normal 9 3 32" xfId="5178" xr:uid="{00000000-0005-0000-0000-00006D5D0000}"/>
    <cellStyle name="Normal 9 3 32 2" xfId="7425" xr:uid="{00000000-0005-0000-0000-00006E5D0000}"/>
    <cellStyle name="Normal 9 3 32 2 2" xfId="10964" xr:uid="{00000000-0005-0000-0000-00006F5D0000}"/>
    <cellStyle name="Normal 9 3 32 2 2 2" xfId="26443" xr:uid="{00000000-0005-0000-0000-0000705D0000}"/>
    <cellStyle name="Normal 9 3 32 2 2 3" xfId="26444" xr:uid="{00000000-0005-0000-0000-0000715D0000}"/>
    <cellStyle name="Normal 9 3 32 2 3" xfId="26445" xr:uid="{00000000-0005-0000-0000-0000725D0000}"/>
    <cellStyle name="Normal 9 3 32 2 4" xfId="26446" xr:uid="{00000000-0005-0000-0000-0000735D0000}"/>
    <cellStyle name="Normal 9 3 32 3" xfId="9203" xr:uid="{00000000-0005-0000-0000-0000745D0000}"/>
    <cellStyle name="Normal 9 3 32 3 2" xfId="26447" xr:uid="{00000000-0005-0000-0000-0000755D0000}"/>
    <cellStyle name="Normal 9 3 32 3 2 2" xfId="26448" xr:uid="{00000000-0005-0000-0000-0000765D0000}"/>
    <cellStyle name="Normal 9 3 32 3 3" xfId="26449" xr:uid="{00000000-0005-0000-0000-0000775D0000}"/>
    <cellStyle name="Normal 9 3 32 3 4" xfId="26450" xr:uid="{00000000-0005-0000-0000-0000785D0000}"/>
    <cellStyle name="Normal 9 3 32 4" xfId="26451" xr:uid="{00000000-0005-0000-0000-0000795D0000}"/>
    <cellStyle name="Normal 9 3 32 4 2" xfId="26452" xr:uid="{00000000-0005-0000-0000-00007A5D0000}"/>
    <cellStyle name="Normal 9 3 32 5" xfId="26453" xr:uid="{00000000-0005-0000-0000-00007B5D0000}"/>
    <cellStyle name="Normal 9 3 32 6" xfId="26454" xr:uid="{00000000-0005-0000-0000-00007C5D0000}"/>
    <cellStyle name="Normal 9 3 33" xfId="5179" xr:uid="{00000000-0005-0000-0000-00007D5D0000}"/>
    <cellStyle name="Normal 9 3 33 2" xfId="7426" xr:uid="{00000000-0005-0000-0000-00007E5D0000}"/>
    <cellStyle name="Normal 9 3 33 2 2" xfId="10965" xr:uid="{00000000-0005-0000-0000-00007F5D0000}"/>
    <cellStyle name="Normal 9 3 33 2 2 2" xfId="26455" xr:uid="{00000000-0005-0000-0000-0000805D0000}"/>
    <cellStyle name="Normal 9 3 33 2 2 3" xfId="26456" xr:uid="{00000000-0005-0000-0000-0000815D0000}"/>
    <cellStyle name="Normal 9 3 33 2 3" xfId="26457" xr:uid="{00000000-0005-0000-0000-0000825D0000}"/>
    <cellStyle name="Normal 9 3 33 2 4" xfId="26458" xr:uid="{00000000-0005-0000-0000-0000835D0000}"/>
    <cellStyle name="Normal 9 3 33 3" xfId="9204" xr:uid="{00000000-0005-0000-0000-0000845D0000}"/>
    <cellStyle name="Normal 9 3 33 3 2" xfId="26459" xr:uid="{00000000-0005-0000-0000-0000855D0000}"/>
    <cellStyle name="Normal 9 3 33 3 2 2" xfId="26460" xr:uid="{00000000-0005-0000-0000-0000865D0000}"/>
    <cellStyle name="Normal 9 3 33 3 3" xfId="26461" xr:uid="{00000000-0005-0000-0000-0000875D0000}"/>
    <cellStyle name="Normal 9 3 33 3 4" xfId="26462" xr:uid="{00000000-0005-0000-0000-0000885D0000}"/>
    <cellStyle name="Normal 9 3 33 4" xfId="26463" xr:uid="{00000000-0005-0000-0000-0000895D0000}"/>
    <cellStyle name="Normal 9 3 33 4 2" xfId="26464" xr:uid="{00000000-0005-0000-0000-00008A5D0000}"/>
    <cellStyle name="Normal 9 3 33 5" xfId="26465" xr:uid="{00000000-0005-0000-0000-00008B5D0000}"/>
    <cellStyle name="Normal 9 3 33 6" xfId="26466" xr:uid="{00000000-0005-0000-0000-00008C5D0000}"/>
    <cellStyle name="Normal 9 3 34" xfId="5180" xr:uid="{00000000-0005-0000-0000-00008D5D0000}"/>
    <cellStyle name="Normal 9 3 34 2" xfId="7427" xr:uid="{00000000-0005-0000-0000-00008E5D0000}"/>
    <cellStyle name="Normal 9 3 34 2 2" xfId="10966" xr:uid="{00000000-0005-0000-0000-00008F5D0000}"/>
    <cellStyle name="Normal 9 3 34 2 2 2" xfId="26467" xr:uid="{00000000-0005-0000-0000-0000905D0000}"/>
    <cellStyle name="Normal 9 3 34 2 2 3" xfId="26468" xr:uid="{00000000-0005-0000-0000-0000915D0000}"/>
    <cellStyle name="Normal 9 3 34 2 3" xfId="26469" xr:uid="{00000000-0005-0000-0000-0000925D0000}"/>
    <cellStyle name="Normal 9 3 34 2 4" xfId="26470" xr:uid="{00000000-0005-0000-0000-0000935D0000}"/>
    <cellStyle name="Normal 9 3 34 3" xfId="9205" xr:uid="{00000000-0005-0000-0000-0000945D0000}"/>
    <cellStyle name="Normal 9 3 34 3 2" xfId="26471" xr:uid="{00000000-0005-0000-0000-0000955D0000}"/>
    <cellStyle name="Normal 9 3 34 3 2 2" xfId="26472" xr:uid="{00000000-0005-0000-0000-0000965D0000}"/>
    <cellStyle name="Normal 9 3 34 3 3" xfId="26473" xr:uid="{00000000-0005-0000-0000-0000975D0000}"/>
    <cellStyle name="Normal 9 3 34 3 4" xfId="26474" xr:uid="{00000000-0005-0000-0000-0000985D0000}"/>
    <cellStyle name="Normal 9 3 34 4" xfId="26475" xr:uid="{00000000-0005-0000-0000-0000995D0000}"/>
    <cellStyle name="Normal 9 3 34 4 2" xfId="26476" xr:uid="{00000000-0005-0000-0000-00009A5D0000}"/>
    <cellStyle name="Normal 9 3 34 5" xfId="26477" xr:uid="{00000000-0005-0000-0000-00009B5D0000}"/>
    <cellStyle name="Normal 9 3 34 6" xfId="26478" xr:uid="{00000000-0005-0000-0000-00009C5D0000}"/>
    <cellStyle name="Normal 9 3 35" xfId="5181" xr:uid="{00000000-0005-0000-0000-00009D5D0000}"/>
    <cellStyle name="Normal 9 3 35 2" xfId="7428" xr:uid="{00000000-0005-0000-0000-00009E5D0000}"/>
    <cellStyle name="Normal 9 3 35 2 2" xfId="10967" xr:uid="{00000000-0005-0000-0000-00009F5D0000}"/>
    <cellStyle name="Normal 9 3 35 2 2 2" xfId="26479" xr:uid="{00000000-0005-0000-0000-0000A05D0000}"/>
    <cellStyle name="Normal 9 3 35 2 2 3" xfId="26480" xr:uid="{00000000-0005-0000-0000-0000A15D0000}"/>
    <cellStyle name="Normal 9 3 35 2 3" xfId="26481" xr:uid="{00000000-0005-0000-0000-0000A25D0000}"/>
    <cellStyle name="Normal 9 3 35 2 4" xfId="26482" xr:uid="{00000000-0005-0000-0000-0000A35D0000}"/>
    <cellStyle name="Normal 9 3 35 3" xfId="9206" xr:uid="{00000000-0005-0000-0000-0000A45D0000}"/>
    <cellStyle name="Normal 9 3 35 3 2" xfId="26483" xr:uid="{00000000-0005-0000-0000-0000A55D0000}"/>
    <cellStyle name="Normal 9 3 35 3 2 2" xfId="26484" xr:uid="{00000000-0005-0000-0000-0000A65D0000}"/>
    <cellStyle name="Normal 9 3 35 3 3" xfId="26485" xr:uid="{00000000-0005-0000-0000-0000A75D0000}"/>
    <cellStyle name="Normal 9 3 35 3 4" xfId="26486" xr:uid="{00000000-0005-0000-0000-0000A85D0000}"/>
    <cellStyle name="Normal 9 3 35 4" xfId="26487" xr:uid="{00000000-0005-0000-0000-0000A95D0000}"/>
    <cellStyle name="Normal 9 3 35 4 2" xfId="26488" xr:uid="{00000000-0005-0000-0000-0000AA5D0000}"/>
    <cellStyle name="Normal 9 3 35 5" xfId="26489" xr:uid="{00000000-0005-0000-0000-0000AB5D0000}"/>
    <cellStyle name="Normal 9 3 35 6" xfId="26490" xr:uid="{00000000-0005-0000-0000-0000AC5D0000}"/>
    <cellStyle name="Normal 9 3 36" xfId="5182" xr:uid="{00000000-0005-0000-0000-0000AD5D0000}"/>
    <cellStyle name="Normal 9 3 36 2" xfId="7429" xr:uid="{00000000-0005-0000-0000-0000AE5D0000}"/>
    <cellStyle name="Normal 9 3 36 2 2" xfId="10968" xr:uid="{00000000-0005-0000-0000-0000AF5D0000}"/>
    <cellStyle name="Normal 9 3 36 2 2 2" xfId="26491" xr:uid="{00000000-0005-0000-0000-0000B05D0000}"/>
    <cellStyle name="Normal 9 3 36 2 2 3" xfId="26492" xr:uid="{00000000-0005-0000-0000-0000B15D0000}"/>
    <cellStyle name="Normal 9 3 36 2 3" xfId="26493" xr:uid="{00000000-0005-0000-0000-0000B25D0000}"/>
    <cellStyle name="Normal 9 3 36 2 4" xfId="26494" xr:uid="{00000000-0005-0000-0000-0000B35D0000}"/>
    <cellStyle name="Normal 9 3 36 3" xfId="9207" xr:uid="{00000000-0005-0000-0000-0000B45D0000}"/>
    <cellStyle name="Normal 9 3 36 3 2" xfId="26495" xr:uid="{00000000-0005-0000-0000-0000B55D0000}"/>
    <cellStyle name="Normal 9 3 36 3 2 2" xfId="26496" xr:uid="{00000000-0005-0000-0000-0000B65D0000}"/>
    <cellStyle name="Normal 9 3 36 3 3" xfId="26497" xr:uid="{00000000-0005-0000-0000-0000B75D0000}"/>
    <cellStyle name="Normal 9 3 36 3 4" xfId="26498" xr:uid="{00000000-0005-0000-0000-0000B85D0000}"/>
    <cellStyle name="Normal 9 3 36 4" xfId="26499" xr:uid="{00000000-0005-0000-0000-0000B95D0000}"/>
    <cellStyle name="Normal 9 3 36 4 2" xfId="26500" xr:uid="{00000000-0005-0000-0000-0000BA5D0000}"/>
    <cellStyle name="Normal 9 3 36 5" xfId="26501" xr:uid="{00000000-0005-0000-0000-0000BB5D0000}"/>
    <cellStyle name="Normal 9 3 36 6" xfId="26502" xr:uid="{00000000-0005-0000-0000-0000BC5D0000}"/>
    <cellStyle name="Normal 9 3 37" xfId="5183" xr:uid="{00000000-0005-0000-0000-0000BD5D0000}"/>
    <cellStyle name="Normal 9 3 37 2" xfId="7430" xr:uid="{00000000-0005-0000-0000-0000BE5D0000}"/>
    <cellStyle name="Normal 9 3 37 2 2" xfId="10969" xr:uid="{00000000-0005-0000-0000-0000BF5D0000}"/>
    <cellStyle name="Normal 9 3 37 2 2 2" xfId="26503" xr:uid="{00000000-0005-0000-0000-0000C05D0000}"/>
    <cellStyle name="Normal 9 3 37 2 2 3" xfId="26504" xr:uid="{00000000-0005-0000-0000-0000C15D0000}"/>
    <cellStyle name="Normal 9 3 37 2 3" xfId="26505" xr:uid="{00000000-0005-0000-0000-0000C25D0000}"/>
    <cellStyle name="Normal 9 3 37 2 4" xfId="26506" xr:uid="{00000000-0005-0000-0000-0000C35D0000}"/>
    <cellStyle name="Normal 9 3 37 3" xfId="9208" xr:uid="{00000000-0005-0000-0000-0000C45D0000}"/>
    <cellStyle name="Normal 9 3 37 3 2" xfId="26507" xr:uid="{00000000-0005-0000-0000-0000C55D0000}"/>
    <cellStyle name="Normal 9 3 37 3 2 2" xfId="26508" xr:uid="{00000000-0005-0000-0000-0000C65D0000}"/>
    <cellStyle name="Normal 9 3 37 3 3" xfId="26509" xr:uid="{00000000-0005-0000-0000-0000C75D0000}"/>
    <cellStyle name="Normal 9 3 37 3 4" xfId="26510" xr:uid="{00000000-0005-0000-0000-0000C85D0000}"/>
    <cellStyle name="Normal 9 3 37 4" xfId="26511" xr:uid="{00000000-0005-0000-0000-0000C95D0000}"/>
    <cellStyle name="Normal 9 3 37 4 2" xfId="26512" xr:uid="{00000000-0005-0000-0000-0000CA5D0000}"/>
    <cellStyle name="Normal 9 3 37 5" xfId="26513" xr:uid="{00000000-0005-0000-0000-0000CB5D0000}"/>
    <cellStyle name="Normal 9 3 37 6" xfId="26514" xr:uid="{00000000-0005-0000-0000-0000CC5D0000}"/>
    <cellStyle name="Normal 9 3 38" xfId="5184" xr:uid="{00000000-0005-0000-0000-0000CD5D0000}"/>
    <cellStyle name="Normal 9 3 38 2" xfId="7431" xr:uid="{00000000-0005-0000-0000-0000CE5D0000}"/>
    <cellStyle name="Normal 9 3 38 2 2" xfId="10970" xr:uid="{00000000-0005-0000-0000-0000CF5D0000}"/>
    <cellStyle name="Normal 9 3 38 2 2 2" xfId="26515" xr:uid="{00000000-0005-0000-0000-0000D05D0000}"/>
    <cellStyle name="Normal 9 3 38 2 2 3" xfId="26516" xr:uid="{00000000-0005-0000-0000-0000D15D0000}"/>
    <cellStyle name="Normal 9 3 38 2 3" xfId="26517" xr:uid="{00000000-0005-0000-0000-0000D25D0000}"/>
    <cellStyle name="Normal 9 3 38 2 4" xfId="26518" xr:uid="{00000000-0005-0000-0000-0000D35D0000}"/>
    <cellStyle name="Normal 9 3 38 3" xfId="9209" xr:uid="{00000000-0005-0000-0000-0000D45D0000}"/>
    <cellStyle name="Normal 9 3 38 3 2" xfId="26519" xr:uid="{00000000-0005-0000-0000-0000D55D0000}"/>
    <cellStyle name="Normal 9 3 38 3 2 2" xfId="26520" xr:uid="{00000000-0005-0000-0000-0000D65D0000}"/>
    <cellStyle name="Normal 9 3 38 3 3" xfId="26521" xr:uid="{00000000-0005-0000-0000-0000D75D0000}"/>
    <cellStyle name="Normal 9 3 38 3 4" xfId="26522" xr:uid="{00000000-0005-0000-0000-0000D85D0000}"/>
    <cellStyle name="Normal 9 3 38 4" xfId="26523" xr:uid="{00000000-0005-0000-0000-0000D95D0000}"/>
    <cellStyle name="Normal 9 3 38 4 2" xfId="26524" xr:uid="{00000000-0005-0000-0000-0000DA5D0000}"/>
    <cellStyle name="Normal 9 3 38 5" xfId="26525" xr:uid="{00000000-0005-0000-0000-0000DB5D0000}"/>
    <cellStyle name="Normal 9 3 38 6" xfId="26526" xr:uid="{00000000-0005-0000-0000-0000DC5D0000}"/>
    <cellStyle name="Normal 9 3 39" xfId="5185" xr:uid="{00000000-0005-0000-0000-0000DD5D0000}"/>
    <cellStyle name="Normal 9 3 39 2" xfId="7432" xr:uid="{00000000-0005-0000-0000-0000DE5D0000}"/>
    <cellStyle name="Normal 9 3 39 2 2" xfId="10971" xr:uid="{00000000-0005-0000-0000-0000DF5D0000}"/>
    <cellStyle name="Normal 9 3 39 2 2 2" xfId="26527" xr:uid="{00000000-0005-0000-0000-0000E05D0000}"/>
    <cellStyle name="Normal 9 3 39 2 2 3" xfId="26528" xr:uid="{00000000-0005-0000-0000-0000E15D0000}"/>
    <cellStyle name="Normal 9 3 39 2 3" xfId="26529" xr:uid="{00000000-0005-0000-0000-0000E25D0000}"/>
    <cellStyle name="Normal 9 3 39 2 4" xfId="26530" xr:uid="{00000000-0005-0000-0000-0000E35D0000}"/>
    <cellStyle name="Normal 9 3 39 3" xfId="9210" xr:uid="{00000000-0005-0000-0000-0000E45D0000}"/>
    <cellStyle name="Normal 9 3 39 3 2" xfId="26531" xr:uid="{00000000-0005-0000-0000-0000E55D0000}"/>
    <cellStyle name="Normal 9 3 39 3 2 2" xfId="26532" xr:uid="{00000000-0005-0000-0000-0000E65D0000}"/>
    <cellStyle name="Normal 9 3 39 3 3" xfId="26533" xr:uid="{00000000-0005-0000-0000-0000E75D0000}"/>
    <cellStyle name="Normal 9 3 39 3 4" xfId="26534" xr:uid="{00000000-0005-0000-0000-0000E85D0000}"/>
    <cellStyle name="Normal 9 3 39 4" xfId="26535" xr:uid="{00000000-0005-0000-0000-0000E95D0000}"/>
    <cellStyle name="Normal 9 3 39 4 2" xfId="26536" xr:uid="{00000000-0005-0000-0000-0000EA5D0000}"/>
    <cellStyle name="Normal 9 3 39 5" xfId="26537" xr:uid="{00000000-0005-0000-0000-0000EB5D0000}"/>
    <cellStyle name="Normal 9 3 39 6" xfId="26538" xr:uid="{00000000-0005-0000-0000-0000EC5D0000}"/>
    <cellStyle name="Normal 9 3 4" xfId="5186" xr:uid="{00000000-0005-0000-0000-0000ED5D0000}"/>
    <cellStyle name="Normal 9 3 4 2" xfId="7433" xr:uid="{00000000-0005-0000-0000-0000EE5D0000}"/>
    <cellStyle name="Normal 9 3 4 2 2" xfId="10972" xr:uid="{00000000-0005-0000-0000-0000EF5D0000}"/>
    <cellStyle name="Normal 9 3 4 2 2 2" xfId="26539" xr:uid="{00000000-0005-0000-0000-0000F05D0000}"/>
    <cellStyle name="Normal 9 3 4 2 2 3" xfId="26540" xr:uid="{00000000-0005-0000-0000-0000F15D0000}"/>
    <cellStyle name="Normal 9 3 4 2 3" xfId="26541" xr:uid="{00000000-0005-0000-0000-0000F25D0000}"/>
    <cellStyle name="Normal 9 3 4 2 4" xfId="26542" xr:uid="{00000000-0005-0000-0000-0000F35D0000}"/>
    <cellStyle name="Normal 9 3 4 3" xfId="9211" xr:uid="{00000000-0005-0000-0000-0000F45D0000}"/>
    <cellStyle name="Normal 9 3 4 3 2" xfId="26543" xr:uid="{00000000-0005-0000-0000-0000F55D0000}"/>
    <cellStyle name="Normal 9 3 4 3 2 2" xfId="26544" xr:uid="{00000000-0005-0000-0000-0000F65D0000}"/>
    <cellStyle name="Normal 9 3 4 3 3" xfId="26545" xr:uid="{00000000-0005-0000-0000-0000F75D0000}"/>
    <cellStyle name="Normal 9 3 4 3 4" xfId="26546" xr:uid="{00000000-0005-0000-0000-0000F85D0000}"/>
    <cellStyle name="Normal 9 3 4 4" xfId="26547" xr:uid="{00000000-0005-0000-0000-0000F95D0000}"/>
    <cellStyle name="Normal 9 3 4 4 2" xfId="26548" xr:uid="{00000000-0005-0000-0000-0000FA5D0000}"/>
    <cellStyle name="Normal 9 3 4 5" xfId="26549" xr:uid="{00000000-0005-0000-0000-0000FB5D0000}"/>
    <cellStyle name="Normal 9 3 4 6" xfId="26550" xr:uid="{00000000-0005-0000-0000-0000FC5D0000}"/>
    <cellStyle name="Normal 9 3 40" xfId="5187" xr:uid="{00000000-0005-0000-0000-0000FD5D0000}"/>
    <cellStyle name="Normal 9 3 40 2" xfId="7434" xr:uid="{00000000-0005-0000-0000-0000FE5D0000}"/>
    <cellStyle name="Normal 9 3 40 2 2" xfId="10973" xr:uid="{00000000-0005-0000-0000-0000FF5D0000}"/>
    <cellStyle name="Normal 9 3 40 2 2 2" xfId="26551" xr:uid="{00000000-0005-0000-0000-0000005E0000}"/>
    <cellStyle name="Normal 9 3 40 2 2 3" xfId="26552" xr:uid="{00000000-0005-0000-0000-0000015E0000}"/>
    <cellStyle name="Normal 9 3 40 2 3" xfId="26553" xr:uid="{00000000-0005-0000-0000-0000025E0000}"/>
    <cellStyle name="Normal 9 3 40 2 4" xfId="26554" xr:uid="{00000000-0005-0000-0000-0000035E0000}"/>
    <cellStyle name="Normal 9 3 40 3" xfId="9212" xr:uid="{00000000-0005-0000-0000-0000045E0000}"/>
    <cellStyle name="Normal 9 3 40 3 2" xfId="26555" xr:uid="{00000000-0005-0000-0000-0000055E0000}"/>
    <cellStyle name="Normal 9 3 40 3 2 2" xfId="26556" xr:uid="{00000000-0005-0000-0000-0000065E0000}"/>
    <cellStyle name="Normal 9 3 40 3 3" xfId="26557" xr:uid="{00000000-0005-0000-0000-0000075E0000}"/>
    <cellStyle name="Normal 9 3 40 3 4" xfId="26558" xr:uid="{00000000-0005-0000-0000-0000085E0000}"/>
    <cellStyle name="Normal 9 3 40 4" xfId="26559" xr:uid="{00000000-0005-0000-0000-0000095E0000}"/>
    <cellStyle name="Normal 9 3 40 4 2" xfId="26560" xr:uid="{00000000-0005-0000-0000-00000A5E0000}"/>
    <cellStyle name="Normal 9 3 40 5" xfId="26561" xr:uid="{00000000-0005-0000-0000-00000B5E0000}"/>
    <cellStyle name="Normal 9 3 40 6" xfId="26562" xr:uid="{00000000-0005-0000-0000-00000C5E0000}"/>
    <cellStyle name="Normal 9 3 41" xfId="5188" xr:uid="{00000000-0005-0000-0000-00000D5E0000}"/>
    <cellStyle name="Normal 9 3 41 2" xfId="7435" xr:uid="{00000000-0005-0000-0000-00000E5E0000}"/>
    <cellStyle name="Normal 9 3 41 2 2" xfId="10974" xr:uid="{00000000-0005-0000-0000-00000F5E0000}"/>
    <cellStyle name="Normal 9 3 41 2 2 2" xfId="26563" xr:uid="{00000000-0005-0000-0000-0000105E0000}"/>
    <cellStyle name="Normal 9 3 41 2 2 3" xfId="26564" xr:uid="{00000000-0005-0000-0000-0000115E0000}"/>
    <cellStyle name="Normal 9 3 41 2 3" xfId="26565" xr:uid="{00000000-0005-0000-0000-0000125E0000}"/>
    <cellStyle name="Normal 9 3 41 2 4" xfId="26566" xr:uid="{00000000-0005-0000-0000-0000135E0000}"/>
    <cellStyle name="Normal 9 3 41 3" xfId="9213" xr:uid="{00000000-0005-0000-0000-0000145E0000}"/>
    <cellStyle name="Normal 9 3 41 3 2" xfId="26567" xr:uid="{00000000-0005-0000-0000-0000155E0000}"/>
    <cellStyle name="Normal 9 3 41 3 2 2" xfId="26568" xr:uid="{00000000-0005-0000-0000-0000165E0000}"/>
    <cellStyle name="Normal 9 3 41 3 3" xfId="26569" xr:uid="{00000000-0005-0000-0000-0000175E0000}"/>
    <cellStyle name="Normal 9 3 41 3 4" xfId="26570" xr:uid="{00000000-0005-0000-0000-0000185E0000}"/>
    <cellStyle name="Normal 9 3 41 4" xfId="26571" xr:uid="{00000000-0005-0000-0000-0000195E0000}"/>
    <cellStyle name="Normal 9 3 41 4 2" xfId="26572" xr:uid="{00000000-0005-0000-0000-00001A5E0000}"/>
    <cellStyle name="Normal 9 3 41 5" xfId="26573" xr:uid="{00000000-0005-0000-0000-00001B5E0000}"/>
    <cellStyle name="Normal 9 3 41 6" xfId="26574" xr:uid="{00000000-0005-0000-0000-00001C5E0000}"/>
    <cellStyle name="Normal 9 3 42" xfId="5189" xr:uid="{00000000-0005-0000-0000-00001D5E0000}"/>
    <cellStyle name="Normal 9 3 42 2" xfId="7436" xr:uid="{00000000-0005-0000-0000-00001E5E0000}"/>
    <cellStyle name="Normal 9 3 42 2 2" xfId="10975" xr:uid="{00000000-0005-0000-0000-00001F5E0000}"/>
    <cellStyle name="Normal 9 3 42 2 2 2" xfId="26575" xr:uid="{00000000-0005-0000-0000-0000205E0000}"/>
    <cellStyle name="Normal 9 3 42 2 2 3" xfId="26576" xr:uid="{00000000-0005-0000-0000-0000215E0000}"/>
    <cellStyle name="Normal 9 3 42 2 3" xfId="26577" xr:uid="{00000000-0005-0000-0000-0000225E0000}"/>
    <cellStyle name="Normal 9 3 42 2 4" xfId="26578" xr:uid="{00000000-0005-0000-0000-0000235E0000}"/>
    <cellStyle name="Normal 9 3 42 3" xfId="9214" xr:uid="{00000000-0005-0000-0000-0000245E0000}"/>
    <cellStyle name="Normal 9 3 42 3 2" xfId="26579" xr:uid="{00000000-0005-0000-0000-0000255E0000}"/>
    <cellStyle name="Normal 9 3 42 3 2 2" xfId="26580" xr:uid="{00000000-0005-0000-0000-0000265E0000}"/>
    <cellStyle name="Normal 9 3 42 3 3" xfId="26581" xr:uid="{00000000-0005-0000-0000-0000275E0000}"/>
    <cellStyle name="Normal 9 3 42 3 4" xfId="26582" xr:uid="{00000000-0005-0000-0000-0000285E0000}"/>
    <cellStyle name="Normal 9 3 42 4" xfId="26583" xr:uid="{00000000-0005-0000-0000-0000295E0000}"/>
    <cellStyle name="Normal 9 3 42 4 2" xfId="26584" xr:uid="{00000000-0005-0000-0000-00002A5E0000}"/>
    <cellStyle name="Normal 9 3 42 5" xfId="26585" xr:uid="{00000000-0005-0000-0000-00002B5E0000}"/>
    <cellStyle name="Normal 9 3 42 6" xfId="26586" xr:uid="{00000000-0005-0000-0000-00002C5E0000}"/>
    <cellStyle name="Normal 9 3 43" xfId="5190" xr:uid="{00000000-0005-0000-0000-00002D5E0000}"/>
    <cellStyle name="Normal 9 3 43 2" xfId="7437" xr:uid="{00000000-0005-0000-0000-00002E5E0000}"/>
    <cellStyle name="Normal 9 3 43 2 2" xfId="10976" xr:uid="{00000000-0005-0000-0000-00002F5E0000}"/>
    <cellStyle name="Normal 9 3 43 2 2 2" xfId="26587" xr:uid="{00000000-0005-0000-0000-0000305E0000}"/>
    <cellStyle name="Normal 9 3 43 2 2 3" xfId="26588" xr:uid="{00000000-0005-0000-0000-0000315E0000}"/>
    <cellStyle name="Normal 9 3 43 2 3" xfId="26589" xr:uid="{00000000-0005-0000-0000-0000325E0000}"/>
    <cellStyle name="Normal 9 3 43 2 4" xfId="26590" xr:uid="{00000000-0005-0000-0000-0000335E0000}"/>
    <cellStyle name="Normal 9 3 43 3" xfId="9215" xr:uid="{00000000-0005-0000-0000-0000345E0000}"/>
    <cellStyle name="Normal 9 3 43 3 2" xfId="26591" xr:uid="{00000000-0005-0000-0000-0000355E0000}"/>
    <cellStyle name="Normal 9 3 43 3 2 2" xfId="26592" xr:uid="{00000000-0005-0000-0000-0000365E0000}"/>
    <cellStyle name="Normal 9 3 43 3 3" xfId="26593" xr:uid="{00000000-0005-0000-0000-0000375E0000}"/>
    <cellStyle name="Normal 9 3 43 3 4" xfId="26594" xr:uid="{00000000-0005-0000-0000-0000385E0000}"/>
    <cellStyle name="Normal 9 3 43 4" xfId="26595" xr:uid="{00000000-0005-0000-0000-0000395E0000}"/>
    <cellStyle name="Normal 9 3 43 4 2" xfId="26596" xr:uid="{00000000-0005-0000-0000-00003A5E0000}"/>
    <cellStyle name="Normal 9 3 43 5" xfId="26597" xr:uid="{00000000-0005-0000-0000-00003B5E0000}"/>
    <cellStyle name="Normal 9 3 43 6" xfId="26598" xr:uid="{00000000-0005-0000-0000-00003C5E0000}"/>
    <cellStyle name="Normal 9 3 44" xfId="5191" xr:uid="{00000000-0005-0000-0000-00003D5E0000}"/>
    <cellStyle name="Normal 9 3 44 2" xfId="7438" xr:uid="{00000000-0005-0000-0000-00003E5E0000}"/>
    <cellStyle name="Normal 9 3 44 2 2" xfId="10977" xr:uid="{00000000-0005-0000-0000-00003F5E0000}"/>
    <cellStyle name="Normal 9 3 44 2 2 2" xfId="26599" xr:uid="{00000000-0005-0000-0000-0000405E0000}"/>
    <cellStyle name="Normal 9 3 44 2 2 3" xfId="26600" xr:uid="{00000000-0005-0000-0000-0000415E0000}"/>
    <cellStyle name="Normal 9 3 44 2 3" xfId="26601" xr:uid="{00000000-0005-0000-0000-0000425E0000}"/>
    <cellStyle name="Normal 9 3 44 2 4" xfId="26602" xr:uid="{00000000-0005-0000-0000-0000435E0000}"/>
    <cellStyle name="Normal 9 3 44 3" xfId="9216" xr:uid="{00000000-0005-0000-0000-0000445E0000}"/>
    <cellStyle name="Normal 9 3 44 3 2" xfId="26603" xr:uid="{00000000-0005-0000-0000-0000455E0000}"/>
    <cellStyle name="Normal 9 3 44 3 2 2" xfId="26604" xr:uid="{00000000-0005-0000-0000-0000465E0000}"/>
    <cellStyle name="Normal 9 3 44 3 3" xfId="26605" xr:uid="{00000000-0005-0000-0000-0000475E0000}"/>
    <cellStyle name="Normal 9 3 44 3 4" xfId="26606" xr:uid="{00000000-0005-0000-0000-0000485E0000}"/>
    <cellStyle name="Normal 9 3 44 4" xfId="26607" xr:uid="{00000000-0005-0000-0000-0000495E0000}"/>
    <cellStyle name="Normal 9 3 44 4 2" xfId="26608" xr:uid="{00000000-0005-0000-0000-00004A5E0000}"/>
    <cellStyle name="Normal 9 3 44 5" xfId="26609" xr:uid="{00000000-0005-0000-0000-00004B5E0000}"/>
    <cellStyle name="Normal 9 3 44 6" xfId="26610" xr:uid="{00000000-0005-0000-0000-00004C5E0000}"/>
    <cellStyle name="Normal 9 3 45" xfId="5192" xr:uid="{00000000-0005-0000-0000-00004D5E0000}"/>
    <cellStyle name="Normal 9 3 45 2" xfId="7439" xr:uid="{00000000-0005-0000-0000-00004E5E0000}"/>
    <cellStyle name="Normal 9 3 45 2 2" xfId="10978" xr:uid="{00000000-0005-0000-0000-00004F5E0000}"/>
    <cellStyle name="Normal 9 3 45 2 2 2" xfId="26611" xr:uid="{00000000-0005-0000-0000-0000505E0000}"/>
    <cellStyle name="Normal 9 3 45 2 2 3" xfId="26612" xr:uid="{00000000-0005-0000-0000-0000515E0000}"/>
    <cellStyle name="Normal 9 3 45 2 3" xfId="26613" xr:uid="{00000000-0005-0000-0000-0000525E0000}"/>
    <cellStyle name="Normal 9 3 45 2 4" xfId="26614" xr:uid="{00000000-0005-0000-0000-0000535E0000}"/>
    <cellStyle name="Normal 9 3 45 3" xfId="9217" xr:uid="{00000000-0005-0000-0000-0000545E0000}"/>
    <cellStyle name="Normal 9 3 45 3 2" xfId="26615" xr:uid="{00000000-0005-0000-0000-0000555E0000}"/>
    <cellStyle name="Normal 9 3 45 3 2 2" xfId="26616" xr:uid="{00000000-0005-0000-0000-0000565E0000}"/>
    <cellStyle name="Normal 9 3 45 3 3" xfId="26617" xr:uid="{00000000-0005-0000-0000-0000575E0000}"/>
    <cellStyle name="Normal 9 3 45 3 4" xfId="26618" xr:uid="{00000000-0005-0000-0000-0000585E0000}"/>
    <cellStyle name="Normal 9 3 45 4" xfId="26619" xr:uid="{00000000-0005-0000-0000-0000595E0000}"/>
    <cellStyle name="Normal 9 3 45 4 2" xfId="26620" xr:uid="{00000000-0005-0000-0000-00005A5E0000}"/>
    <cellStyle name="Normal 9 3 45 5" xfId="26621" xr:uid="{00000000-0005-0000-0000-00005B5E0000}"/>
    <cellStyle name="Normal 9 3 45 6" xfId="26622" xr:uid="{00000000-0005-0000-0000-00005C5E0000}"/>
    <cellStyle name="Normal 9 3 46" xfId="5193" xr:uid="{00000000-0005-0000-0000-00005D5E0000}"/>
    <cellStyle name="Normal 9 3 46 2" xfId="7440" xr:uid="{00000000-0005-0000-0000-00005E5E0000}"/>
    <cellStyle name="Normal 9 3 46 2 2" xfId="10979" xr:uid="{00000000-0005-0000-0000-00005F5E0000}"/>
    <cellStyle name="Normal 9 3 46 2 2 2" xfId="26623" xr:uid="{00000000-0005-0000-0000-0000605E0000}"/>
    <cellStyle name="Normal 9 3 46 2 2 3" xfId="26624" xr:uid="{00000000-0005-0000-0000-0000615E0000}"/>
    <cellStyle name="Normal 9 3 46 2 3" xfId="26625" xr:uid="{00000000-0005-0000-0000-0000625E0000}"/>
    <cellStyle name="Normal 9 3 46 2 4" xfId="26626" xr:uid="{00000000-0005-0000-0000-0000635E0000}"/>
    <cellStyle name="Normal 9 3 46 3" xfId="9218" xr:uid="{00000000-0005-0000-0000-0000645E0000}"/>
    <cellStyle name="Normal 9 3 46 3 2" xfId="26627" xr:uid="{00000000-0005-0000-0000-0000655E0000}"/>
    <cellStyle name="Normal 9 3 46 3 2 2" xfId="26628" xr:uid="{00000000-0005-0000-0000-0000665E0000}"/>
    <cellStyle name="Normal 9 3 46 3 3" xfId="26629" xr:uid="{00000000-0005-0000-0000-0000675E0000}"/>
    <cellStyle name="Normal 9 3 46 3 4" xfId="26630" xr:uid="{00000000-0005-0000-0000-0000685E0000}"/>
    <cellStyle name="Normal 9 3 46 4" xfId="26631" xr:uid="{00000000-0005-0000-0000-0000695E0000}"/>
    <cellStyle name="Normal 9 3 46 4 2" xfId="26632" xr:uid="{00000000-0005-0000-0000-00006A5E0000}"/>
    <cellStyle name="Normal 9 3 46 5" xfId="26633" xr:uid="{00000000-0005-0000-0000-00006B5E0000}"/>
    <cellStyle name="Normal 9 3 46 6" xfId="26634" xr:uid="{00000000-0005-0000-0000-00006C5E0000}"/>
    <cellStyle name="Normal 9 3 47" xfId="5194" xr:uid="{00000000-0005-0000-0000-00006D5E0000}"/>
    <cellStyle name="Normal 9 3 47 2" xfId="7441" xr:uid="{00000000-0005-0000-0000-00006E5E0000}"/>
    <cellStyle name="Normal 9 3 47 2 2" xfId="10980" xr:uid="{00000000-0005-0000-0000-00006F5E0000}"/>
    <cellStyle name="Normal 9 3 47 2 2 2" xfId="26635" xr:uid="{00000000-0005-0000-0000-0000705E0000}"/>
    <cellStyle name="Normal 9 3 47 2 2 3" xfId="26636" xr:uid="{00000000-0005-0000-0000-0000715E0000}"/>
    <cellStyle name="Normal 9 3 47 2 3" xfId="26637" xr:uid="{00000000-0005-0000-0000-0000725E0000}"/>
    <cellStyle name="Normal 9 3 47 2 4" xfId="26638" xr:uid="{00000000-0005-0000-0000-0000735E0000}"/>
    <cellStyle name="Normal 9 3 47 3" xfId="9219" xr:uid="{00000000-0005-0000-0000-0000745E0000}"/>
    <cellStyle name="Normal 9 3 47 3 2" xfId="26639" xr:uid="{00000000-0005-0000-0000-0000755E0000}"/>
    <cellStyle name="Normal 9 3 47 3 2 2" xfId="26640" xr:uid="{00000000-0005-0000-0000-0000765E0000}"/>
    <cellStyle name="Normal 9 3 47 3 3" xfId="26641" xr:uid="{00000000-0005-0000-0000-0000775E0000}"/>
    <cellStyle name="Normal 9 3 47 3 4" xfId="26642" xr:uid="{00000000-0005-0000-0000-0000785E0000}"/>
    <cellStyle name="Normal 9 3 47 4" xfId="26643" xr:uid="{00000000-0005-0000-0000-0000795E0000}"/>
    <cellStyle name="Normal 9 3 47 4 2" xfId="26644" xr:uid="{00000000-0005-0000-0000-00007A5E0000}"/>
    <cellStyle name="Normal 9 3 47 5" xfId="26645" xr:uid="{00000000-0005-0000-0000-00007B5E0000}"/>
    <cellStyle name="Normal 9 3 47 6" xfId="26646" xr:uid="{00000000-0005-0000-0000-00007C5E0000}"/>
    <cellStyle name="Normal 9 3 48" xfId="7400" xr:uid="{00000000-0005-0000-0000-00007D5E0000}"/>
    <cellStyle name="Normal 9 3 48 2" xfId="10939" xr:uid="{00000000-0005-0000-0000-00007E5E0000}"/>
    <cellStyle name="Normal 9 3 48 2 2" xfId="26647" xr:uid="{00000000-0005-0000-0000-00007F5E0000}"/>
    <cellStyle name="Normal 9 3 48 2 3" xfId="26648" xr:uid="{00000000-0005-0000-0000-0000805E0000}"/>
    <cellStyle name="Normal 9 3 48 3" xfId="26649" xr:uid="{00000000-0005-0000-0000-0000815E0000}"/>
    <cellStyle name="Normal 9 3 48 4" xfId="26650" xr:uid="{00000000-0005-0000-0000-0000825E0000}"/>
    <cellStyle name="Normal 9 3 49" xfId="9178" xr:uid="{00000000-0005-0000-0000-0000835E0000}"/>
    <cellStyle name="Normal 9 3 49 2" xfId="26651" xr:uid="{00000000-0005-0000-0000-0000845E0000}"/>
    <cellStyle name="Normal 9 3 49 2 2" xfId="26652" xr:uid="{00000000-0005-0000-0000-0000855E0000}"/>
    <cellStyle name="Normal 9 3 49 3" xfId="26653" xr:uid="{00000000-0005-0000-0000-0000865E0000}"/>
    <cellStyle name="Normal 9 3 49 4" xfId="26654" xr:uid="{00000000-0005-0000-0000-0000875E0000}"/>
    <cellStyle name="Normal 9 3 5" xfId="5195" xr:uid="{00000000-0005-0000-0000-0000885E0000}"/>
    <cellStyle name="Normal 9 3 5 2" xfId="7442" xr:uid="{00000000-0005-0000-0000-0000895E0000}"/>
    <cellStyle name="Normal 9 3 5 2 2" xfId="10981" xr:uid="{00000000-0005-0000-0000-00008A5E0000}"/>
    <cellStyle name="Normal 9 3 5 2 2 2" xfId="26655" xr:uid="{00000000-0005-0000-0000-00008B5E0000}"/>
    <cellStyle name="Normal 9 3 5 2 2 3" xfId="26656" xr:uid="{00000000-0005-0000-0000-00008C5E0000}"/>
    <cellStyle name="Normal 9 3 5 2 3" xfId="26657" xr:uid="{00000000-0005-0000-0000-00008D5E0000}"/>
    <cellStyle name="Normal 9 3 5 2 4" xfId="26658" xr:uid="{00000000-0005-0000-0000-00008E5E0000}"/>
    <cellStyle name="Normal 9 3 5 3" xfId="9220" xr:uid="{00000000-0005-0000-0000-00008F5E0000}"/>
    <cellStyle name="Normal 9 3 5 3 2" xfId="26659" xr:uid="{00000000-0005-0000-0000-0000905E0000}"/>
    <cellStyle name="Normal 9 3 5 3 2 2" xfId="26660" xr:uid="{00000000-0005-0000-0000-0000915E0000}"/>
    <cellStyle name="Normal 9 3 5 3 3" xfId="26661" xr:uid="{00000000-0005-0000-0000-0000925E0000}"/>
    <cellStyle name="Normal 9 3 5 3 4" xfId="26662" xr:uid="{00000000-0005-0000-0000-0000935E0000}"/>
    <cellStyle name="Normal 9 3 5 4" xfId="26663" xr:uid="{00000000-0005-0000-0000-0000945E0000}"/>
    <cellStyle name="Normal 9 3 5 4 2" xfId="26664" xr:uid="{00000000-0005-0000-0000-0000955E0000}"/>
    <cellStyle name="Normal 9 3 5 5" xfId="26665" xr:uid="{00000000-0005-0000-0000-0000965E0000}"/>
    <cellStyle name="Normal 9 3 5 6" xfId="26666" xr:uid="{00000000-0005-0000-0000-0000975E0000}"/>
    <cellStyle name="Normal 9 3 50" xfId="26667" xr:uid="{00000000-0005-0000-0000-0000985E0000}"/>
    <cellStyle name="Normal 9 3 50 2" xfId="26668" xr:uid="{00000000-0005-0000-0000-0000995E0000}"/>
    <cellStyle name="Normal 9 3 51" xfId="26669" xr:uid="{00000000-0005-0000-0000-00009A5E0000}"/>
    <cellStyle name="Normal 9 3 52" xfId="26670" xr:uid="{00000000-0005-0000-0000-00009B5E0000}"/>
    <cellStyle name="Normal 9 3 6" xfId="5196" xr:uid="{00000000-0005-0000-0000-00009C5E0000}"/>
    <cellStyle name="Normal 9 3 6 2" xfId="7443" xr:uid="{00000000-0005-0000-0000-00009D5E0000}"/>
    <cellStyle name="Normal 9 3 6 2 2" xfId="10982" xr:uid="{00000000-0005-0000-0000-00009E5E0000}"/>
    <cellStyle name="Normal 9 3 6 2 2 2" xfId="26671" xr:uid="{00000000-0005-0000-0000-00009F5E0000}"/>
    <cellStyle name="Normal 9 3 6 2 2 3" xfId="26672" xr:uid="{00000000-0005-0000-0000-0000A05E0000}"/>
    <cellStyle name="Normal 9 3 6 2 3" xfId="26673" xr:uid="{00000000-0005-0000-0000-0000A15E0000}"/>
    <cellStyle name="Normal 9 3 6 2 4" xfId="26674" xr:uid="{00000000-0005-0000-0000-0000A25E0000}"/>
    <cellStyle name="Normal 9 3 6 3" xfId="9221" xr:uid="{00000000-0005-0000-0000-0000A35E0000}"/>
    <cellStyle name="Normal 9 3 6 3 2" xfId="26675" xr:uid="{00000000-0005-0000-0000-0000A45E0000}"/>
    <cellStyle name="Normal 9 3 6 3 2 2" xfId="26676" xr:uid="{00000000-0005-0000-0000-0000A55E0000}"/>
    <cellStyle name="Normal 9 3 6 3 3" xfId="26677" xr:uid="{00000000-0005-0000-0000-0000A65E0000}"/>
    <cellStyle name="Normal 9 3 6 3 4" xfId="26678" xr:uid="{00000000-0005-0000-0000-0000A75E0000}"/>
    <cellStyle name="Normal 9 3 6 4" xfId="26679" xr:uid="{00000000-0005-0000-0000-0000A85E0000}"/>
    <cellStyle name="Normal 9 3 6 4 2" xfId="26680" xr:uid="{00000000-0005-0000-0000-0000A95E0000}"/>
    <cellStyle name="Normal 9 3 6 5" xfId="26681" xr:uid="{00000000-0005-0000-0000-0000AA5E0000}"/>
    <cellStyle name="Normal 9 3 6 6" xfId="26682" xr:uid="{00000000-0005-0000-0000-0000AB5E0000}"/>
    <cellStyle name="Normal 9 3 7" xfId="5197" xr:uid="{00000000-0005-0000-0000-0000AC5E0000}"/>
    <cellStyle name="Normal 9 3 7 2" xfId="7444" xr:uid="{00000000-0005-0000-0000-0000AD5E0000}"/>
    <cellStyle name="Normal 9 3 7 2 2" xfId="10983" xr:uid="{00000000-0005-0000-0000-0000AE5E0000}"/>
    <cellStyle name="Normal 9 3 7 2 2 2" xfId="26683" xr:uid="{00000000-0005-0000-0000-0000AF5E0000}"/>
    <cellStyle name="Normal 9 3 7 2 2 3" xfId="26684" xr:uid="{00000000-0005-0000-0000-0000B05E0000}"/>
    <cellStyle name="Normal 9 3 7 2 3" xfId="26685" xr:uid="{00000000-0005-0000-0000-0000B15E0000}"/>
    <cellStyle name="Normal 9 3 7 2 4" xfId="26686" xr:uid="{00000000-0005-0000-0000-0000B25E0000}"/>
    <cellStyle name="Normal 9 3 7 3" xfId="9222" xr:uid="{00000000-0005-0000-0000-0000B35E0000}"/>
    <cellStyle name="Normal 9 3 7 3 2" xfId="26687" xr:uid="{00000000-0005-0000-0000-0000B45E0000}"/>
    <cellStyle name="Normal 9 3 7 3 2 2" xfId="26688" xr:uid="{00000000-0005-0000-0000-0000B55E0000}"/>
    <cellStyle name="Normal 9 3 7 3 3" xfId="26689" xr:uid="{00000000-0005-0000-0000-0000B65E0000}"/>
    <cellStyle name="Normal 9 3 7 3 4" xfId="26690" xr:uid="{00000000-0005-0000-0000-0000B75E0000}"/>
    <cellStyle name="Normal 9 3 7 4" xfId="26691" xr:uid="{00000000-0005-0000-0000-0000B85E0000}"/>
    <cellStyle name="Normal 9 3 7 4 2" xfId="26692" xr:uid="{00000000-0005-0000-0000-0000B95E0000}"/>
    <cellStyle name="Normal 9 3 7 5" xfId="26693" xr:uid="{00000000-0005-0000-0000-0000BA5E0000}"/>
    <cellStyle name="Normal 9 3 7 6" xfId="26694" xr:uid="{00000000-0005-0000-0000-0000BB5E0000}"/>
    <cellStyle name="Normal 9 3 8" xfId="5198" xr:uid="{00000000-0005-0000-0000-0000BC5E0000}"/>
    <cellStyle name="Normal 9 3 8 2" xfId="7445" xr:uid="{00000000-0005-0000-0000-0000BD5E0000}"/>
    <cellStyle name="Normal 9 3 8 2 2" xfId="10984" xr:uid="{00000000-0005-0000-0000-0000BE5E0000}"/>
    <cellStyle name="Normal 9 3 8 2 2 2" xfId="26695" xr:uid="{00000000-0005-0000-0000-0000BF5E0000}"/>
    <cellStyle name="Normal 9 3 8 2 2 3" xfId="26696" xr:uid="{00000000-0005-0000-0000-0000C05E0000}"/>
    <cellStyle name="Normal 9 3 8 2 3" xfId="26697" xr:uid="{00000000-0005-0000-0000-0000C15E0000}"/>
    <cellStyle name="Normal 9 3 8 2 4" xfId="26698" xr:uid="{00000000-0005-0000-0000-0000C25E0000}"/>
    <cellStyle name="Normal 9 3 8 3" xfId="9223" xr:uid="{00000000-0005-0000-0000-0000C35E0000}"/>
    <cellStyle name="Normal 9 3 8 3 2" xfId="26699" xr:uid="{00000000-0005-0000-0000-0000C45E0000}"/>
    <cellStyle name="Normal 9 3 8 3 2 2" xfId="26700" xr:uid="{00000000-0005-0000-0000-0000C55E0000}"/>
    <cellStyle name="Normal 9 3 8 3 3" xfId="26701" xr:uid="{00000000-0005-0000-0000-0000C65E0000}"/>
    <cellStyle name="Normal 9 3 8 3 4" xfId="26702" xr:uid="{00000000-0005-0000-0000-0000C75E0000}"/>
    <cellStyle name="Normal 9 3 8 4" xfId="26703" xr:uid="{00000000-0005-0000-0000-0000C85E0000}"/>
    <cellStyle name="Normal 9 3 8 4 2" xfId="26704" xr:uid="{00000000-0005-0000-0000-0000C95E0000}"/>
    <cellStyle name="Normal 9 3 8 5" xfId="26705" xr:uid="{00000000-0005-0000-0000-0000CA5E0000}"/>
    <cellStyle name="Normal 9 3 8 6" xfId="26706" xr:uid="{00000000-0005-0000-0000-0000CB5E0000}"/>
    <cellStyle name="Normal 9 3 9" xfId="5199" xr:uid="{00000000-0005-0000-0000-0000CC5E0000}"/>
    <cellStyle name="Normal 9 3 9 2" xfId="7446" xr:uid="{00000000-0005-0000-0000-0000CD5E0000}"/>
    <cellStyle name="Normal 9 3 9 2 2" xfId="10985" xr:uid="{00000000-0005-0000-0000-0000CE5E0000}"/>
    <cellStyle name="Normal 9 3 9 2 2 2" xfId="26707" xr:uid="{00000000-0005-0000-0000-0000CF5E0000}"/>
    <cellStyle name="Normal 9 3 9 2 2 3" xfId="26708" xr:uid="{00000000-0005-0000-0000-0000D05E0000}"/>
    <cellStyle name="Normal 9 3 9 2 3" xfId="26709" xr:uid="{00000000-0005-0000-0000-0000D15E0000}"/>
    <cellStyle name="Normal 9 3 9 2 4" xfId="26710" xr:uid="{00000000-0005-0000-0000-0000D25E0000}"/>
    <cellStyle name="Normal 9 3 9 3" xfId="9224" xr:uid="{00000000-0005-0000-0000-0000D35E0000}"/>
    <cellStyle name="Normal 9 3 9 3 2" xfId="26711" xr:uid="{00000000-0005-0000-0000-0000D45E0000}"/>
    <cellStyle name="Normal 9 3 9 3 2 2" xfId="26712" xr:uid="{00000000-0005-0000-0000-0000D55E0000}"/>
    <cellStyle name="Normal 9 3 9 3 3" xfId="26713" xr:uid="{00000000-0005-0000-0000-0000D65E0000}"/>
    <cellStyle name="Normal 9 3 9 3 4" xfId="26714" xr:uid="{00000000-0005-0000-0000-0000D75E0000}"/>
    <cellStyle name="Normal 9 3 9 4" xfId="26715" xr:uid="{00000000-0005-0000-0000-0000D85E0000}"/>
    <cellStyle name="Normal 9 3 9 4 2" xfId="26716" xr:uid="{00000000-0005-0000-0000-0000D95E0000}"/>
    <cellStyle name="Normal 9 3 9 5" xfId="26717" xr:uid="{00000000-0005-0000-0000-0000DA5E0000}"/>
    <cellStyle name="Normal 9 3 9 6" xfId="26718" xr:uid="{00000000-0005-0000-0000-0000DB5E0000}"/>
    <cellStyle name="Normal 9 30" xfId="5200" xr:uid="{00000000-0005-0000-0000-0000DC5E0000}"/>
    <cellStyle name="Normal 9 30 2" xfId="7447" xr:uid="{00000000-0005-0000-0000-0000DD5E0000}"/>
    <cellStyle name="Normal 9 30 2 2" xfId="10986" xr:uid="{00000000-0005-0000-0000-0000DE5E0000}"/>
    <cellStyle name="Normal 9 30 2 2 2" xfId="26719" xr:uid="{00000000-0005-0000-0000-0000DF5E0000}"/>
    <cellStyle name="Normal 9 30 2 2 3" xfId="26720" xr:uid="{00000000-0005-0000-0000-0000E05E0000}"/>
    <cellStyle name="Normal 9 30 2 3" xfId="26721" xr:uid="{00000000-0005-0000-0000-0000E15E0000}"/>
    <cellStyle name="Normal 9 30 2 4" xfId="26722" xr:uid="{00000000-0005-0000-0000-0000E25E0000}"/>
    <cellStyle name="Normal 9 30 3" xfId="9225" xr:uid="{00000000-0005-0000-0000-0000E35E0000}"/>
    <cellStyle name="Normal 9 30 3 2" xfId="26723" xr:uid="{00000000-0005-0000-0000-0000E45E0000}"/>
    <cellStyle name="Normal 9 30 3 2 2" xfId="26724" xr:uid="{00000000-0005-0000-0000-0000E55E0000}"/>
    <cellStyle name="Normal 9 30 3 3" xfId="26725" xr:uid="{00000000-0005-0000-0000-0000E65E0000}"/>
    <cellStyle name="Normal 9 30 3 4" xfId="26726" xr:uid="{00000000-0005-0000-0000-0000E75E0000}"/>
    <cellStyle name="Normal 9 30 4" xfId="26727" xr:uid="{00000000-0005-0000-0000-0000E85E0000}"/>
    <cellStyle name="Normal 9 30 4 2" xfId="26728" xr:uid="{00000000-0005-0000-0000-0000E95E0000}"/>
    <cellStyle name="Normal 9 30 5" xfId="26729" xr:uid="{00000000-0005-0000-0000-0000EA5E0000}"/>
    <cellStyle name="Normal 9 30 6" xfId="26730" xr:uid="{00000000-0005-0000-0000-0000EB5E0000}"/>
    <cellStyle name="Normal 9 31" xfId="5201" xr:uid="{00000000-0005-0000-0000-0000EC5E0000}"/>
    <cellStyle name="Normal 9 31 2" xfId="7448" xr:uid="{00000000-0005-0000-0000-0000ED5E0000}"/>
    <cellStyle name="Normal 9 31 2 2" xfId="10987" xr:uid="{00000000-0005-0000-0000-0000EE5E0000}"/>
    <cellStyle name="Normal 9 31 2 2 2" xfId="26731" xr:uid="{00000000-0005-0000-0000-0000EF5E0000}"/>
    <cellStyle name="Normal 9 31 2 2 3" xfId="26732" xr:uid="{00000000-0005-0000-0000-0000F05E0000}"/>
    <cellStyle name="Normal 9 31 2 3" xfId="26733" xr:uid="{00000000-0005-0000-0000-0000F15E0000}"/>
    <cellStyle name="Normal 9 31 2 4" xfId="26734" xr:uid="{00000000-0005-0000-0000-0000F25E0000}"/>
    <cellStyle name="Normal 9 31 3" xfId="9226" xr:uid="{00000000-0005-0000-0000-0000F35E0000}"/>
    <cellStyle name="Normal 9 31 3 2" xfId="26735" xr:uid="{00000000-0005-0000-0000-0000F45E0000}"/>
    <cellStyle name="Normal 9 31 3 2 2" xfId="26736" xr:uid="{00000000-0005-0000-0000-0000F55E0000}"/>
    <cellStyle name="Normal 9 31 3 3" xfId="26737" xr:uid="{00000000-0005-0000-0000-0000F65E0000}"/>
    <cellStyle name="Normal 9 31 3 4" xfId="26738" xr:uid="{00000000-0005-0000-0000-0000F75E0000}"/>
    <cellStyle name="Normal 9 31 4" xfId="26739" xr:uid="{00000000-0005-0000-0000-0000F85E0000}"/>
    <cellStyle name="Normal 9 31 4 2" xfId="26740" xr:uid="{00000000-0005-0000-0000-0000F95E0000}"/>
    <cellStyle name="Normal 9 31 5" xfId="26741" xr:uid="{00000000-0005-0000-0000-0000FA5E0000}"/>
    <cellStyle name="Normal 9 31 6" xfId="26742" xr:uid="{00000000-0005-0000-0000-0000FB5E0000}"/>
    <cellStyle name="Normal 9 32" xfId="5202" xr:uid="{00000000-0005-0000-0000-0000FC5E0000}"/>
    <cellStyle name="Normal 9 32 2" xfId="7449" xr:uid="{00000000-0005-0000-0000-0000FD5E0000}"/>
    <cellStyle name="Normal 9 32 2 2" xfId="10988" xr:uid="{00000000-0005-0000-0000-0000FE5E0000}"/>
    <cellStyle name="Normal 9 32 2 2 2" xfId="26743" xr:uid="{00000000-0005-0000-0000-0000FF5E0000}"/>
    <cellStyle name="Normal 9 32 2 2 3" xfId="26744" xr:uid="{00000000-0005-0000-0000-0000005F0000}"/>
    <cellStyle name="Normal 9 32 2 3" xfId="26745" xr:uid="{00000000-0005-0000-0000-0000015F0000}"/>
    <cellStyle name="Normal 9 32 2 4" xfId="26746" xr:uid="{00000000-0005-0000-0000-0000025F0000}"/>
    <cellStyle name="Normal 9 32 3" xfId="9227" xr:uid="{00000000-0005-0000-0000-0000035F0000}"/>
    <cellStyle name="Normal 9 32 3 2" xfId="26747" xr:uid="{00000000-0005-0000-0000-0000045F0000}"/>
    <cellStyle name="Normal 9 32 3 2 2" xfId="26748" xr:uid="{00000000-0005-0000-0000-0000055F0000}"/>
    <cellStyle name="Normal 9 32 3 3" xfId="26749" xr:uid="{00000000-0005-0000-0000-0000065F0000}"/>
    <cellStyle name="Normal 9 32 3 4" xfId="26750" xr:uid="{00000000-0005-0000-0000-0000075F0000}"/>
    <cellStyle name="Normal 9 32 4" xfId="26751" xr:uid="{00000000-0005-0000-0000-0000085F0000}"/>
    <cellStyle name="Normal 9 32 4 2" xfId="26752" xr:uid="{00000000-0005-0000-0000-0000095F0000}"/>
    <cellStyle name="Normal 9 32 5" xfId="26753" xr:uid="{00000000-0005-0000-0000-00000A5F0000}"/>
    <cellStyle name="Normal 9 32 6" xfId="26754" xr:uid="{00000000-0005-0000-0000-00000B5F0000}"/>
    <cellStyle name="Normal 9 33" xfId="5203" xr:uid="{00000000-0005-0000-0000-00000C5F0000}"/>
    <cellStyle name="Normal 9 33 2" xfId="7450" xr:uid="{00000000-0005-0000-0000-00000D5F0000}"/>
    <cellStyle name="Normal 9 33 2 2" xfId="10989" xr:uid="{00000000-0005-0000-0000-00000E5F0000}"/>
    <cellStyle name="Normal 9 33 2 2 2" xfId="26755" xr:uid="{00000000-0005-0000-0000-00000F5F0000}"/>
    <cellStyle name="Normal 9 33 2 2 3" xfId="26756" xr:uid="{00000000-0005-0000-0000-0000105F0000}"/>
    <cellStyle name="Normal 9 33 2 3" xfId="26757" xr:uid="{00000000-0005-0000-0000-0000115F0000}"/>
    <cellStyle name="Normal 9 33 2 4" xfId="26758" xr:uid="{00000000-0005-0000-0000-0000125F0000}"/>
    <cellStyle name="Normal 9 33 3" xfId="9228" xr:uid="{00000000-0005-0000-0000-0000135F0000}"/>
    <cellStyle name="Normal 9 33 3 2" xfId="26759" xr:uid="{00000000-0005-0000-0000-0000145F0000}"/>
    <cellStyle name="Normal 9 33 3 2 2" xfId="26760" xr:uid="{00000000-0005-0000-0000-0000155F0000}"/>
    <cellStyle name="Normal 9 33 3 3" xfId="26761" xr:uid="{00000000-0005-0000-0000-0000165F0000}"/>
    <cellStyle name="Normal 9 33 3 4" xfId="26762" xr:uid="{00000000-0005-0000-0000-0000175F0000}"/>
    <cellStyle name="Normal 9 33 4" xfId="26763" xr:uid="{00000000-0005-0000-0000-0000185F0000}"/>
    <cellStyle name="Normal 9 33 4 2" xfId="26764" xr:uid="{00000000-0005-0000-0000-0000195F0000}"/>
    <cellStyle name="Normal 9 33 5" xfId="26765" xr:uid="{00000000-0005-0000-0000-00001A5F0000}"/>
    <cellStyle name="Normal 9 33 6" xfId="26766" xr:uid="{00000000-0005-0000-0000-00001B5F0000}"/>
    <cellStyle name="Normal 9 34" xfId="5204" xr:uid="{00000000-0005-0000-0000-00001C5F0000}"/>
    <cellStyle name="Normal 9 34 2" xfId="7451" xr:uid="{00000000-0005-0000-0000-00001D5F0000}"/>
    <cellStyle name="Normal 9 34 2 2" xfId="10990" xr:uid="{00000000-0005-0000-0000-00001E5F0000}"/>
    <cellStyle name="Normal 9 34 2 2 2" xfId="26767" xr:uid="{00000000-0005-0000-0000-00001F5F0000}"/>
    <cellStyle name="Normal 9 34 2 2 3" xfId="26768" xr:uid="{00000000-0005-0000-0000-0000205F0000}"/>
    <cellStyle name="Normal 9 34 2 3" xfId="26769" xr:uid="{00000000-0005-0000-0000-0000215F0000}"/>
    <cellStyle name="Normal 9 34 2 4" xfId="26770" xr:uid="{00000000-0005-0000-0000-0000225F0000}"/>
    <cellStyle name="Normal 9 34 3" xfId="9229" xr:uid="{00000000-0005-0000-0000-0000235F0000}"/>
    <cellStyle name="Normal 9 34 3 2" xfId="26771" xr:uid="{00000000-0005-0000-0000-0000245F0000}"/>
    <cellStyle name="Normal 9 34 3 2 2" xfId="26772" xr:uid="{00000000-0005-0000-0000-0000255F0000}"/>
    <cellStyle name="Normal 9 34 3 3" xfId="26773" xr:uid="{00000000-0005-0000-0000-0000265F0000}"/>
    <cellStyle name="Normal 9 34 3 4" xfId="26774" xr:uid="{00000000-0005-0000-0000-0000275F0000}"/>
    <cellStyle name="Normal 9 34 4" xfId="26775" xr:uid="{00000000-0005-0000-0000-0000285F0000}"/>
    <cellStyle name="Normal 9 34 4 2" xfId="26776" xr:uid="{00000000-0005-0000-0000-0000295F0000}"/>
    <cellStyle name="Normal 9 34 5" xfId="26777" xr:uid="{00000000-0005-0000-0000-00002A5F0000}"/>
    <cellStyle name="Normal 9 34 6" xfId="26778" xr:uid="{00000000-0005-0000-0000-00002B5F0000}"/>
    <cellStyle name="Normal 9 35" xfId="5205" xr:uid="{00000000-0005-0000-0000-00002C5F0000}"/>
    <cellStyle name="Normal 9 35 2" xfId="7452" xr:uid="{00000000-0005-0000-0000-00002D5F0000}"/>
    <cellStyle name="Normal 9 35 2 2" xfId="10991" xr:uid="{00000000-0005-0000-0000-00002E5F0000}"/>
    <cellStyle name="Normal 9 35 2 2 2" xfId="26779" xr:uid="{00000000-0005-0000-0000-00002F5F0000}"/>
    <cellStyle name="Normal 9 35 2 2 3" xfId="26780" xr:uid="{00000000-0005-0000-0000-0000305F0000}"/>
    <cellStyle name="Normal 9 35 2 3" xfId="26781" xr:uid="{00000000-0005-0000-0000-0000315F0000}"/>
    <cellStyle name="Normal 9 35 2 4" xfId="26782" xr:uid="{00000000-0005-0000-0000-0000325F0000}"/>
    <cellStyle name="Normal 9 35 3" xfId="9230" xr:uid="{00000000-0005-0000-0000-0000335F0000}"/>
    <cellStyle name="Normal 9 35 3 2" xfId="26783" xr:uid="{00000000-0005-0000-0000-0000345F0000}"/>
    <cellStyle name="Normal 9 35 3 2 2" xfId="26784" xr:uid="{00000000-0005-0000-0000-0000355F0000}"/>
    <cellStyle name="Normal 9 35 3 3" xfId="26785" xr:uid="{00000000-0005-0000-0000-0000365F0000}"/>
    <cellStyle name="Normal 9 35 3 4" xfId="26786" xr:uid="{00000000-0005-0000-0000-0000375F0000}"/>
    <cellStyle name="Normal 9 35 4" xfId="26787" xr:uid="{00000000-0005-0000-0000-0000385F0000}"/>
    <cellStyle name="Normal 9 35 4 2" xfId="26788" xr:uid="{00000000-0005-0000-0000-0000395F0000}"/>
    <cellStyle name="Normal 9 35 5" xfId="26789" xr:uid="{00000000-0005-0000-0000-00003A5F0000}"/>
    <cellStyle name="Normal 9 35 6" xfId="26790" xr:uid="{00000000-0005-0000-0000-00003B5F0000}"/>
    <cellStyle name="Normal 9 36" xfId="5206" xr:uid="{00000000-0005-0000-0000-00003C5F0000}"/>
    <cellStyle name="Normal 9 36 2" xfId="7453" xr:uid="{00000000-0005-0000-0000-00003D5F0000}"/>
    <cellStyle name="Normal 9 36 2 2" xfId="10992" xr:uid="{00000000-0005-0000-0000-00003E5F0000}"/>
    <cellStyle name="Normal 9 36 2 2 2" xfId="26791" xr:uid="{00000000-0005-0000-0000-00003F5F0000}"/>
    <cellStyle name="Normal 9 36 2 2 3" xfId="26792" xr:uid="{00000000-0005-0000-0000-0000405F0000}"/>
    <cellStyle name="Normal 9 36 2 3" xfId="26793" xr:uid="{00000000-0005-0000-0000-0000415F0000}"/>
    <cellStyle name="Normal 9 36 2 4" xfId="26794" xr:uid="{00000000-0005-0000-0000-0000425F0000}"/>
    <cellStyle name="Normal 9 36 3" xfId="9231" xr:uid="{00000000-0005-0000-0000-0000435F0000}"/>
    <cellStyle name="Normal 9 36 3 2" xfId="26795" xr:uid="{00000000-0005-0000-0000-0000445F0000}"/>
    <cellStyle name="Normal 9 36 3 2 2" xfId="26796" xr:uid="{00000000-0005-0000-0000-0000455F0000}"/>
    <cellStyle name="Normal 9 36 3 3" xfId="26797" xr:uid="{00000000-0005-0000-0000-0000465F0000}"/>
    <cellStyle name="Normal 9 36 3 4" xfId="26798" xr:uid="{00000000-0005-0000-0000-0000475F0000}"/>
    <cellStyle name="Normal 9 36 4" xfId="26799" xr:uid="{00000000-0005-0000-0000-0000485F0000}"/>
    <cellStyle name="Normal 9 36 4 2" xfId="26800" xr:uid="{00000000-0005-0000-0000-0000495F0000}"/>
    <cellStyle name="Normal 9 36 5" xfId="26801" xr:uid="{00000000-0005-0000-0000-00004A5F0000}"/>
    <cellStyle name="Normal 9 36 6" xfId="26802" xr:uid="{00000000-0005-0000-0000-00004B5F0000}"/>
    <cellStyle name="Normal 9 37" xfId="5207" xr:uid="{00000000-0005-0000-0000-00004C5F0000}"/>
    <cellStyle name="Normal 9 37 2" xfId="7454" xr:uid="{00000000-0005-0000-0000-00004D5F0000}"/>
    <cellStyle name="Normal 9 37 2 2" xfId="10993" xr:uid="{00000000-0005-0000-0000-00004E5F0000}"/>
    <cellStyle name="Normal 9 37 2 2 2" xfId="26803" xr:uid="{00000000-0005-0000-0000-00004F5F0000}"/>
    <cellStyle name="Normal 9 37 2 2 3" xfId="26804" xr:uid="{00000000-0005-0000-0000-0000505F0000}"/>
    <cellStyle name="Normal 9 37 2 3" xfId="26805" xr:uid="{00000000-0005-0000-0000-0000515F0000}"/>
    <cellStyle name="Normal 9 37 2 4" xfId="26806" xr:uid="{00000000-0005-0000-0000-0000525F0000}"/>
    <cellStyle name="Normal 9 37 3" xfId="9232" xr:uid="{00000000-0005-0000-0000-0000535F0000}"/>
    <cellStyle name="Normal 9 37 3 2" xfId="26807" xr:uid="{00000000-0005-0000-0000-0000545F0000}"/>
    <cellStyle name="Normal 9 37 3 2 2" xfId="26808" xr:uid="{00000000-0005-0000-0000-0000555F0000}"/>
    <cellStyle name="Normal 9 37 3 3" xfId="26809" xr:uid="{00000000-0005-0000-0000-0000565F0000}"/>
    <cellStyle name="Normal 9 37 3 4" xfId="26810" xr:uid="{00000000-0005-0000-0000-0000575F0000}"/>
    <cellStyle name="Normal 9 37 4" xfId="26811" xr:uid="{00000000-0005-0000-0000-0000585F0000}"/>
    <cellStyle name="Normal 9 37 4 2" xfId="26812" xr:uid="{00000000-0005-0000-0000-0000595F0000}"/>
    <cellStyle name="Normal 9 37 5" xfId="26813" xr:uid="{00000000-0005-0000-0000-00005A5F0000}"/>
    <cellStyle name="Normal 9 37 6" xfId="26814" xr:uid="{00000000-0005-0000-0000-00005B5F0000}"/>
    <cellStyle name="Normal 9 38" xfId="5208" xr:uid="{00000000-0005-0000-0000-00005C5F0000}"/>
    <cellStyle name="Normal 9 38 2" xfId="7455" xr:uid="{00000000-0005-0000-0000-00005D5F0000}"/>
    <cellStyle name="Normal 9 38 2 2" xfId="10994" xr:uid="{00000000-0005-0000-0000-00005E5F0000}"/>
    <cellStyle name="Normal 9 38 2 2 2" xfId="26815" xr:uid="{00000000-0005-0000-0000-00005F5F0000}"/>
    <cellStyle name="Normal 9 38 2 2 3" xfId="26816" xr:uid="{00000000-0005-0000-0000-0000605F0000}"/>
    <cellStyle name="Normal 9 38 2 3" xfId="26817" xr:uid="{00000000-0005-0000-0000-0000615F0000}"/>
    <cellStyle name="Normal 9 38 2 4" xfId="26818" xr:uid="{00000000-0005-0000-0000-0000625F0000}"/>
    <cellStyle name="Normal 9 38 3" xfId="9233" xr:uid="{00000000-0005-0000-0000-0000635F0000}"/>
    <cellStyle name="Normal 9 38 3 2" xfId="26819" xr:uid="{00000000-0005-0000-0000-0000645F0000}"/>
    <cellStyle name="Normal 9 38 3 2 2" xfId="26820" xr:uid="{00000000-0005-0000-0000-0000655F0000}"/>
    <cellStyle name="Normal 9 38 3 3" xfId="26821" xr:uid="{00000000-0005-0000-0000-0000665F0000}"/>
    <cellStyle name="Normal 9 38 3 4" xfId="26822" xr:uid="{00000000-0005-0000-0000-0000675F0000}"/>
    <cellStyle name="Normal 9 38 4" xfId="26823" xr:uid="{00000000-0005-0000-0000-0000685F0000}"/>
    <cellStyle name="Normal 9 38 4 2" xfId="26824" xr:uid="{00000000-0005-0000-0000-0000695F0000}"/>
    <cellStyle name="Normal 9 38 5" xfId="26825" xr:uid="{00000000-0005-0000-0000-00006A5F0000}"/>
    <cellStyle name="Normal 9 38 6" xfId="26826" xr:uid="{00000000-0005-0000-0000-00006B5F0000}"/>
    <cellStyle name="Normal 9 39" xfId="5209" xr:uid="{00000000-0005-0000-0000-00006C5F0000}"/>
    <cellStyle name="Normal 9 39 2" xfId="7456" xr:uid="{00000000-0005-0000-0000-00006D5F0000}"/>
    <cellStyle name="Normal 9 39 2 2" xfId="10995" xr:uid="{00000000-0005-0000-0000-00006E5F0000}"/>
    <cellStyle name="Normal 9 39 2 2 2" xfId="26827" xr:uid="{00000000-0005-0000-0000-00006F5F0000}"/>
    <cellStyle name="Normal 9 39 2 2 3" xfId="26828" xr:uid="{00000000-0005-0000-0000-0000705F0000}"/>
    <cellStyle name="Normal 9 39 2 3" xfId="26829" xr:uid="{00000000-0005-0000-0000-0000715F0000}"/>
    <cellStyle name="Normal 9 39 2 4" xfId="26830" xr:uid="{00000000-0005-0000-0000-0000725F0000}"/>
    <cellStyle name="Normal 9 39 3" xfId="9234" xr:uid="{00000000-0005-0000-0000-0000735F0000}"/>
    <cellStyle name="Normal 9 39 3 2" xfId="26831" xr:uid="{00000000-0005-0000-0000-0000745F0000}"/>
    <cellStyle name="Normal 9 39 3 2 2" xfId="26832" xr:uid="{00000000-0005-0000-0000-0000755F0000}"/>
    <cellStyle name="Normal 9 39 3 3" xfId="26833" xr:uid="{00000000-0005-0000-0000-0000765F0000}"/>
    <cellStyle name="Normal 9 39 3 4" xfId="26834" xr:uid="{00000000-0005-0000-0000-0000775F0000}"/>
    <cellStyle name="Normal 9 39 4" xfId="26835" xr:uid="{00000000-0005-0000-0000-0000785F0000}"/>
    <cellStyle name="Normal 9 39 4 2" xfId="26836" xr:uid="{00000000-0005-0000-0000-0000795F0000}"/>
    <cellStyle name="Normal 9 39 5" xfId="26837" xr:uid="{00000000-0005-0000-0000-00007A5F0000}"/>
    <cellStyle name="Normal 9 39 6" xfId="26838" xr:uid="{00000000-0005-0000-0000-00007B5F0000}"/>
    <cellStyle name="Normal 9 4" xfId="5210" xr:uid="{00000000-0005-0000-0000-00007C5F0000}"/>
    <cellStyle name="Normal 9 4 10" xfId="5211" xr:uid="{00000000-0005-0000-0000-00007D5F0000}"/>
    <cellStyle name="Normal 9 4 10 2" xfId="7458" xr:uid="{00000000-0005-0000-0000-00007E5F0000}"/>
    <cellStyle name="Normal 9 4 10 2 2" xfId="10997" xr:uid="{00000000-0005-0000-0000-00007F5F0000}"/>
    <cellStyle name="Normal 9 4 10 2 2 2" xfId="26839" xr:uid="{00000000-0005-0000-0000-0000805F0000}"/>
    <cellStyle name="Normal 9 4 10 2 2 3" xfId="26840" xr:uid="{00000000-0005-0000-0000-0000815F0000}"/>
    <cellStyle name="Normal 9 4 10 2 3" xfId="26841" xr:uid="{00000000-0005-0000-0000-0000825F0000}"/>
    <cellStyle name="Normal 9 4 10 2 4" xfId="26842" xr:uid="{00000000-0005-0000-0000-0000835F0000}"/>
    <cellStyle name="Normal 9 4 10 3" xfId="9236" xr:uid="{00000000-0005-0000-0000-0000845F0000}"/>
    <cellStyle name="Normal 9 4 10 3 2" xfId="26843" xr:uid="{00000000-0005-0000-0000-0000855F0000}"/>
    <cellStyle name="Normal 9 4 10 3 2 2" xfId="26844" xr:uid="{00000000-0005-0000-0000-0000865F0000}"/>
    <cellStyle name="Normal 9 4 10 3 3" xfId="26845" xr:uid="{00000000-0005-0000-0000-0000875F0000}"/>
    <cellStyle name="Normal 9 4 10 3 4" xfId="26846" xr:uid="{00000000-0005-0000-0000-0000885F0000}"/>
    <cellStyle name="Normal 9 4 10 4" xfId="26847" xr:uid="{00000000-0005-0000-0000-0000895F0000}"/>
    <cellStyle name="Normal 9 4 10 4 2" xfId="26848" xr:uid="{00000000-0005-0000-0000-00008A5F0000}"/>
    <cellStyle name="Normal 9 4 10 5" xfId="26849" xr:uid="{00000000-0005-0000-0000-00008B5F0000}"/>
    <cellStyle name="Normal 9 4 10 6" xfId="26850" xr:uid="{00000000-0005-0000-0000-00008C5F0000}"/>
    <cellStyle name="Normal 9 4 11" xfId="5212" xr:uid="{00000000-0005-0000-0000-00008D5F0000}"/>
    <cellStyle name="Normal 9 4 11 2" xfId="7459" xr:uid="{00000000-0005-0000-0000-00008E5F0000}"/>
    <cellStyle name="Normal 9 4 11 2 2" xfId="10998" xr:uid="{00000000-0005-0000-0000-00008F5F0000}"/>
    <cellStyle name="Normal 9 4 11 2 2 2" xfId="26851" xr:uid="{00000000-0005-0000-0000-0000905F0000}"/>
    <cellStyle name="Normal 9 4 11 2 2 3" xfId="26852" xr:uid="{00000000-0005-0000-0000-0000915F0000}"/>
    <cellStyle name="Normal 9 4 11 2 3" xfId="26853" xr:uid="{00000000-0005-0000-0000-0000925F0000}"/>
    <cellStyle name="Normal 9 4 11 2 4" xfId="26854" xr:uid="{00000000-0005-0000-0000-0000935F0000}"/>
    <cellStyle name="Normal 9 4 11 3" xfId="9237" xr:uid="{00000000-0005-0000-0000-0000945F0000}"/>
    <cellStyle name="Normal 9 4 11 3 2" xfId="26855" xr:uid="{00000000-0005-0000-0000-0000955F0000}"/>
    <cellStyle name="Normal 9 4 11 3 2 2" xfId="26856" xr:uid="{00000000-0005-0000-0000-0000965F0000}"/>
    <cellStyle name="Normal 9 4 11 3 3" xfId="26857" xr:uid="{00000000-0005-0000-0000-0000975F0000}"/>
    <cellStyle name="Normal 9 4 11 3 4" xfId="26858" xr:uid="{00000000-0005-0000-0000-0000985F0000}"/>
    <cellStyle name="Normal 9 4 11 4" xfId="26859" xr:uid="{00000000-0005-0000-0000-0000995F0000}"/>
    <cellStyle name="Normal 9 4 11 4 2" xfId="26860" xr:uid="{00000000-0005-0000-0000-00009A5F0000}"/>
    <cellStyle name="Normal 9 4 11 5" xfId="26861" xr:uid="{00000000-0005-0000-0000-00009B5F0000}"/>
    <cellStyle name="Normal 9 4 11 6" xfId="26862" xr:uid="{00000000-0005-0000-0000-00009C5F0000}"/>
    <cellStyle name="Normal 9 4 12" xfId="5213" xr:uid="{00000000-0005-0000-0000-00009D5F0000}"/>
    <cellStyle name="Normal 9 4 12 2" xfId="7460" xr:uid="{00000000-0005-0000-0000-00009E5F0000}"/>
    <cellStyle name="Normal 9 4 12 2 2" xfId="10999" xr:uid="{00000000-0005-0000-0000-00009F5F0000}"/>
    <cellStyle name="Normal 9 4 12 2 2 2" xfId="26863" xr:uid="{00000000-0005-0000-0000-0000A05F0000}"/>
    <cellStyle name="Normal 9 4 12 2 2 3" xfId="26864" xr:uid="{00000000-0005-0000-0000-0000A15F0000}"/>
    <cellStyle name="Normal 9 4 12 2 3" xfId="26865" xr:uid="{00000000-0005-0000-0000-0000A25F0000}"/>
    <cellStyle name="Normal 9 4 12 2 4" xfId="26866" xr:uid="{00000000-0005-0000-0000-0000A35F0000}"/>
    <cellStyle name="Normal 9 4 12 3" xfId="9238" xr:uid="{00000000-0005-0000-0000-0000A45F0000}"/>
    <cellStyle name="Normal 9 4 12 3 2" xfId="26867" xr:uid="{00000000-0005-0000-0000-0000A55F0000}"/>
    <cellStyle name="Normal 9 4 12 3 2 2" xfId="26868" xr:uid="{00000000-0005-0000-0000-0000A65F0000}"/>
    <cellStyle name="Normal 9 4 12 3 3" xfId="26869" xr:uid="{00000000-0005-0000-0000-0000A75F0000}"/>
    <cellStyle name="Normal 9 4 12 3 4" xfId="26870" xr:uid="{00000000-0005-0000-0000-0000A85F0000}"/>
    <cellStyle name="Normal 9 4 12 4" xfId="26871" xr:uid="{00000000-0005-0000-0000-0000A95F0000}"/>
    <cellStyle name="Normal 9 4 12 4 2" xfId="26872" xr:uid="{00000000-0005-0000-0000-0000AA5F0000}"/>
    <cellStyle name="Normal 9 4 12 5" xfId="26873" xr:uid="{00000000-0005-0000-0000-0000AB5F0000}"/>
    <cellStyle name="Normal 9 4 12 6" xfId="26874" xr:uid="{00000000-0005-0000-0000-0000AC5F0000}"/>
    <cellStyle name="Normal 9 4 13" xfId="5214" xr:uid="{00000000-0005-0000-0000-0000AD5F0000}"/>
    <cellStyle name="Normal 9 4 13 2" xfId="7461" xr:uid="{00000000-0005-0000-0000-0000AE5F0000}"/>
    <cellStyle name="Normal 9 4 13 2 2" xfId="11000" xr:uid="{00000000-0005-0000-0000-0000AF5F0000}"/>
    <cellStyle name="Normal 9 4 13 2 2 2" xfId="26875" xr:uid="{00000000-0005-0000-0000-0000B05F0000}"/>
    <cellStyle name="Normal 9 4 13 2 2 3" xfId="26876" xr:uid="{00000000-0005-0000-0000-0000B15F0000}"/>
    <cellStyle name="Normal 9 4 13 2 3" xfId="26877" xr:uid="{00000000-0005-0000-0000-0000B25F0000}"/>
    <cellStyle name="Normal 9 4 13 2 4" xfId="26878" xr:uid="{00000000-0005-0000-0000-0000B35F0000}"/>
    <cellStyle name="Normal 9 4 13 3" xfId="9239" xr:uid="{00000000-0005-0000-0000-0000B45F0000}"/>
    <cellStyle name="Normal 9 4 13 3 2" xfId="26879" xr:uid="{00000000-0005-0000-0000-0000B55F0000}"/>
    <cellStyle name="Normal 9 4 13 3 2 2" xfId="26880" xr:uid="{00000000-0005-0000-0000-0000B65F0000}"/>
    <cellStyle name="Normal 9 4 13 3 3" xfId="26881" xr:uid="{00000000-0005-0000-0000-0000B75F0000}"/>
    <cellStyle name="Normal 9 4 13 3 4" xfId="26882" xr:uid="{00000000-0005-0000-0000-0000B85F0000}"/>
    <cellStyle name="Normal 9 4 13 4" xfId="26883" xr:uid="{00000000-0005-0000-0000-0000B95F0000}"/>
    <cellStyle name="Normal 9 4 13 4 2" xfId="26884" xr:uid="{00000000-0005-0000-0000-0000BA5F0000}"/>
    <cellStyle name="Normal 9 4 13 5" xfId="26885" xr:uid="{00000000-0005-0000-0000-0000BB5F0000}"/>
    <cellStyle name="Normal 9 4 13 6" xfId="26886" xr:uid="{00000000-0005-0000-0000-0000BC5F0000}"/>
    <cellStyle name="Normal 9 4 14" xfId="5215" xr:uid="{00000000-0005-0000-0000-0000BD5F0000}"/>
    <cellStyle name="Normal 9 4 14 2" xfId="7462" xr:uid="{00000000-0005-0000-0000-0000BE5F0000}"/>
    <cellStyle name="Normal 9 4 14 2 2" xfId="11001" xr:uid="{00000000-0005-0000-0000-0000BF5F0000}"/>
    <cellStyle name="Normal 9 4 14 2 2 2" xfId="26887" xr:uid="{00000000-0005-0000-0000-0000C05F0000}"/>
    <cellStyle name="Normal 9 4 14 2 2 3" xfId="26888" xr:uid="{00000000-0005-0000-0000-0000C15F0000}"/>
    <cellStyle name="Normal 9 4 14 2 3" xfId="26889" xr:uid="{00000000-0005-0000-0000-0000C25F0000}"/>
    <cellStyle name="Normal 9 4 14 2 4" xfId="26890" xr:uid="{00000000-0005-0000-0000-0000C35F0000}"/>
    <cellStyle name="Normal 9 4 14 3" xfId="9240" xr:uid="{00000000-0005-0000-0000-0000C45F0000}"/>
    <cellStyle name="Normal 9 4 14 3 2" xfId="26891" xr:uid="{00000000-0005-0000-0000-0000C55F0000}"/>
    <cellStyle name="Normal 9 4 14 3 2 2" xfId="26892" xr:uid="{00000000-0005-0000-0000-0000C65F0000}"/>
    <cellStyle name="Normal 9 4 14 3 3" xfId="26893" xr:uid="{00000000-0005-0000-0000-0000C75F0000}"/>
    <cellStyle name="Normal 9 4 14 3 4" xfId="26894" xr:uid="{00000000-0005-0000-0000-0000C85F0000}"/>
    <cellStyle name="Normal 9 4 14 4" xfId="26895" xr:uid="{00000000-0005-0000-0000-0000C95F0000}"/>
    <cellStyle name="Normal 9 4 14 4 2" xfId="26896" xr:uid="{00000000-0005-0000-0000-0000CA5F0000}"/>
    <cellStyle name="Normal 9 4 14 5" xfId="26897" xr:uid="{00000000-0005-0000-0000-0000CB5F0000}"/>
    <cellStyle name="Normal 9 4 14 6" xfId="26898" xr:uid="{00000000-0005-0000-0000-0000CC5F0000}"/>
    <cellStyle name="Normal 9 4 15" xfId="5216" xr:uid="{00000000-0005-0000-0000-0000CD5F0000}"/>
    <cellStyle name="Normal 9 4 15 2" xfId="7463" xr:uid="{00000000-0005-0000-0000-0000CE5F0000}"/>
    <cellStyle name="Normal 9 4 15 2 2" xfId="11002" xr:uid="{00000000-0005-0000-0000-0000CF5F0000}"/>
    <cellStyle name="Normal 9 4 15 2 2 2" xfId="26899" xr:uid="{00000000-0005-0000-0000-0000D05F0000}"/>
    <cellStyle name="Normal 9 4 15 2 2 3" xfId="26900" xr:uid="{00000000-0005-0000-0000-0000D15F0000}"/>
    <cellStyle name="Normal 9 4 15 2 3" xfId="26901" xr:uid="{00000000-0005-0000-0000-0000D25F0000}"/>
    <cellStyle name="Normal 9 4 15 2 4" xfId="26902" xr:uid="{00000000-0005-0000-0000-0000D35F0000}"/>
    <cellStyle name="Normal 9 4 15 3" xfId="9241" xr:uid="{00000000-0005-0000-0000-0000D45F0000}"/>
    <cellStyle name="Normal 9 4 15 3 2" xfId="26903" xr:uid="{00000000-0005-0000-0000-0000D55F0000}"/>
    <cellStyle name="Normal 9 4 15 3 2 2" xfId="26904" xr:uid="{00000000-0005-0000-0000-0000D65F0000}"/>
    <cellStyle name="Normal 9 4 15 3 3" xfId="26905" xr:uid="{00000000-0005-0000-0000-0000D75F0000}"/>
    <cellStyle name="Normal 9 4 15 3 4" xfId="26906" xr:uid="{00000000-0005-0000-0000-0000D85F0000}"/>
    <cellStyle name="Normal 9 4 15 4" xfId="26907" xr:uid="{00000000-0005-0000-0000-0000D95F0000}"/>
    <cellStyle name="Normal 9 4 15 4 2" xfId="26908" xr:uid="{00000000-0005-0000-0000-0000DA5F0000}"/>
    <cellStyle name="Normal 9 4 15 5" xfId="26909" xr:uid="{00000000-0005-0000-0000-0000DB5F0000}"/>
    <cellStyle name="Normal 9 4 15 6" xfId="26910" xr:uid="{00000000-0005-0000-0000-0000DC5F0000}"/>
    <cellStyle name="Normal 9 4 16" xfId="5217" xr:uid="{00000000-0005-0000-0000-0000DD5F0000}"/>
    <cellStyle name="Normal 9 4 16 2" xfId="7464" xr:uid="{00000000-0005-0000-0000-0000DE5F0000}"/>
    <cellStyle name="Normal 9 4 16 2 2" xfId="11003" xr:uid="{00000000-0005-0000-0000-0000DF5F0000}"/>
    <cellStyle name="Normal 9 4 16 2 2 2" xfId="26911" xr:uid="{00000000-0005-0000-0000-0000E05F0000}"/>
    <cellStyle name="Normal 9 4 16 2 2 3" xfId="26912" xr:uid="{00000000-0005-0000-0000-0000E15F0000}"/>
    <cellStyle name="Normal 9 4 16 2 3" xfId="26913" xr:uid="{00000000-0005-0000-0000-0000E25F0000}"/>
    <cellStyle name="Normal 9 4 16 2 4" xfId="26914" xr:uid="{00000000-0005-0000-0000-0000E35F0000}"/>
    <cellStyle name="Normal 9 4 16 3" xfId="9242" xr:uid="{00000000-0005-0000-0000-0000E45F0000}"/>
    <cellStyle name="Normal 9 4 16 3 2" xfId="26915" xr:uid="{00000000-0005-0000-0000-0000E55F0000}"/>
    <cellStyle name="Normal 9 4 16 3 2 2" xfId="26916" xr:uid="{00000000-0005-0000-0000-0000E65F0000}"/>
    <cellStyle name="Normal 9 4 16 3 3" xfId="26917" xr:uid="{00000000-0005-0000-0000-0000E75F0000}"/>
    <cellStyle name="Normal 9 4 16 3 4" xfId="26918" xr:uid="{00000000-0005-0000-0000-0000E85F0000}"/>
    <cellStyle name="Normal 9 4 16 4" xfId="26919" xr:uid="{00000000-0005-0000-0000-0000E95F0000}"/>
    <cellStyle name="Normal 9 4 16 4 2" xfId="26920" xr:uid="{00000000-0005-0000-0000-0000EA5F0000}"/>
    <cellStyle name="Normal 9 4 16 5" xfId="26921" xr:uid="{00000000-0005-0000-0000-0000EB5F0000}"/>
    <cellStyle name="Normal 9 4 16 6" xfId="26922" xr:uid="{00000000-0005-0000-0000-0000EC5F0000}"/>
    <cellStyle name="Normal 9 4 17" xfId="5218" xr:uid="{00000000-0005-0000-0000-0000ED5F0000}"/>
    <cellStyle name="Normal 9 4 17 2" xfId="7465" xr:uid="{00000000-0005-0000-0000-0000EE5F0000}"/>
    <cellStyle name="Normal 9 4 17 2 2" xfId="11004" xr:uid="{00000000-0005-0000-0000-0000EF5F0000}"/>
    <cellStyle name="Normal 9 4 17 2 2 2" xfId="26923" xr:uid="{00000000-0005-0000-0000-0000F05F0000}"/>
    <cellStyle name="Normal 9 4 17 2 2 3" xfId="26924" xr:uid="{00000000-0005-0000-0000-0000F15F0000}"/>
    <cellStyle name="Normal 9 4 17 2 3" xfId="26925" xr:uid="{00000000-0005-0000-0000-0000F25F0000}"/>
    <cellStyle name="Normal 9 4 17 2 4" xfId="26926" xr:uid="{00000000-0005-0000-0000-0000F35F0000}"/>
    <cellStyle name="Normal 9 4 17 3" xfId="9243" xr:uid="{00000000-0005-0000-0000-0000F45F0000}"/>
    <cellStyle name="Normal 9 4 17 3 2" xfId="26927" xr:uid="{00000000-0005-0000-0000-0000F55F0000}"/>
    <cellStyle name="Normal 9 4 17 3 2 2" xfId="26928" xr:uid="{00000000-0005-0000-0000-0000F65F0000}"/>
    <cellStyle name="Normal 9 4 17 3 3" xfId="26929" xr:uid="{00000000-0005-0000-0000-0000F75F0000}"/>
    <cellStyle name="Normal 9 4 17 3 4" xfId="26930" xr:uid="{00000000-0005-0000-0000-0000F85F0000}"/>
    <cellStyle name="Normal 9 4 17 4" xfId="26931" xr:uid="{00000000-0005-0000-0000-0000F95F0000}"/>
    <cellStyle name="Normal 9 4 17 4 2" xfId="26932" xr:uid="{00000000-0005-0000-0000-0000FA5F0000}"/>
    <cellStyle name="Normal 9 4 17 5" xfId="26933" xr:uid="{00000000-0005-0000-0000-0000FB5F0000}"/>
    <cellStyle name="Normal 9 4 17 6" xfId="26934" xr:uid="{00000000-0005-0000-0000-0000FC5F0000}"/>
    <cellStyle name="Normal 9 4 18" xfId="5219" xr:uid="{00000000-0005-0000-0000-0000FD5F0000}"/>
    <cellStyle name="Normal 9 4 18 2" xfId="7466" xr:uid="{00000000-0005-0000-0000-0000FE5F0000}"/>
    <cellStyle name="Normal 9 4 18 2 2" xfId="11005" xr:uid="{00000000-0005-0000-0000-0000FF5F0000}"/>
    <cellStyle name="Normal 9 4 18 2 2 2" xfId="26935" xr:uid="{00000000-0005-0000-0000-000000600000}"/>
    <cellStyle name="Normal 9 4 18 2 2 3" xfId="26936" xr:uid="{00000000-0005-0000-0000-000001600000}"/>
    <cellStyle name="Normal 9 4 18 2 3" xfId="26937" xr:uid="{00000000-0005-0000-0000-000002600000}"/>
    <cellStyle name="Normal 9 4 18 2 4" xfId="26938" xr:uid="{00000000-0005-0000-0000-000003600000}"/>
    <cellStyle name="Normal 9 4 18 3" xfId="9244" xr:uid="{00000000-0005-0000-0000-000004600000}"/>
    <cellStyle name="Normal 9 4 18 3 2" xfId="26939" xr:uid="{00000000-0005-0000-0000-000005600000}"/>
    <cellStyle name="Normal 9 4 18 3 2 2" xfId="26940" xr:uid="{00000000-0005-0000-0000-000006600000}"/>
    <cellStyle name="Normal 9 4 18 3 3" xfId="26941" xr:uid="{00000000-0005-0000-0000-000007600000}"/>
    <cellStyle name="Normal 9 4 18 3 4" xfId="26942" xr:uid="{00000000-0005-0000-0000-000008600000}"/>
    <cellStyle name="Normal 9 4 18 4" xfId="26943" xr:uid="{00000000-0005-0000-0000-000009600000}"/>
    <cellStyle name="Normal 9 4 18 4 2" xfId="26944" xr:uid="{00000000-0005-0000-0000-00000A600000}"/>
    <cellStyle name="Normal 9 4 18 5" xfId="26945" xr:uid="{00000000-0005-0000-0000-00000B600000}"/>
    <cellStyle name="Normal 9 4 18 6" xfId="26946" xr:uid="{00000000-0005-0000-0000-00000C600000}"/>
    <cellStyle name="Normal 9 4 19" xfId="5220" xr:uid="{00000000-0005-0000-0000-00000D600000}"/>
    <cellStyle name="Normal 9 4 19 2" xfId="7467" xr:uid="{00000000-0005-0000-0000-00000E600000}"/>
    <cellStyle name="Normal 9 4 19 2 2" xfId="11006" xr:uid="{00000000-0005-0000-0000-00000F600000}"/>
    <cellStyle name="Normal 9 4 19 2 2 2" xfId="26947" xr:uid="{00000000-0005-0000-0000-000010600000}"/>
    <cellStyle name="Normal 9 4 19 2 2 3" xfId="26948" xr:uid="{00000000-0005-0000-0000-000011600000}"/>
    <cellStyle name="Normal 9 4 19 2 3" xfId="26949" xr:uid="{00000000-0005-0000-0000-000012600000}"/>
    <cellStyle name="Normal 9 4 19 2 4" xfId="26950" xr:uid="{00000000-0005-0000-0000-000013600000}"/>
    <cellStyle name="Normal 9 4 19 3" xfId="9245" xr:uid="{00000000-0005-0000-0000-000014600000}"/>
    <cellStyle name="Normal 9 4 19 3 2" xfId="26951" xr:uid="{00000000-0005-0000-0000-000015600000}"/>
    <cellStyle name="Normal 9 4 19 3 2 2" xfId="26952" xr:uid="{00000000-0005-0000-0000-000016600000}"/>
    <cellStyle name="Normal 9 4 19 3 3" xfId="26953" xr:uid="{00000000-0005-0000-0000-000017600000}"/>
    <cellStyle name="Normal 9 4 19 3 4" xfId="26954" xr:uid="{00000000-0005-0000-0000-000018600000}"/>
    <cellStyle name="Normal 9 4 19 4" xfId="26955" xr:uid="{00000000-0005-0000-0000-000019600000}"/>
    <cellStyle name="Normal 9 4 19 4 2" xfId="26956" xr:uid="{00000000-0005-0000-0000-00001A600000}"/>
    <cellStyle name="Normal 9 4 19 5" xfId="26957" xr:uid="{00000000-0005-0000-0000-00001B600000}"/>
    <cellStyle name="Normal 9 4 19 6" xfId="26958" xr:uid="{00000000-0005-0000-0000-00001C600000}"/>
    <cellStyle name="Normal 9 4 2" xfId="5221" xr:uid="{00000000-0005-0000-0000-00001D600000}"/>
    <cellStyle name="Normal 9 4 2 2" xfId="7468" xr:uid="{00000000-0005-0000-0000-00001E600000}"/>
    <cellStyle name="Normal 9 4 2 2 2" xfId="11007" xr:uid="{00000000-0005-0000-0000-00001F600000}"/>
    <cellStyle name="Normal 9 4 2 2 2 2" xfId="26959" xr:uid="{00000000-0005-0000-0000-000020600000}"/>
    <cellStyle name="Normal 9 4 2 2 2 3" xfId="26960" xr:uid="{00000000-0005-0000-0000-000021600000}"/>
    <cellStyle name="Normal 9 4 2 2 3" xfId="26961" xr:uid="{00000000-0005-0000-0000-000022600000}"/>
    <cellStyle name="Normal 9 4 2 2 4" xfId="26962" xr:uid="{00000000-0005-0000-0000-000023600000}"/>
    <cellStyle name="Normal 9 4 2 3" xfId="9246" xr:uid="{00000000-0005-0000-0000-000024600000}"/>
    <cellStyle name="Normal 9 4 2 3 2" xfId="26963" xr:uid="{00000000-0005-0000-0000-000025600000}"/>
    <cellStyle name="Normal 9 4 2 3 2 2" xfId="26964" xr:uid="{00000000-0005-0000-0000-000026600000}"/>
    <cellStyle name="Normal 9 4 2 3 3" xfId="26965" xr:uid="{00000000-0005-0000-0000-000027600000}"/>
    <cellStyle name="Normal 9 4 2 3 4" xfId="26966" xr:uid="{00000000-0005-0000-0000-000028600000}"/>
    <cellStyle name="Normal 9 4 2 4" xfId="26967" xr:uid="{00000000-0005-0000-0000-000029600000}"/>
    <cellStyle name="Normal 9 4 2 4 2" xfId="26968" xr:uid="{00000000-0005-0000-0000-00002A600000}"/>
    <cellStyle name="Normal 9 4 2 5" xfId="26969" xr:uid="{00000000-0005-0000-0000-00002B600000}"/>
    <cellStyle name="Normal 9 4 2 6" xfId="26970" xr:uid="{00000000-0005-0000-0000-00002C600000}"/>
    <cellStyle name="Normal 9 4 20" xfId="5222" xr:uid="{00000000-0005-0000-0000-00002D600000}"/>
    <cellStyle name="Normal 9 4 20 2" xfId="7469" xr:uid="{00000000-0005-0000-0000-00002E600000}"/>
    <cellStyle name="Normal 9 4 20 2 2" xfId="11008" xr:uid="{00000000-0005-0000-0000-00002F600000}"/>
    <cellStyle name="Normal 9 4 20 2 2 2" xfId="26971" xr:uid="{00000000-0005-0000-0000-000030600000}"/>
    <cellStyle name="Normal 9 4 20 2 2 3" xfId="26972" xr:uid="{00000000-0005-0000-0000-000031600000}"/>
    <cellStyle name="Normal 9 4 20 2 3" xfId="26973" xr:uid="{00000000-0005-0000-0000-000032600000}"/>
    <cellStyle name="Normal 9 4 20 2 4" xfId="26974" xr:uid="{00000000-0005-0000-0000-000033600000}"/>
    <cellStyle name="Normal 9 4 20 3" xfId="9247" xr:uid="{00000000-0005-0000-0000-000034600000}"/>
    <cellStyle name="Normal 9 4 20 3 2" xfId="26975" xr:uid="{00000000-0005-0000-0000-000035600000}"/>
    <cellStyle name="Normal 9 4 20 3 2 2" xfId="26976" xr:uid="{00000000-0005-0000-0000-000036600000}"/>
    <cellStyle name="Normal 9 4 20 3 3" xfId="26977" xr:uid="{00000000-0005-0000-0000-000037600000}"/>
    <cellStyle name="Normal 9 4 20 3 4" xfId="26978" xr:uid="{00000000-0005-0000-0000-000038600000}"/>
    <cellStyle name="Normal 9 4 20 4" xfId="26979" xr:uid="{00000000-0005-0000-0000-000039600000}"/>
    <cellStyle name="Normal 9 4 20 4 2" xfId="26980" xr:uid="{00000000-0005-0000-0000-00003A600000}"/>
    <cellStyle name="Normal 9 4 20 5" xfId="26981" xr:uid="{00000000-0005-0000-0000-00003B600000}"/>
    <cellStyle name="Normal 9 4 20 6" xfId="26982" xr:uid="{00000000-0005-0000-0000-00003C600000}"/>
    <cellStyle name="Normal 9 4 21" xfId="5223" xr:uid="{00000000-0005-0000-0000-00003D600000}"/>
    <cellStyle name="Normal 9 4 21 2" xfId="7470" xr:uid="{00000000-0005-0000-0000-00003E600000}"/>
    <cellStyle name="Normal 9 4 21 2 2" xfId="11009" xr:uid="{00000000-0005-0000-0000-00003F600000}"/>
    <cellStyle name="Normal 9 4 21 2 2 2" xfId="26983" xr:uid="{00000000-0005-0000-0000-000040600000}"/>
    <cellStyle name="Normal 9 4 21 2 2 3" xfId="26984" xr:uid="{00000000-0005-0000-0000-000041600000}"/>
    <cellStyle name="Normal 9 4 21 2 3" xfId="26985" xr:uid="{00000000-0005-0000-0000-000042600000}"/>
    <cellStyle name="Normal 9 4 21 2 4" xfId="26986" xr:uid="{00000000-0005-0000-0000-000043600000}"/>
    <cellStyle name="Normal 9 4 21 3" xfId="9248" xr:uid="{00000000-0005-0000-0000-000044600000}"/>
    <cellStyle name="Normal 9 4 21 3 2" xfId="26987" xr:uid="{00000000-0005-0000-0000-000045600000}"/>
    <cellStyle name="Normal 9 4 21 3 2 2" xfId="26988" xr:uid="{00000000-0005-0000-0000-000046600000}"/>
    <cellStyle name="Normal 9 4 21 3 3" xfId="26989" xr:uid="{00000000-0005-0000-0000-000047600000}"/>
    <cellStyle name="Normal 9 4 21 3 4" xfId="26990" xr:uid="{00000000-0005-0000-0000-000048600000}"/>
    <cellStyle name="Normal 9 4 21 4" xfId="26991" xr:uid="{00000000-0005-0000-0000-000049600000}"/>
    <cellStyle name="Normal 9 4 21 4 2" xfId="26992" xr:uid="{00000000-0005-0000-0000-00004A600000}"/>
    <cellStyle name="Normal 9 4 21 5" xfId="26993" xr:uid="{00000000-0005-0000-0000-00004B600000}"/>
    <cellStyle name="Normal 9 4 21 6" xfId="26994" xr:uid="{00000000-0005-0000-0000-00004C600000}"/>
    <cellStyle name="Normal 9 4 22" xfId="5224" xr:uid="{00000000-0005-0000-0000-00004D600000}"/>
    <cellStyle name="Normal 9 4 22 2" xfId="7471" xr:uid="{00000000-0005-0000-0000-00004E600000}"/>
    <cellStyle name="Normal 9 4 22 2 2" xfId="11010" xr:uid="{00000000-0005-0000-0000-00004F600000}"/>
    <cellStyle name="Normal 9 4 22 2 2 2" xfId="26995" xr:uid="{00000000-0005-0000-0000-000050600000}"/>
    <cellStyle name="Normal 9 4 22 2 2 3" xfId="26996" xr:uid="{00000000-0005-0000-0000-000051600000}"/>
    <cellStyle name="Normal 9 4 22 2 3" xfId="26997" xr:uid="{00000000-0005-0000-0000-000052600000}"/>
    <cellStyle name="Normal 9 4 22 2 4" xfId="26998" xr:uid="{00000000-0005-0000-0000-000053600000}"/>
    <cellStyle name="Normal 9 4 22 3" xfId="9249" xr:uid="{00000000-0005-0000-0000-000054600000}"/>
    <cellStyle name="Normal 9 4 22 3 2" xfId="26999" xr:uid="{00000000-0005-0000-0000-000055600000}"/>
    <cellStyle name="Normal 9 4 22 3 2 2" xfId="27000" xr:uid="{00000000-0005-0000-0000-000056600000}"/>
    <cellStyle name="Normal 9 4 22 3 3" xfId="27001" xr:uid="{00000000-0005-0000-0000-000057600000}"/>
    <cellStyle name="Normal 9 4 22 3 4" xfId="27002" xr:uid="{00000000-0005-0000-0000-000058600000}"/>
    <cellStyle name="Normal 9 4 22 4" xfId="27003" xr:uid="{00000000-0005-0000-0000-000059600000}"/>
    <cellStyle name="Normal 9 4 22 4 2" xfId="27004" xr:uid="{00000000-0005-0000-0000-00005A600000}"/>
    <cellStyle name="Normal 9 4 22 5" xfId="27005" xr:uid="{00000000-0005-0000-0000-00005B600000}"/>
    <cellStyle name="Normal 9 4 22 6" xfId="27006" xr:uid="{00000000-0005-0000-0000-00005C600000}"/>
    <cellStyle name="Normal 9 4 23" xfId="5225" xr:uid="{00000000-0005-0000-0000-00005D600000}"/>
    <cellStyle name="Normal 9 4 23 2" xfId="7472" xr:uid="{00000000-0005-0000-0000-00005E600000}"/>
    <cellStyle name="Normal 9 4 23 2 2" xfId="11011" xr:uid="{00000000-0005-0000-0000-00005F600000}"/>
    <cellStyle name="Normal 9 4 23 2 2 2" xfId="27007" xr:uid="{00000000-0005-0000-0000-000060600000}"/>
    <cellStyle name="Normal 9 4 23 2 2 3" xfId="27008" xr:uid="{00000000-0005-0000-0000-000061600000}"/>
    <cellStyle name="Normal 9 4 23 2 3" xfId="27009" xr:uid="{00000000-0005-0000-0000-000062600000}"/>
    <cellStyle name="Normal 9 4 23 2 4" xfId="27010" xr:uid="{00000000-0005-0000-0000-000063600000}"/>
    <cellStyle name="Normal 9 4 23 3" xfId="9250" xr:uid="{00000000-0005-0000-0000-000064600000}"/>
    <cellStyle name="Normal 9 4 23 3 2" xfId="27011" xr:uid="{00000000-0005-0000-0000-000065600000}"/>
    <cellStyle name="Normal 9 4 23 3 2 2" xfId="27012" xr:uid="{00000000-0005-0000-0000-000066600000}"/>
    <cellStyle name="Normal 9 4 23 3 3" xfId="27013" xr:uid="{00000000-0005-0000-0000-000067600000}"/>
    <cellStyle name="Normal 9 4 23 3 4" xfId="27014" xr:uid="{00000000-0005-0000-0000-000068600000}"/>
    <cellStyle name="Normal 9 4 23 4" xfId="27015" xr:uid="{00000000-0005-0000-0000-000069600000}"/>
    <cellStyle name="Normal 9 4 23 4 2" xfId="27016" xr:uid="{00000000-0005-0000-0000-00006A600000}"/>
    <cellStyle name="Normal 9 4 23 5" xfId="27017" xr:uid="{00000000-0005-0000-0000-00006B600000}"/>
    <cellStyle name="Normal 9 4 23 6" xfId="27018" xr:uid="{00000000-0005-0000-0000-00006C600000}"/>
    <cellStyle name="Normal 9 4 24" xfId="5226" xr:uid="{00000000-0005-0000-0000-00006D600000}"/>
    <cellStyle name="Normal 9 4 24 2" xfId="7473" xr:uid="{00000000-0005-0000-0000-00006E600000}"/>
    <cellStyle name="Normal 9 4 24 2 2" xfId="11012" xr:uid="{00000000-0005-0000-0000-00006F600000}"/>
    <cellStyle name="Normal 9 4 24 2 2 2" xfId="27019" xr:uid="{00000000-0005-0000-0000-000070600000}"/>
    <cellStyle name="Normal 9 4 24 2 2 3" xfId="27020" xr:uid="{00000000-0005-0000-0000-000071600000}"/>
    <cellStyle name="Normal 9 4 24 2 3" xfId="27021" xr:uid="{00000000-0005-0000-0000-000072600000}"/>
    <cellStyle name="Normal 9 4 24 2 4" xfId="27022" xr:uid="{00000000-0005-0000-0000-000073600000}"/>
    <cellStyle name="Normal 9 4 24 3" xfId="9251" xr:uid="{00000000-0005-0000-0000-000074600000}"/>
    <cellStyle name="Normal 9 4 24 3 2" xfId="27023" xr:uid="{00000000-0005-0000-0000-000075600000}"/>
    <cellStyle name="Normal 9 4 24 3 2 2" xfId="27024" xr:uid="{00000000-0005-0000-0000-000076600000}"/>
    <cellStyle name="Normal 9 4 24 3 3" xfId="27025" xr:uid="{00000000-0005-0000-0000-000077600000}"/>
    <cellStyle name="Normal 9 4 24 3 4" xfId="27026" xr:uid="{00000000-0005-0000-0000-000078600000}"/>
    <cellStyle name="Normal 9 4 24 4" xfId="27027" xr:uid="{00000000-0005-0000-0000-000079600000}"/>
    <cellStyle name="Normal 9 4 24 4 2" xfId="27028" xr:uid="{00000000-0005-0000-0000-00007A600000}"/>
    <cellStyle name="Normal 9 4 24 5" xfId="27029" xr:uid="{00000000-0005-0000-0000-00007B600000}"/>
    <cellStyle name="Normal 9 4 24 6" xfId="27030" xr:uid="{00000000-0005-0000-0000-00007C600000}"/>
    <cellStyle name="Normal 9 4 25" xfId="5227" xr:uid="{00000000-0005-0000-0000-00007D600000}"/>
    <cellStyle name="Normal 9 4 25 2" xfId="7474" xr:uid="{00000000-0005-0000-0000-00007E600000}"/>
    <cellStyle name="Normal 9 4 25 2 2" xfId="11013" xr:uid="{00000000-0005-0000-0000-00007F600000}"/>
    <cellStyle name="Normal 9 4 25 2 2 2" xfId="27031" xr:uid="{00000000-0005-0000-0000-000080600000}"/>
    <cellStyle name="Normal 9 4 25 2 2 3" xfId="27032" xr:uid="{00000000-0005-0000-0000-000081600000}"/>
    <cellStyle name="Normal 9 4 25 2 3" xfId="27033" xr:uid="{00000000-0005-0000-0000-000082600000}"/>
    <cellStyle name="Normal 9 4 25 2 4" xfId="27034" xr:uid="{00000000-0005-0000-0000-000083600000}"/>
    <cellStyle name="Normal 9 4 25 3" xfId="9252" xr:uid="{00000000-0005-0000-0000-000084600000}"/>
    <cellStyle name="Normal 9 4 25 3 2" xfId="27035" xr:uid="{00000000-0005-0000-0000-000085600000}"/>
    <cellStyle name="Normal 9 4 25 3 2 2" xfId="27036" xr:uid="{00000000-0005-0000-0000-000086600000}"/>
    <cellStyle name="Normal 9 4 25 3 3" xfId="27037" xr:uid="{00000000-0005-0000-0000-000087600000}"/>
    <cellStyle name="Normal 9 4 25 3 4" xfId="27038" xr:uid="{00000000-0005-0000-0000-000088600000}"/>
    <cellStyle name="Normal 9 4 25 4" xfId="27039" xr:uid="{00000000-0005-0000-0000-000089600000}"/>
    <cellStyle name="Normal 9 4 25 4 2" xfId="27040" xr:uid="{00000000-0005-0000-0000-00008A600000}"/>
    <cellStyle name="Normal 9 4 25 5" xfId="27041" xr:uid="{00000000-0005-0000-0000-00008B600000}"/>
    <cellStyle name="Normal 9 4 25 6" xfId="27042" xr:uid="{00000000-0005-0000-0000-00008C600000}"/>
    <cellStyle name="Normal 9 4 26" xfId="5228" xr:uid="{00000000-0005-0000-0000-00008D600000}"/>
    <cellStyle name="Normal 9 4 26 2" xfId="7475" xr:uid="{00000000-0005-0000-0000-00008E600000}"/>
    <cellStyle name="Normal 9 4 26 2 2" xfId="11014" xr:uid="{00000000-0005-0000-0000-00008F600000}"/>
    <cellStyle name="Normal 9 4 26 2 2 2" xfId="27043" xr:uid="{00000000-0005-0000-0000-000090600000}"/>
    <cellStyle name="Normal 9 4 26 2 2 3" xfId="27044" xr:uid="{00000000-0005-0000-0000-000091600000}"/>
    <cellStyle name="Normal 9 4 26 2 3" xfId="27045" xr:uid="{00000000-0005-0000-0000-000092600000}"/>
    <cellStyle name="Normal 9 4 26 2 4" xfId="27046" xr:uid="{00000000-0005-0000-0000-000093600000}"/>
    <cellStyle name="Normal 9 4 26 3" xfId="9253" xr:uid="{00000000-0005-0000-0000-000094600000}"/>
    <cellStyle name="Normal 9 4 26 3 2" xfId="27047" xr:uid="{00000000-0005-0000-0000-000095600000}"/>
    <cellStyle name="Normal 9 4 26 3 2 2" xfId="27048" xr:uid="{00000000-0005-0000-0000-000096600000}"/>
    <cellStyle name="Normal 9 4 26 3 3" xfId="27049" xr:uid="{00000000-0005-0000-0000-000097600000}"/>
    <cellStyle name="Normal 9 4 26 3 4" xfId="27050" xr:uid="{00000000-0005-0000-0000-000098600000}"/>
    <cellStyle name="Normal 9 4 26 4" xfId="27051" xr:uid="{00000000-0005-0000-0000-000099600000}"/>
    <cellStyle name="Normal 9 4 26 4 2" xfId="27052" xr:uid="{00000000-0005-0000-0000-00009A600000}"/>
    <cellStyle name="Normal 9 4 26 5" xfId="27053" xr:uid="{00000000-0005-0000-0000-00009B600000}"/>
    <cellStyle name="Normal 9 4 26 6" xfId="27054" xr:uid="{00000000-0005-0000-0000-00009C600000}"/>
    <cellStyle name="Normal 9 4 27" xfId="5229" xr:uid="{00000000-0005-0000-0000-00009D600000}"/>
    <cellStyle name="Normal 9 4 27 2" xfId="7476" xr:uid="{00000000-0005-0000-0000-00009E600000}"/>
    <cellStyle name="Normal 9 4 27 2 2" xfId="11015" xr:uid="{00000000-0005-0000-0000-00009F600000}"/>
    <cellStyle name="Normal 9 4 27 2 2 2" xfId="27055" xr:uid="{00000000-0005-0000-0000-0000A0600000}"/>
    <cellStyle name="Normal 9 4 27 2 2 3" xfId="27056" xr:uid="{00000000-0005-0000-0000-0000A1600000}"/>
    <cellStyle name="Normal 9 4 27 2 3" xfId="27057" xr:uid="{00000000-0005-0000-0000-0000A2600000}"/>
    <cellStyle name="Normal 9 4 27 2 4" xfId="27058" xr:uid="{00000000-0005-0000-0000-0000A3600000}"/>
    <cellStyle name="Normal 9 4 27 3" xfId="9254" xr:uid="{00000000-0005-0000-0000-0000A4600000}"/>
    <cellStyle name="Normal 9 4 27 3 2" xfId="27059" xr:uid="{00000000-0005-0000-0000-0000A5600000}"/>
    <cellStyle name="Normal 9 4 27 3 2 2" xfId="27060" xr:uid="{00000000-0005-0000-0000-0000A6600000}"/>
    <cellStyle name="Normal 9 4 27 3 3" xfId="27061" xr:uid="{00000000-0005-0000-0000-0000A7600000}"/>
    <cellStyle name="Normal 9 4 27 3 4" xfId="27062" xr:uid="{00000000-0005-0000-0000-0000A8600000}"/>
    <cellStyle name="Normal 9 4 27 4" xfId="27063" xr:uid="{00000000-0005-0000-0000-0000A9600000}"/>
    <cellStyle name="Normal 9 4 27 4 2" xfId="27064" xr:uid="{00000000-0005-0000-0000-0000AA600000}"/>
    <cellStyle name="Normal 9 4 27 5" xfId="27065" xr:uid="{00000000-0005-0000-0000-0000AB600000}"/>
    <cellStyle name="Normal 9 4 27 6" xfId="27066" xr:uid="{00000000-0005-0000-0000-0000AC600000}"/>
    <cellStyle name="Normal 9 4 28" xfId="5230" xr:uid="{00000000-0005-0000-0000-0000AD600000}"/>
    <cellStyle name="Normal 9 4 28 2" xfId="7477" xr:uid="{00000000-0005-0000-0000-0000AE600000}"/>
    <cellStyle name="Normal 9 4 28 2 2" xfId="11016" xr:uid="{00000000-0005-0000-0000-0000AF600000}"/>
    <cellStyle name="Normal 9 4 28 2 2 2" xfId="27067" xr:uid="{00000000-0005-0000-0000-0000B0600000}"/>
    <cellStyle name="Normal 9 4 28 2 2 3" xfId="27068" xr:uid="{00000000-0005-0000-0000-0000B1600000}"/>
    <cellStyle name="Normal 9 4 28 2 3" xfId="27069" xr:uid="{00000000-0005-0000-0000-0000B2600000}"/>
    <cellStyle name="Normal 9 4 28 2 4" xfId="27070" xr:uid="{00000000-0005-0000-0000-0000B3600000}"/>
    <cellStyle name="Normal 9 4 28 3" xfId="9255" xr:uid="{00000000-0005-0000-0000-0000B4600000}"/>
    <cellStyle name="Normal 9 4 28 3 2" xfId="27071" xr:uid="{00000000-0005-0000-0000-0000B5600000}"/>
    <cellStyle name="Normal 9 4 28 3 2 2" xfId="27072" xr:uid="{00000000-0005-0000-0000-0000B6600000}"/>
    <cellStyle name="Normal 9 4 28 3 3" xfId="27073" xr:uid="{00000000-0005-0000-0000-0000B7600000}"/>
    <cellStyle name="Normal 9 4 28 3 4" xfId="27074" xr:uid="{00000000-0005-0000-0000-0000B8600000}"/>
    <cellStyle name="Normal 9 4 28 4" xfId="27075" xr:uid="{00000000-0005-0000-0000-0000B9600000}"/>
    <cellStyle name="Normal 9 4 28 4 2" xfId="27076" xr:uid="{00000000-0005-0000-0000-0000BA600000}"/>
    <cellStyle name="Normal 9 4 28 5" xfId="27077" xr:uid="{00000000-0005-0000-0000-0000BB600000}"/>
    <cellStyle name="Normal 9 4 28 6" xfId="27078" xr:uid="{00000000-0005-0000-0000-0000BC600000}"/>
    <cellStyle name="Normal 9 4 29" xfId="5231" xr:uid="{00000000-0005-0000-0000-0000BD600000}"/>
    <cellStyle name="Normal 9 4 29 2" xfId="7478" xr:uid="{00000000-0005-0000-0000-0000BE600000}"/>
    <cellStyle name="Normal 9 4 29 2 2" xfId="11017" xr:uid="{00000000-0005-0000-0000-0000BF600000}"/>
    <cellStyle name="Normal 9 4 29 2 2 2" xfId="27079" xr:uid="{00000000-0005-0000-0000-0000C0600000}"/>
    <cellStyle name="Normal 9 4 29 2 2 3" xfId="27080" xr:uid="{00000000-0005-0000-0000-0000C1600000}"/>
    <cellStyle name="Normal 9 4 29 2 3" xfId="27081" xr:uid="{00000000-0005-0000-0000-0000C2600000}"/>
    <cellStyle name="Normal 9 4 29 2 4" xfId="27082" xr:uid="{00000000-0005-0000-0000-0000C3600000}"/>
    <cellStyle name="Normal 9 4 29 3" xfId="9256" xr:uid="{00000000-0005-0000-0000-0000C4600000}"/>
    <cellStyle name="Normal 9 4 29 3 2" xfId="27083" xr:uid="{00000000-0005-0000-0000-0000C5600000}"/>
    <cellStyle name="Normal 9 4 29 3 2 2" xfId="27084" xr:uid="{00000000-0005-0000-0000-0000C6600000}"/>
    <cellStyle name="Normal 9 4 29 3 3" xfId="27085" xr:uid="{00000000-0005-0000-0000-0000C7600000}"/>
    <cellStyle name="Normal 9 4 29 3 4" xfId="27086" xr:uid="{00000000-0005-0000-0000-0000C8600000}"/>
    <cellStyle name="Normal 9 4 29 4" xfId="27087" xr:uid="{00000000-0005-0000-0000-0000C9600000}"/>
    <cellStyle name="Normal 9 4 29 4 2" xfId="27088" xr:uid="{00000000-0005-0000-0000-0000CA600000}"/>
    <cellStyle name="Normal 9 4 29 5" xfId="27089" xr:uid="{00000000-0005-0000-0000-0000CB600000}"/>
    <cellStyle name="Normal 9 4 29 6" xfId="27090" xr:uid="{00000000-0005-0000-0000-0000CC600000}"/>
    <cellStyle name="Normal 9 4 3" xfId="5232" xr:uid="{00000000-0005-0000-0000-0000CD600000}"/>
    <cellStyle name="Normal 9 4 3 2" xfId="7479" xr:uid="{00000000-0005-0000-0000-0000CE600000}"/>
    <cellStyle name="Normal 9 4 3 2 2" xfId="11018" xr:uid="{00000000-0005-0000-0000-0000CF600000}"/>
    <cellStyle name="Normal 9 4 3 2 2 2" xfId="27091" xr:uid="{00000000-0005-0000-0000-0000D0600000}"/>
    <cellStyle name="Normal 9 4 3 2 2 3" xfId="27092" xr:uid="{00000000-0005-0000-0000-0000D1600000}"/>
    <cellStyle name="Normal 9 4 3 2 3" xfId="27093" xr:uid="{00000000-0005-0000-0000-0000D2600000}"/>
    <cellStyle name="Normal 9 4 3 2 4" xfId="27094" xr:uid="{00000000-0005-0000-0000-0000D3600000}"/>
    <cellStyle name="Normal 9 4 3 3" xfId="9257" xr:uid="{00000000-0005-0000-0000-0000D4600000}"/>
    <cellStyle name="Normal 9 4 3 3 2" xfId="27095" xr:uid="{00000000-0005-0000-0000-0000D5600000}"/>
    <cellStyle name="Normal 9 4 3 3 2 2" xfId="27096" xr:uid="{00000000-0005-0000-0000-0000D6600000}"/>
    <cellStyle name="Normal 9 4 3 3 3" xfId="27097" xr:uid="{00000000-0005-0000-0000-0000D7600000}"/>
    <cellStyle name="Normal 9 4 3 3 4" xfId="27098" xr:uid="{00000000-0005-0000-0000-0000D8600000}"/>
    <cellStyle name="Normal 9 4 3 4" xfId="27099" xr:uid="{00000000-0005-0000-0000-0000D9600000}"/>
    <cellStyle name="Normal 9 4 3 4 2" xfId="27100" xr:uid="{00000000-0005-0000-0000-0000DA600000}"/>
    <cellStyle name="Normal 9 4 3 5" xfId="27101" xr:uid="{00000000-0005-0000-0000-0000DB600000}"/>
    <cellStyle name="Normal 9 4 3 6" xfId="27102" xr:uid="{00000000-0005-0000-0000-0000DC600000}"/>
    <cellStyle name="Normal 9 4 30" xfId="5233" xr:uid="{00000000-0005-0000-0000-0000DD600000}"/>
    <cellStyle name="Normal 9 4 30 2" xfId="7480" xr:uid="{00000000-0005-0000-0000-0000DE600000}"/>
    <cellStyle name="Normal 9 4 30 2 2" xfId="11019" xr:uid="{00000000-0005-0000-0000-0000DF600000}"/>
    <cellStyle name="Normal 9 4 30 2 2 2" xfId="27103" xr:uid="{00000000-0005-0000-0000-0000E0600000}"/>
    <cellStyle name="Normal 9 4 30 2 2 3" xfId="27104" xr:uid="{00000000-0005-0000-0000-0000E1600000}"/>
    <cellStyle name="Normal 9 4 30 2 3" xfId="27105" xr:uid="{00000000-0005-0000-0000-0000E2600000}"/>
    <cellStyle name="Normal 9 4 30 2 4" xfId="27106" xr:uid="{00000000-0005-0000-0000-0000E3600000}"/>
    <cellStyle name="Normal 9 4 30 3" xfId="9258" xr:uid="{00000000-0005-0000-0000-0000E4600000}"/>
    <cellStyle name="Normal 9 4 30 3 2" xfId="27107" xr:uid="{00000000-0005-0000-0000-0000E5600000}"/>
    <cellStyle name="Normal 9 4 30 3 2 2" xfId="27108" xr:uid="{00000000-0005-0000-0000-0000E6600000}"/>
    <cellStyle name="Normal 9 4 30 3 3" xfId="27109" xr:uid="{00000000-0005-0000-0000-0000E7600000}"/>
    <cellStyle name="Normal 9 4 30 3 4" xfId="27110" xr:uid="{00000000-0005-0000-0000-0000E8600000}"/>
    <cellStyle name="Normal 9 4 30 4" xfId="27111" xr:uid="{00000000-0005-0000-0000-0000E9600000}"/>
    <cellStyle name="Normal 9 4 30 4 2" xfId="27112" xr:uid="{00000000-0005-0000-0000-0000EA600000}"/>
    <cellStyle name="Normal 9 4 30 5" xfId="27113" xr:uid="{00000000-0005-0000-0000-0000EB600000}"/>
    <cellStyle name="Normal 9 4 30 6" xfId="27114" xr:uid="{00000000-0005-0000-0000-0000EC600000}"/>
    <cellStyle name="Normal 9 4 31" xfId="5234" xr:uid="{00000000-0005-0000-0000-0000ED600000}"/>
    <cellStyle name="Normal 9 4 31 2" xfId="7481" xr:uid="{00000000-0005-0000-0000-0000EE600000}"/>
    <cellStyle name="Normal 9 4 31 2 2" xfId="11020" xr:uid="{00000000-0005-0000-0000-0000EF600000}"/>
    <cellStyle name="Normal 9 4 31 2 2 2" xfId="27115" xr:uid="{00000000-0005-0000-0000-0000F0600000}"/>
    <cellStyle name="Normal 9 4 31 2 2 3" xfId="27116" xr:uid="{00000000-0005-0000-0000-0000F1600000}"/>
    <cellStyle name="Normal 9 4 31 2 3" xfId="27117" xr:uid="{00000000-0005-0000-0000-0000F2600000}"/>
    <cellStyle name="Normal 9 4 31 2 4" xfId="27118" xr:uid="{00000000-0005-0000-0000-0000F3600000}"/>
    <cellStyle name="Normal 9 4 31 3" xfId="9259" xr:uid="{00000000-0005-0000-0000-0000F4600000}"/>
    <cellStyle name="Normal 9 4 31 3 2" xfId="27119" xr:uid="{00000000-0005-0000-0000-0000F5600000}"/>
    <cellStyle name="Normal 9 4 31 3 2 2" xfId="27120" xr:uid="{00000000-0005-0000-0000-0000F6600000}"/>
    <cellStyle name="Normal 9 4 31 3 3" xfId="27121" xr:uid="{00000000-0005-0000-0000-0000F7600000}"/>
    <cellStyle name="Normal 9 4 31 3 4" xfId="27122" xr:uid="{00000000-0005-0000-0000-0000F8600000}"/>
    <cellStyle name="Normal 9 4 31 4" xfId="27123" xr:uid="{00000000-0005-0000-0000-0000F9600000}"/>
    <cellStyle name="Normal 9 4 31 4 2" xfId="27124" xr:uid="{00000000-0005-0000-0000-0000FA600000}"/>
    <cellStyle name="Normal 9 4 31 5" xfId="27125" xr:uid="{00000000-0005-0000-0000-0000FB600000}"/>
    <cellStyle name="Normal 9 4 31 6" xfId="27126" xr:uid="{00000000-0005-0000-0000-0000FC600000}"/>
    <cellStyle name="Normal 9 4 32" xfId="5235" xr:uid="{00000000-0005-0000-0000-0000FD600000}"/>
    <cellStyle name="Normal 9 4 32 2" xfId="7482" xr:uid="{00000000-0005-0000-0000-0000FE600000}"/>
    <cellStyle name="Normal 9 4 32 2 2" xfId="11021" xr:uid="{00000000-0005-0000-0000-0000FF600000}"/>
    <cellStyle name="Normal 9 4 32 2 2 2" xfId="27127" xr:uid="{00000000-0005-0000-0000-000000610000}"/>
    <cellStyle name="Normal 9 4 32 2 2 3" xfId="27128" xr:uid="{00000000-0005-0000-0000-000001610000}"/>
    <cellStyle name="Normal 9 4 32 2 3" xfId="27129" xr:uid="{00000000-0005-0000-0000-000002610000}"/>
    <cellStyle name="Normal 9 4 32 2 4" xfId="27130" xr:uid="{00000000-0005-0000-0000-000003610000}"/>
    <cellStyle name="Normal 9 4 32 3" xfId="9260" xr:uid="{00000000-0005-0000-0000-000004610000}"/>
    <cellStyle name="Normal 9 4 32 3 2" xfId="27131" xr:uid="{00000000-0005-0000-0000-000005610000}"/>
    <cellStyle name="Normal 9 4 32 3 2 2" xfId="27132" xr:uid="{00000000-0005-0000-0000-000006610000}"/>
    <cellStyle name="Normal 9 4 32 3 3" xfId="27133" xr:uid="{00000000-0005-0000-0000-000007610000}"/>
    <cellStyle name="Normal 9 4 32 3 4" xfId="27134" xr:uid="{00000000-0005-0000-0000-000008610000}"/>
    <cellStyle name="Normal 9 4 32 4" xfId="27135" xr:uid="{00000000-0005-0000-0000-000009610000}"/>
    <cellStyle name="Normal 9 4 32 4 2" xfId="27136" xr:uid="{00000000-0005-0000-0000-00000A610000}"/>
    <cellStyle name="Normal 9 4 32 5" xfId="27137" xr:uid="{00000000-0005-0000-0000-00000B610000}"/>
    <cellStyle name="Normal 9 4 32 6" xfId="27138" xr:uid="{00000000-0005-0000-0000-00000C610000}"/>
    <cellStyle name="Normal 9 4 33" xfId="5236" xr:uid="{00000000-0005-0000-0000-00000D610000}"/>
    <cellStyle name="Normal 9 4 33 2" xfId="7483" xr:uid="{00000000-0005-0000-0000-00000E610000}"/>
    <cellStyle name="Normal 9 4 33 2 2" xfId="11022" xr:uid="{00000000-0005-0000-0000-00000F610000}"/>
    <cellStyle name="Normal 9 4 33 2 2 2" xfId="27139" xr:uid="{00000000-0005-0000-0000-000010610000}"/>
    <cellStyle name="Normal 9 4 33 2 2 3" xfId="27140" xr:uid="{00000000-0005-0000-0000-000011610000}"/>
    <cellStyle name="Normal 9 4 33 2 3" xfId="27141" xr:uid="{00000000-0005-0000-0000-000012610000}"/>
    <cellStyle name="Normal 9 4 33 2 4" xfId="27142" xr:uid="{00000000-0005-0000-0000-000013610000}"/>
    <cellStyle name="Normal 9 4 33 3" xfId="9261" xr:uid="{00000000-0005-0000-0000-000014610000}"/>
    <cellStyle name="Normal 9 4 33 3 2" xfId="27143" xr:uid="{00000000-0005-0000-0000-000015610000}"/>
    <cellStyle name="Normal 9 4 33 3 2 2" xfId="27144" xr:uid="{00000000-0005-0000-0000-000016610000}"/>
    <cellStyle name="Normal 9 4 33 3 3" xfId="27145" xr:uid="{00000000-0005-0000-0000-000017610000}"/>
    <cellStyle name="Normal 9 4 33 3 4" xfId="27146" xr:uid="{00000000-0005-0000-0000-000018610000}"/>
    <cellStyle name="Normal 9 4 33 4" xfId="27147" xr:uid="{00000000-0005-0000-0000-000019610000}"/>
    <cellStyle name="Normal 9 4 33 4 2" xfId="27148" xr:uid="{00000000-0005-0000-0000-00001A610000}"/>
    <cellStyle name="Normal 9 4 33 5" xfId="27149" xr:uid="{00000000-0005-0000-0000-00001B610000}"/>
    <cellStyle name="Normal 9 4 33 6" xfId="27150" xr:uid="{00000000-0005-0000-0000-00001C610000}"/>
    <cellStyle name="Normal 9 4 34" xfId="5237" xr:uid="{00000000-0005-0000-0000-00001D610000}"/>
    <cellStyle name="Normal 9 4 34 2" xfId="7484" xr:uid="{00000000-0005-0000-0000-00001E610000}"/>
    <cellStyle name="Normal 9 4 34 2 2" xfId="11023" xr:uid="{00000000-0005-0000-0000-00001F610000}"/>
    <cellStyle name="Normal 9 4 34 2 2 2" xfId="27151" xr:uid="{00000000-0005-0000-0000-000020610000}"/>
    <cellStyle name="Normal 9 4 34 2 2 3" xfId="27152" xr:uid="{00000000-0005-0000-0000-000021610000}"/>
    <cellStyle name="Normal 9 4 34 2 3" xfId="27153" xr:uid="{00000000-0005-0000-0000-000022610000}"/>
    <cellStyle name="Normal 9 4 34 2 4" xfId="27154" xr:uid="{00000000-0005-0000-0000-000023610000}"/>
    <cellStyle name="Normal 9 4 34 3" xfId="9262" xr:uid="{00000000-0005-0000-0000-000024610000}"/>
    <cellStyle name="Normal 9 4 34 3 2" xfId="27155" xr:uid="{00000000-0005-0000-0000-000025610000}"/>
    <cellStyle name="Normal 9 4 34 3 2 2" xfId="27156" xr:uid="{00000000-0005-0000-0000-000026610000}"/>
    <cellStyle name="Normal 9 4 34 3 3" xfId="27157" xr:uid="{00000000-0005-0000-0000-000027610000}"/>
    <cellStyle name="Normal 9 4 34 3 4" xfId="27158" xr:uid="{00000000-0005-0000-0000-000028610000}"/>
    <cellStyle name="Normal 9 4 34 4" xfId="27159" xr:uid="{00000000-0005-0000-0000-000029610000}"/>
    <cellStyle name="Normal 9 4 34 4 2" xfId="27160" xr:uid="{00000000-0005-0000-0000-00002A610000}"/>
    <cellStyle name="Normal 9 4 34 5" xfId="27161" xr:uid="{00000000-0005-0000-0000-00002B610000}"/>
    <cellStyle name="Normal 9 4 34 6" xfId="27162" xr:uid="{00000000-0005-0000-0000-00002C610000}"/>
    <cellStyle name="Normal 9 4 35" xfId="5238" xr:uid="{00000000-0005-0000-0000-00002D610000}"/>
    <cellStyle name="Normal 9 4 35 2" xfId="7485" xr:uid="{00000000-0005-0000-0000-00002E610000}"/>
    <cellStyle name="Normal 9 4 35 2 2" xfId="11024" xr:uid="{00000000-0005-0000-0000-00002F610000}"/>
    <cellStyle name="Normal 9 4 35 2 2 2" xfId="27163" xr:uid="{00000000-0005-0000-0000-000030610000}"/>
    <cellStyle name="Normal 9 4 35 2 2 3" xfId="27164" xr:uid="{00000000-0005-0000-0000-000031610000}"/>
    <cellStyle name="Normal 9 4 35 2 3" xfId="27165" xr:uid="{00000000-0005-0000-0000-000032610000}"/>
    <cellStyle name="Normal 9 4 35 2 4" xfId="27166" xr:uid="{00000000-0005-0000-0000-000033610000}"/>
    <cellStyle name="Normal 9 4 35 3" xfId="9263" xr:uid="{00000000-0005-0000-0000-000034610000}"/>
    <cellStyle name="Normal 9 4 35 3 2" xfId="27167" xr:uid="{00000000-0005-0000-0000-000035610000}"/>
    <cellStyle name="Normal 9 4 35 3 2 2" xfId="27168" xr:uid="{00000000-0005-0000-0000-000036610000}"/>
    <cellStyle name="Normal 9 4 35 3 3" xfId="27169" xr:uid="{00000000-0005-0000-0000-000037610000}"/>
    <cellStyle name="Normal 9 4 35 3 4" xfId="27170" xr:uid="{00000000-0005-0000-0000-000038610000}"/>
    <cellStyle name="Normal 9 4 35 4" xfId="27171" xr:uid="{00000000-0005-0000-0000-000039610000}"/>
    <cellStyle name="Normal 9 4 35 4 2" xfId="27172" xr:uid="{00000000-0005-0000-0000-00003A610000}"/>
    <cellStyle name="Normal 9 4 35 5" xfId="27173" xr:uid="{00000000-0005-0000-0000-00003B610000}"/>
    <cellStyle name="Normal 9 4 35 6" xfId="27174" xr:uid="{00000000-0005-0000-0000-00003C610000}"/>
    <cellStyle name="Normal 9 4 36" xfId="5239" xr:uid="{00000000-0005-0000-0000-00003D610000}"/>
    <cellStyle name="Normal 9 4 36 2" xfId="7486" xr:uid="{00000000-0005-0000-0000-00003E610000}"/>
    <cellStyle name="Normal 9 4 36 2 2" xfId="11025" xr:uid="{00000000-0005-0000-0000-00003F610000}"/>
    <cellStyle name="Normal 9 4 36 2 2 2" xfId="27175" xr:uid="{00000000-0005-0000-0000-000040610000}"/>
    <cellStyle name="Normal 9 4 36 2 2 3" xfId="27176" xr:uid="{00000000-0005-0000-0000-000041610000}"/>
    <cellStyle name="Normal 9 4 36 2 3" xfId="27177" xr:uid="{00000000-0005-0000-0000-000042610000}"/>
    <cellStyle name="Normal 9 4 36 2 4" xfId="27178" xr:uid="{00000000-0005-0000-0000-000043610000}"/>
    <cellStyle name="Normal 9 4 36 3" xfId="9264" xr:uid="{00000000-0005-0000-0000-000044610000}"/>
    <cellStyle name="Normal 9 4 36 3 2" xfId="27179" xr:uid="{00000000-0005-0000-0000-000045610000}"/>
    <cellStyle name="Normal 9 4 36 3 2 2" xfId="27180" xr:uid="{00000000-0005-0000-0000-000046610000}"/>
    <cellStyle name="Normal 9 4 36 3 3" xfId="27181" xr:uid="{00000000-0005-0000-0000-000047610000}"/>
    <cellStyle name="Normal 9 4 36 3 4" xfId="27182" xr:uid="{00000000-0005-0000-0000-000048610000}"/>
    <cellStyle name="Normal 9 4 36 4" xfId="27183" xr:uid="{00000000-0005-0000-0000-000049610000}"/>
    <cellStyle name="Normal 9 4 36 4 2" xfId="27184" xr:uid="{00000000-0005-0000-0000-00004A610000}"/>
    <cellStyle name="Normal 9 4 36 5" xfId="27185" xr:uid="{00000000-0005-0000-0000-00004B610000}"/>
    <cellStyle name="Normal 9 4 36 6" xfId="27186" xr:uid="{00000000-0005-0000-0000-00004C610000}"/>
    <cellStyle name="Normal 9 4 37" xfId="5240" xr:uid="{00000000-0005-0000-0000-00004D610000}"/>
    <cellStyle name="Normal 9 4 37 2" xfId="7487" xr:uid="{00000000-0005-0000-0000-00004E610000}"/>
    <cellStyle name="Normal 9 4 37 2 2" xfId="11026" xr:uid="{00000000-0005-0000-0000-00004F610000}"/>
    <cellStyle name="Normal 9 4 37 2 2 2" xfId="27187" xr:uid="{00000000-0005-0000-0000-000050610000}"/>
    <cellStyle name="Normal 9 4 37 2 2 3" xfId="27188" xr:uid="{00000000-0005-0000-0000-000051610000}"/>
    <cellStyle name="Normal 9 4 37 2 3" xfId="27189" xr:uid="{00000000-0005-0000-0000-000052610000}"/>
    <cellStyle name="Normal 9 4 37 2 4" xfId="27190" xr:uid="{00000000-0005-0000-0000-000053610000}"/>
    <cellStyle name="Normal 9 4 37 3" xfId="9265" xr:uid="{00000000-0005-0000-0000-000054610000}"/>
    <cellStyle name="Normal 9 4 37 3 2" xfId="27191" xr:uid="{00000000-0005-0000-0000-000055610000}"/>
    <cellStyle name="Normal 9 4 37 3 2 2" xfId="27192" xr:uid="{00000000-0005-0000-0000-000056610000}"/>
    <cellStyle name="Normal 9 4 37 3 3" xfId="27193" xr:uid="{00000000-0005-0000-0000-000057610000}"/>
    <cellStyle name="Normal 9 4 37 3 4" xfId="27194" xr:uid="{00000000-0005-0000-0000-000058610000}"/>
    <cellStyle name="Normal 9 4 37 4" xfId="27195" xr:uid="{00000000-0005-0000-0000-000059610000}"/>
    <cellStyle name="Normal 9 4 37 4 2" xfId="27196" xr:uid="{00000000-0005-0000-0000-00005A610000}"/>
    <cellStyle name="Normal 9 4 37 5" xfId="27197" xr:uid="{00000000-0005-0000-0000-00005B610000}"/>
    <cellStyle name="Normal 9 4 37 6" xfId="27198" xr:uid="{00000000-0005-0000-0000-00005C610000}"/>
    <cellStyle name="Normal 9 4 38" xfId="5241" xr:uid="{00000000-0005-0000-0000-00005D610000}"/>
    <cellStyle name="Normal 9 4 38 2" xfId="7488" xr:uid="{00000000-0005-0000-0000-00005E610000}"/>
    <cellStyle name="Normal 9 4 38 2 2" xfId="11027" xr:uid="{00000000-0005-0000-0000-00005F610000}"/>
    <cellStyle name="Normal 9 4 38 2 2 2" xfId="27199" xr:uid="{00000000-0005-0000-0000-000060610000}"/>
    <cellStyle name="Normal 9 4 38 2 2 3" xfId="27200" xr:uid="{00000000-0005-0000-0000-000061610000}"/>
    <cellStyle name="Normal 9 4 38 2 3" xfId="27201" xr:uid="{00000000-0005-0000-0000-000062610000}"/>
    <cellStyle name="Normal 9 4 38 2 4" xfId="27202" xr:uid="{00000000-0005-0000-0000-000063610000}"/>
    <cellStyle name="Normal 9 4 38 3" xfId="9266" xr:uid="{00000000-0005-0000-0000-000064610000}"/>
    <cellStyle name="Normal 9 4 38 3 2" xfId="27203" xr:uid="{00000000-0005-0000-0000-000065610000}"/>
    <cellStyle name="Normal 9 4 38 3 2 2" xfId="27204" xr:uid="{00000000-0005-0000-0000-000066610000}"/>
    <cellStyle name="Normal 9 4 38 3 3" xfId="27205" xr:uid="{00000000-0005-0000-0000-000067610000}"/>
    <cellStyle name="Normal 9 4 38 3 4" xfId="27206" xr:uid="{00000000-0005-0000-0000-000068610000}"/>
    <cellStyle name="Normal 9 4 38 4" xfId="27207" xr:uid="{00000000-0005-0000-0000-000069610000}"/>
    <cellStyle name="Normal 9 4 38 4 2" xfId="27208" xr:uid="{00000000-0005-0000-0000-00006A610000}"/>
    <cellStyle name="Normal 9 4 38 5" xfId="27209" xr:uid="{00000000-0005-0000-0000-00006B610000}"/>
    <cellStyle name="Normal 9 4 38 6" xfId="27210" xr:uid="{00000000-0005-0000-0000-00006C610000}"/>
    <cellStyle name="Normal 9 4 39" xfId="5242" xr:uid="{00000000-0005-0000-0000-00006D610000}"/>
    <cellStyle name="Normal 9 4 39 2" xfId="7489" xr:uid="{00000000-0005-0000-0000-00006E610000}"/>
    <cellStyle name="Normal 9 4 39 2 2" xfId="11028" xr:uid="{00000000-0005-0000-0000-00006F610000}"/>
    <cellStyle name="Normal 9 4 39 2 2 2" xfId="27211" xr:uid="{00000000-0005-0000-0000-000070610000}"/>
    <cellStyle name="Normal 9 4 39 2 2 3" xfId="27212" xr:uid="{00000000-0005-0000-0000-000071610000}"/>
    <cellStyle name="Normal 9 4 39 2 3" xfId="27213" xr:uid="{00000000-0005-0000-0000-000072610000}"/>
    <cellStyle name="Normal 9 4 39 2 4" xfId="27214" xr:uid="{00000000-0005-0000-0000-000073610000}"/>
    <cellStyle name="Normal 9 4 39 3" xfId="9267" xr:uid="{00000000-0005-0000-0000-000074610000}"/>
    <cellStyle name="Normal 9 4 39 3 2" xfId="27215" xr:uid="{00000000-0005-0000-0000-000075610000}"/>
    <cellStyle name="Normal 9 4 39 3 2 2" xfId="27216" xr:uid="{00000000-0005-0000-0000-000076610000}"/>
    <cellStyle name="Normal 9 4 39 3 3" xfId="27217" xr:uid="{00000000-0005-0000-0000-000077610000}"/>
    <cellStyle name="Normal 9 4 39 3 4" xfId="27218" xr:uid="{00000000-0005-0000-0000-000078610000}"/>
    <cellStyle name="Normal 9 4 39 4" xfId="27219" xr:uid="{00000000-0005-0000-0000-000079610000}"/>
    <cellStyle name="Normal 9 4 39 4 2" xfId="27220" xr:uid="{00000000-0005-0000-0000-00007A610000}"/>
    <cellStyle name="Normal 9 4 39 5" xfId="27221" xr:uid="{00000000-0005-0000-0000-00007B610000}"/>
    <cellStyle name="Normal 9 4 39 6" xfId="27222" xr:uid="{00000000-0005-0000-0000-00007C610000}"/>
    <cellStyle name="Normal 9 4 4" xfId="5243" xr:uid="{00000000-0005-0000-0000-00007D610000}"/>
    <cellStyle name="Normal 9 4 4 2" xfId="7490" xr:uid="{00000000-0005-0000-0000-00007E610000}"/>
    <cellStyle name="Normal 9 4 4 2 2" xfId="11029" xr:uid="{00000000-0005-0000-0000-00007F610000}"/>
    <cellStyle name="Normal 9 4 4 2 2 2" xfId="27223" xr:uid="{00000000-0005-0000-0000-000080610000}"/>
    <cellStyle name="Normal 9 4 4 2 2 3" xfId="27224" xr:uid="{00000000-0005-0000-0000-000081610000}"/>
    <cellStyle name="Normal 9 4 4 2 3" xfId="27225" xr:uid="{00000000-0005-0000-0000-000082610000}"/>
    <cellStyle name="Normal 9 4 4 2 4" xfId="27226" xr:uid="{00000000-0005-0000-0000-000083610000}"/>
    <cellStyle name="Normal 9 4 4 3" xfId="9268" xr:uid="{00000000-0005-0000-0000-000084610000}"/>
    <cellStyle name="Normal 9 4 4 3 2" xfId="27227" xr:uid="{00000000-0005-0000-0000-000085610000}"/>
    <cellStyle name="Normal 9 4 4 3 2 2" xfId="27228" xr:uid="{00000000-0005-0000-0000-000086610000}"/>
    <cellStyle name="Normal 9 4 4 3 3" xfId="27229" xr:uid="{00000000-0005-0000-0000-000087610000}"/>
    <cellStyle name="Normal 9 4 4 3 4" xfId="27230" xr:uid="{00000000-0005-0000-0000-000088610000}"/>
    <cellStyle name="Normal 9 4 4 4" xfId="27231" xr:uid="{00000000-0005-0000-0000-000089610000}"/>
    <cellStyle name="Normal 9 4 4 4 2" xfId="27232" xr:uid="{00000000-0005-0000-0000-00008A610000}"/>
    <cellStyle name="Normal 9 4 4 5" xfId="27233" xr:uid="{00000000-0005-0000-0000-00008B610000}"/>
    <cellStyle name="Normal 9 4 4 6" xfId="27234" xr:uid="{00000000-0005-0000-0000-00008C610000}"/>
    <cellStyle name="Normal 9 4 40" xfId="5244" xr:uid="{00000000-0005-0000-0000-00008D610000}"/>
    <cellStyle name="Normal 9 4 40 2" xfId="7491" xr:uid="{00000000-0005-0000-0000-00008E610000}"/>
    <cellStyle name="Normal 9 4 40 2 2" xfId="11030" xr:uid="{00000000-0005-0000-0000-00008F610000}"/>
    <cellStyle name="Normal 9 4 40 2 2 2" xfId="27235" xr:uid="{00000000-0005-0000-0000-000090610000}"/>
    <cellStyle name="Normal 9 4 40 2 2 3" xfId="27236" xr:uid="{00000000-0005-0000-0000-000091610000}"/>
    <cellStyle name="Normal 9 4 40 2 3" xfId="27237" xr:uid="{00000000-0005-0000-0000-000092610000}"/>
    <cellStyle name="Normal 9 4 40 2 4" xfId="27238" xr:uid="{00000000-0005-0000-0000-000093610000}"/>
    <cellStyle name="Normal 9 4 40 3" xfId="9269" xr:uid="{00000000-0005-0000-0000-000094610000}"/>
    <cellStyle name="Normal 9 4 40 3 2" xfId="27239" xr:uid="{00000000-0005-0000-0000-000095610000}"/>
    <cellStyle name="Normal 9 4 40 3 2 2" xfId="27240" xr:uid="{00000000-0005-0000-0000-000096610000}"/>
    <cellStyle name="Normal 9 4 40 3 3" xfId="27241" xr:uid="{00000000-0005-0000-0000-000097610000}"/>
    <cellStyle name="Normal 9 4 40 3 4" xfId="27242" xr:uid="{00000000-0005-0000-0000-000098610000}"/>
    <cellStyle name="Normal 9 4 40 4" xfId="27243" xr:uid="{00000000-0005-0000-0000-000099610000}"/>
    <cellStyle name="Normal 9 4 40 4 2" xfId="27244" xr:uid="{00000000-0005-0000-0000-00009A610000}"/>
    <cellStyle name="Normal 9 4 40 5" xfId="27245" xr:uid="{00000000-0005-0000-0000-00009B610000}"/>
    <cellStyle name="Normal 9 4 40 6" xfId="27246" xr:uid="{00000000-0005-0000-0000-00009C610000}"/>
    <cellStyle name="Normal 9 4 41" xfId="5245" xr:uid="{00000000-0005-0000-0000-00009D610000}"/>
    <cellStyle name="Normal 9 4 41 2" xfId="7492" xr:uid="{00000000-0005-0000-0000-00009E610000}"/>
    <cellStyle name="Normal 9 4 41 2 2" xfId="11031" xr:uid="{00000000-0005-0000-0000-00009F610000}"/>
    <cellStyle name="Normal 9 4 41 2 2 2" xfId="27247" xr:uid="{00000000-0005-0000-0000-0000A0610000}"/>
    <cellStyle name="Normal 9 4 41 2 2 3" xfId="27248" xr:uid="{00000000-0005-0000-0000-0000A1610000}"/>
    <cellStyle name="Normal 9 4 41 2 3" xfId="27249" xr:uid="{00000000-0005-0000-0000-0000A2610000}"/>
    <cellStyle name="Normal 9 4 41 2 4" xfId="27250" xr:uid="{00000000-0005-0000-0000-0000A3610000}"/>
    <cellStyle name="Normal 9 4 41 3" xfId="9270" xr:uid="{00000000-0005-0000-0000-0000A4610000}"/>
    <cellStyle name="Normal 9 4 41 3 2" xfId="27251" xr:uid="{00000000-0005-0000-0000-0000A5610000}"/>
    <cellStyle name="Normal 9 4 41 3 2 2" xfId="27252" xr:uid="{00000000-0005-0000-0000-0000A6610000}"/>
    <cellStyle name="Normal 9 4 41 3 3" xfId="27253" xr:uid="{00000000-0005-0000-0000-0000A7610000}"/>
    <cellStyle name="Normal 9 4 41 3 4" xfId="27254" xr:uid="{00000000-0005-0000-0000-0000A8610000}"/>
    <cellStyle name="Normal 9 4 41 4" xfId="27255" xr:uid="{00000000-0005-0000-0000-0000A9610000}"/>
    <cellStyle name="Normal 9 4 41 4 2" xfId="27256" xr:uid="{00000000-0005-0000-0000-0000AA610000}"/>
    <cellStyle name="Normal 9 4 41 5" xfId="27257" xr:uid="{00000000-0005-0000-0000-0000AB610000}"/>
    <cellStyle name="Normal 9 4 41 6" xfId="27258" xr:uid="{00000000-0005-0000-0000-0000AC610000}"/>
    <cellStyle name="Normal 9 4 42" xfId="5246" xr:uid="{00000000-0005-0000-0000-0000AD610000}"/>
    <cellStyle name="Normal 9 4 42 2" xfId="7493" xr:uid="{00000000-0005-0000-0000-0000AE610000}"/>
    <cellStyle name="Normal 9 4 42 2 2" xfId="11032" xr:uid="{00000000-0005-0000-0000-0000AF610000}"/>
    <cellStyle name="Normal 9 4 42 2 2 2" xfId="27259" xr:uid="{00000000-0005-0000-0000-0000B0610000}"/>
    <cellStyle name="Normal 9 4 42 2 2 3" xfId="27260" xr:uid="{00000000-0005-0000-0000-0000B1610000}"/>
    <cellStyle name="Normal 9 4 42 2 3" xfId="27261" xr:uid="{00000000-0005-0000-0000-0000B2610000}"/>
    <cellStyle name="Normal 9 4 42 2 4" xfId="27262" xr:uid="{00000000-0005-0000-0000-0000B3610000}"/>
    <cellStyle name="Normal 9 4 42 3" xfId="9271" xr:uid="{00000000-0005-0000-0000-0000B4610000}"/>
    <cellStyle name="Normal 9 4 42 3 2" xfId="27263" xr:uid="{00000000-0005-0000-0000-0000B5610000}"/>
    <cellStyle name="Normal 9 4 42 3 2 2" xfId="27264" xr:uid="{00000000-0005-0000-0000-0000B6610000}"/>
    <cellStyle name="Normal 9 4 42 3 3" xfId="27265" xr:uid="{00000000-0005-0000-0000-0000B7610000}"/>
    <cellStyle name="Normal 9 4 42 3 4" xfId="27266" xr:uid="{00000000-0005-0000-0000-0000B8610000}"/>
    <cellStyle name="Normal 9 4 42 4" xfId="27267" xr:uid="{00000000-0005-0000-0000-0000B9610000}"/>
    <cellStyle name="Normal 9 4 42 4 2" xfId="27268" xr:uid="{00000000-0005-0000-0000-0000BA610000}"/>
    <cellStyle name="Normal 9 4 42 5" xfId="27269" xr:uid="{00000000-0005-0000-0000-0000BB610000}"/>
    <cellStyle name="Normal 9 4 42 6" xfId="27270" xr:uid="{00000000-0005-0000-0000-0000BC610000}"/>
    <cellStyle name="Normal 9 4 43" xfId="5247" xr:uid="{00000000-0005-0000-0000-0000BD610000}"/>
    <cellStyle name="Normal 9 4 43 2" xfId="7494" xr:uid="{00000000-0005-0000-0000-0000BE610000}"/>
    <cellStyle name="Normal 9 4 43 2 2" xfId="11033" xr:uid="{00000000-0005-0000-0000-0000BF610000}"/>
    <cellStyle name="Normal 9 4 43 2 2 2" xfId="27271" xr:uid="{00000000-0005-0000-0000-0000C0610000}"/>
    <cellStyle name="Normal 9 4 43 2 2 3" xfId="27272" xr:uid="{00000000-0005-0000-0000-0000C1610000}"/>
    <cellStyle name="Normal 9 4 43 2 3" xfId="27273" xr:uid="{00000000-0005-0000-0000-0000C2610000}"/>
    <cellStyle name="Normal 9 4 43 2 4" xfId="27274" xr:uid="{00000000-0005-0000-0000-0000C3610000}"/>
    <cellStyle name="Normal 9 4 43 3" xfId="9272" xr:uid="{00000000-0005-0000-0000-0000C4610000}"/>
    <cellStyle name="Normal 9 4 43 3 2" xfId="27275" xr:uid="{00000000-0005-0000-0000-0000C5610000}"/>
    <cellStyle name="Normal 9 4 43 3 2 2" xfId="27276" xr:uid="{00000000-0005-0000-0000-0000C6610000}"/>
    <cellStyle name="Normal 9 4 43 3 3" xfId="27277" xr:uid="{00000000-0005-0000-0000-0000C7610000}"/>
    <cellStyle name="Normal 9 4 43 3 4" xfId="27278" xr:uid="{00000000-0005-0000-0000-0000C8610000}"/>
    <cellStyle name="Normal 9 4 43 4" xfId="27279" xr:uid="{00000000-0005-0000-0000-0000C9610000}"/>
    <cellStyle name="Normal 9 4 43 4 2" xfId="27280" xr:uid="{00000000-0005-0000-0000-0000CA610000}"/>
    <cellStyle name="Normal 9 4 43 5" xfId="27281" xr:uid="{00000000-0005-0000-0000-0000CB610000}"/>
    <cellStyle name="Normal 9 4 43 6" xfId="27282" xr:uid="{00000000-0005-0000-0000-0000CC610000}"/>
    <cellStyle name="Normal 9 4 44" xfId="5248" xr:uid="{00000000-0005-0000-0000-0000CD610000}"/>
    <cellStyle name="Normal 9 4 44 2" xfId="7495" xr:uid="{00000000-0005-0000-0000-0000CE610000}"/>
    <cellStyle name="Normal 9 4 44 2 2" xfId="11034" xr:uid="{00000000-0005-0000-0000-0000CF610000}"/>
    <cellStyle name="Normal 9 4 44 2 2 2" xfId="27283" xr:uid="{00000000-0005-0000-0000-0000D0610000}"/>
    <cellStyle name="Normal 9 4 44 2 2 3" xfId="27284" xr:uid="{00000000-0005-0000-0000-0000D1610000}"/>
    <cellStyle name="Normal 9 4 44 2 3" xfId="27285" xr:uid="{00000000-0005-0000-0000-0000D2610000}"/>
    <cellStyle name="Normal 9 4 44 2 4" xfId="27286" xr:uid="{00000000-0005-0000-0000-0000D3610000}"/>
    <cellStyle name="Normal 9 4 44 3" xfId="9273" xr:uid="{00000000-0005-0000-0000-0000D4610000}"/>
    <cellStyle name="Normal 9 4 44 3 2" xfId="27287" xr:uid="{00000000-0005-0000-0000-0000D5610000}"/>
    <cellStyle name="Normal 9 4 44 3 2 2" xfId="27288" xr:uid="{00000000-0005-0000-0000-0000D6610000}"/>
    <cellStyle name="Normal 9 4 44 3 3" xfId="27289" xr:uid="{00000000-0005-0000-0000-0000D7610000}"/>
    <cellStyle name="Normal 9 4 44 3 4" xfId="27290" xr:uid="{00000000-0005-0000-0000-0000D8610000}"/>
    <cellStyle name="Normal 9 4 44 4" xfId="27291" xr:uid="{00000000-0005-0000-0000-0000D9610000}"/>
    <cellStyle name="Normal 9 4 44 4 2" xfId="27292" xr:uid="{00000000-0005-0000-0000-0000DA610000}"/>
    <cellStyle name="Normal 9 4 44 5" xfId="27293" xr:uid="{00000000-0005-0000-0000-0000DB610000}"/>
    <cellStyle name="Normal 9 4 44 6" xfId="27294" xr:uid="{00000000-0005-0000-0000-0000DC610000}"/>
    <cellStyle name="Normal 9 4 45" xfId="5249" xr:uid="{00000000-0005-0000-0000-0000DD610000}"/>
    <cellStyle name="Normal 9 4 45 2" xfId="7496" xr:uid="{00000000-0005-0000-0000-0000DE610000}"/>
    <cellStyle name="Normal 9 4 45 2 2" xfId="11035" xr:uid="{00000000-0005-0000-0000-0000DF610000}"/>
    <cellStyle name="Normal 9 4 45 2 2 2" xfId="27295" xr:uid="{00000000-0005-0000-0000-0000E0610000}"/>
    <cellStyle name="Normal 9 4 45 2 2 3" xfId="27296" xr:uid="{00000000-0005-0000-0000-0000E1610000}"/>
    <cellStyle name="Normal 9 4 45 2 3" xfId="27297" xr:uid="{00000000-0005-0000-0000-0000E2610000}"/>
    <cellStyle name="Normal 9 4 45 2 4" xfId="27298" xr:uid="{00000000-0005-0000-0000-0000E3610000}"/>
    <cellStyle name="Normal 9 4 45 3" xfId="9274" xr:uid="{00000000-0005-0000-0000-0000E4610000}"/>
    <cellStyle name="Normal 9 4 45 3 2" xfId="27299" xr:uid="{00000000-0005-0000-0000-0000E5610000}"/>
    <cellStyle name="Normal 9 4 45 3 2 2" xfId="27300" xr:uid="{00000000-0005-0000-0000-0000E6610000}"/>
    <cellStyle name="Normal 9 4 45 3 3" xfId="27301" xr:uid="{00000000-0005-0000-0000-0000E7610000}"/>
    <cellStyle name="Normal 9 4 45 3 4" xfId="27302" xr:uid="{00000000-0005-0000-0000-0000E8610000}"/>
    <cellStyle name="Normal 9 4 45 4" xfId="27303" xr:uid="{00000000-0005-0000-0000-0000E9610000}"/>
    <cellStyle name="Normal 9 4 45 4 2" xfId="27304" xr:uid="{00000000-0005-0000-0000-0000EA610000}"/>
    <cellStyle name="Normal 9 4 45 5" xfId="27305" xr:uid="{00000000-0005-0000-0000-0000EB610000}"/>
    <cellStyle name="Normal 9 4 45 6" xfId="27306" xr:uid="{00000000-0005-0000-0000-0000EC610000}"/>
    <cellStyle name="Normal 9 4 46" xfId="5250" xr:uid="{00000000-0005-0000-0000-0000ED610000}"/>
    <cellStyle name="Normal 9 4 46 2" xfId="7497" xr:uid="{00000000-0005-0000-0000-0000EE610000}"/>
    <cellStyle name="Normal 9 4 46 2 2" xfId="11036" xr:uid="{00000000-0005-0000-0000-0000EF610000}"/>
    <cellStyle name="Normal 9 4 46 2 2 2" xfId="27307" xr:uid="{00000000-0005-0000-0000-0000F0610000}"/>
    <cellStyle name="Normal 9 4 46 2 2 3" xfId="27308" xr:uid="{00000000-0005-0000-0000-0000F1610000}"/>
    <cellStyle name="Normal 9 4 46 2 3" xfId="27309" xr:uid="{00000000-0005-0000-0000-0000F2610000}"/>
    <cellStyle name="Normal 9 4 46 2 4" xfId="27310" xr:uid="{00000000-0005-0000-0000-0000F3610000}"/>
    <cellStyle name="Normal 9 4 46 3" xfId="9275" xr:uid="{00000000-0005-0000-0000-0000F4610000}"/>
    <cellStyle name="Normal 9 4 46 3 2" xfId="27311" xr:uid="{00000000-0005-0000-0000-0000F5610000}"/>
    <cellStyle name="Normal 9 4 46 3 2 2" xfId="27312" xr:uid="{00000000-0005-0000-0000-0000F6610000}"/>
    <cellStyle name="Normal 9 4 46 3 3" xfId="27313" xr:uid="{00000000-0005-0000-0000-0000F7610000}"/>
    <cellStyle name="Normal 9 4 46 3 4" xfId="27314" xr:uid="{00000000-0005-0000-0000-0000F8610000}"/>
    <cellStyle name="Normal 9 4 46 4" xfId="27315" xr:uid="{00000000-0005-0000-0000-0000F9610000}"/>
    <cellStyle name="Normal 9 4 46 4 2" xfId="27316" xr:uid="{00000000-0005-0000-0000-0000FA610000}"/>
    <cellStyle name="Normal 9 4 46 5" xfId="27317" xr:uid="{00000000-0005-0000-0000-0000FB610000}"/>
    <cellStyle name="Normal 9 4 46 6" xfId="27318" xr:uid="{00000000-0005-0000-0000-0000FC610000}"/>
    <cellStyle name="Normal 9 4 47" xfId="5251" xr:uid="{00000000-0005-0000-0000-0000FD610000}"/>
    <cellStyle name="Normal 9 4 47 2" xfId="7498" xr:uid="{00000000-0005-0000-0000-0000FE610000}"/>
    <cellStyle name="Normal 9 4 47 2 2" xfId="11037" xr:uid="{00000000-0005-0000-0000-0000FF610000}"/>
    <cellStyle name="Normal 9 4 47 2 2 2" xfId="27319" xr:uid="{00000000-0005-0000-0000-000000620000}"/>
    <cellStyle name="Normal 9 4 47 2 2 3" xfId="27320" xr:uid="{00000000-0005-0000-0000-000001620000}"/>
    <cellStyle name="Normal 9 4 47 2 3" xfId="27321" xr:uid="{00000000-0005-0000-0000-000002620000}"/>
    <cellStyle name="Normal 9 4 47 2 4" xfId="27322" xr:uid="{00000000-0005-0000-0000-000003620000}"/>
    <cellStyle name="Normal 9 4 47 3" xfId="9276" xr:uid="{00000000-0005-0000-0000-000004620000}"/>
    <cellStyle name="Normal 9 4 47 3 2" xfId="27323" xr:uid="{00000000-0005-0000-0000-000005620000}"/>
    <cellStyle name="Normal 9 4 47 3 2 2" xfId="27324" xr:uid="{00000000-0005-0000-0000-000006620000}"/>
    <cellStyle name="Normal 9 4 47 3 3" xfId="27325" xr:uid="{00000000-0005-0000-0000-000007620000}"/>
    <cellStyle name="Normal 9 4 47 3 4" xfId="27326" xr:uid="{00000000-0005-0000-0000-000008620000}"/>
    <cellStyle name="Normal 9 4 47 4" xfId="27327" xr:uid="{00000000-0005-0000-0000-000009620000}"/>
    <cellStyle name="Normal 9 4 47 4 2" xfId="27328" xr:uid="{00000000-0005-0000-0000-00000A620000}"/>
    <cellStyle name="Normal 9 4 47 5" xfId="27329" xr:uid="{00000000-0005-0000-0000-00000B620000}"/>
    <cellStyle name="Normal 9 4 47 6" xfId="27330" xr:uid="{00000000-0005-0000-0000-00000C620000}"/>
    <cellStyle name="Normal 9 4 48" xfId="7457" xr:uid="{00000000-0005-0000-0000-00000D620000}"/>
    <cellStyle name="Normal 9 4 48 2" xfId="10996" xr:uid="{00000000-0005-0000-0000-00000E620000}"/>
    <cellStyle name="Normal 9 4 48 2 2" xfId="27331" xr:uid="{00000000-0005-0000-0000-00000F620000}"/>
    <cellStyle name="Normal 9 4 48 2 3" xfId="27332" xr:uid="{00000000-0005-0000-0000-000010620000}"/>
    <cellStyle name="Normal 9 4 48 3" xfId="27333" xr:uid="{00000000-0005-0000-0000-000011620000}"/>
    <cellStyle name="Normal 9 4 48 4" xfId="27334" xr:uid="{00000000-0005-0000-0000-000012620000}"/>
    <cellStyle name="Normal 9 4 49" xfId="9235" xr:uid="{00000000-0005-0000-0000-000013620000}"/>
    <cellStyle name="Normal 9 4 49 2" xfId="27335" xr:uid="{00000000-0005-0000-0000-000014620000}"/>
    <cellStyle name="Normal 9 4 49 2 2" xfId="27336" xr:uid="{00000000-0005-0000-0000-000015620000}"/>
    <cellStyle name="Normal 9 4 49 3" xfId="27337" xr:uid="{00000000-0005-0000-0000-000016620000}"/>
    <cellStyle name="Normal 9 4 49 4" xfId="27338" xr:uid="{00000000-0005-0000-0000-000017620000}"/>
    <cellStyle name="Normal 9 4 5" xfId="5252" xr:uid="{00000000-0005-0000-0000-000018620000}"/>
    <cellStyle name="Normal 9 4 5 2" xfId="7499" xr:uid="{00000000-0005-0000-0000-000019620000}"/>
    <cellStyle name="Normal 9 4 5 2 2" xfId="11038" xr:uid="{00000000-0005-0000-0000-00001A620000}"/>
    <cellStyle name="Normal 9 4 5 2 2 2" xfId="27339" xr:uid="{00000000-0005-0000-0000-00001B620000}"/>
    <cellStyle name="Normal 9 4 5 2 2 3" xfId="27340" xr:uid="{00000000-0005-0000-0000-00001C620000}"/>
    <cellStyle name="Normal 9 4 5 2 3" xfId="27341" xr:uid="{00000000-0005-0000-0000-00001D620000}"/>
    <cellStyle name="Normal 9 4 5 2 4" xfId="27342" xr:uid="{00000000-0005-0000-0000-00001E620000}"/>
    <cellStyle name="Normal 9 4 5 3" xfId="9277" xr:uid="{00000000-0005-0000-0000-00001F620000}"/>
    <cellStyle name="Normal 9 4 5 3 2" xfId="27343" xr:uid="{00000000-0005-0000-0000-000020620000}"/>
    <cellStyle name="Normal 9 4 5 3 2 2" xfId="27344" xr:uid="{00000000-0005-0000-0000-000021620000}"/>
    <cellStyle name="Normal 9 4 5 3 3" xfId="27345" xr:uid="{00000000-0005-0000-0000-000022620000}"/>
    <cellStyle name="Normal 9 4 5 3 4" xfId="27346" xr:uid="{00000000-0005-0000-0000-000023620000}"/>
    <cellStyle name="Normal 9 4 5 4" xfId="27347" xr:uid="{00000000-0005-0000-0000-000024620000}"/>
    <cellStyle name="Normal 9 4 5 4 2" xfId="27348" xr:uid="{00000000-0005-0000-0000-000025620000}"/>
    <cellStyle name="Normal 9 4 5 5" xfId="27349" xr:uid="{00000000-0005-0000-0000-000026620000}"/>
    <cellStyle name="Normal 9 4 5 6" xfId="27350" xr:uid="{00000000-0005-0000-0000-000027620000}"/>
    <cellStyle name="Normal 9 4 50" xfId="27351" xr:uid="{00000000-0005-0000-0000-000028620000}"/>
    <cellStyle name="Normal 9 4 50 2" xfId="27352" xr:uid="{00000000-0005-0000-0000-000029620000}"/>
    <cellStyle name="Normal 9 4 51" xfId="27353" xr:uid="{00000000-0005-0000-0000-00002A620000}"/>
    <cellStyle name="Normal 9 4 52" xfId="27354" xr:uid="{00000000-0005-0000-0000-00002B620000}"/>
    <cellStyle name="Normal 9 4 6" xfId="5253" xr:uid="{00000000-0005-0000-0000-00002C620000}"/>
    <cellStyle name="Normal 9 4 6 2" xfId="7500" xr:uid="{00000000-0005-0000-0000-00002D620000}"/>
    <cellStyle name="Normal 9 4 6 2 2" xfId="11039" xr:uid="{00000000-0005-0000-0000-00002E620000}"/>
    <cellStyle name="Normal 9 4 6 2 2 2" xfId="27355" xr:uid="{00000000-0005-0000-0000-00002F620000}"/>
    <cellStyle name="Normal 9 4 6 2 2 3" xfId="27356" xr:uid="{00000000-0005-0000-0000-000030620000}"/>
    <cellStyle name="Normal 9 4 6 2 3" xfId="27357" xr:uid="{00000000-0005-0000-0000-000031620000}"/>
    <cellStyle name="Normal 9 4 6 2 4" xfId="27358" xr:uid="{00000000-0005-0000-0000-000032620000}"/>
    <cellStyle name="Normal 9 4 6 3" xfId="9278" xr:uid="{00000000-0005-0000-0000-000033620000}"/>
    <cellStyle name="Normal 9 4 6 3 2" xfId="27359" xr:uid="{00000000-0005-0000-0000-000034620000}"/>
    <cellStyle name="Normal 9 4 6 3 2 2" xfId="27360" xr:uid="{00000000-0005-0000-0000-000035620000}"/>
    <cellStyle name="Normal 9 4 6 3 3" xfId="27361" xr:uid="{00000000-0005-0000-0000-000036620000}"/>
    <cellStyle name="Normal 9 4 6 3 4" xfId="27362" xr:uid="{00000000-0005-0000-0000-000037620000}"/>
    <cellStyle name="Normal 9 4 6 4" xfId="27363" xr:uid="{00000000-0005-0000-0000-000038620000}"/>
    <cellStyle name="Normal 9 4 6 4 2" xfId="27364" xr:uid="{00000000-0005-0000-0000-000039620000}"/>
    <cellStyle name="Normal 9 4 6 5" xfId="27365" xr:uid="{00000000-0005-0000-0000-00003A620000}"/>
    <cellStyle name="Normal 9 4 6 6" xfId="27366" xr:uid="{00000000-0005-0000-0000-00003B620000}"/>
    <cellStyle name="Normal 9 4 7" xfId="5254" xr:uid="{00000000-0005-0000-0000-00003C620000}"/>
    <cellStyle name="Normal 9 4 7 2" xfId="7501" xr:uid="{00000000-0005-0000-0000-00003D620000}"/>
    <cellStyle name="Normal 9 4 7 2 2" xfId="11040" xr:uid="{00000000-0005-0000-0000-00003E620000}"/>
    <cellStyle name="Normal 9 4 7 2 2 2" xfId="27367" xr:uid="{00000000-0005-0000-0000-00003F620000}"/>
    <cellStyle name="Normal 9 4 7 2 2 3" xfId="27368" xr:uid="{00000000-0005-0000-0000-000040620000}"/>
    <cellStyle name="Normal 9 4 7 2 3" xfId="27369" xr:uid="{00000000-0005-0000-0000-000041620000}"/>
    <cellStyle name="Normal 9 4 7 2 4" xfId="27370" xr:uid="{00000000-0005-0000-0000-000042620000}"/>
    <cellStyle name="Normal 9 4 7 3" xfId="9279" xr:uid="{00000000-0005-0000-0000-000043620000}"/>
    <cellStyle name="Normal 9 4 7 3 2" xfId="27371" xr:uid="{00000000-0005-0000-0000-000044620000}"/>
    <cellStyle name="Normal 9 4 7 3 2 2" xfId="27372" xr:uid="{00000000-0005-0000-0000-000045620000}"/>
    <cellStyle name="Normal 9 4 7 3 3" xfId="27373" xr:uid="{00000000-0005-0000-0000-000046620000}"/>
    <cellStyle name="Normal 9 4 7 3 4" xfId="27374" xr:uid="{00000000-0005-0000-0000-000047620000}"/>
    <cellStyle name="Normal 9 4 7 4" xfId="27375" xr:uid="{00000000-0005-0000-0000-000048620000}"/>
    <cellStyle name="Normal 9 4 7 4 2" xfId="27376" xr:uid="{00000000-0005-0000-0000-000049620000}"/>
    <cellStyle name="Normal 9 4 7 5" xfId="27377" xr:uid="{00000000-0005-0000-0000-00004A620000}"/>
    <cellStyle name="Normal 9 4 7 6" xfId="27378" xr:uid="{00000000-0005-0000-0000-00004B620000}"/>
    <cellStyle name="Normal 9 4 8" xfId="5255" xr:uid="{00000000-0005-0000-0000-00004C620000}"/>
    <cellStyle name="Normal 9 4 8 2" xfId="7502" xr:uid="{00000000-0005-0000-0000-00004D620000}"/>
    <cellStyle name="Normal 9 4 8 2 2" xfId="11041" xr:uid="{00000000-0005-0000-0000-00004E620000}"/>
    <cellStyle name="Normal 9 4 8 2 2 2" xfId="27379" xr:uid="{00000000-0005-0000-0000-00004F620000}"/>
    <cellStyle name="Normal 9 4 8 2 2 3" xfId="27380" xr:uid="{00000000-0005-0000-0000-000050620000}"/>
    <cellStyle name="Normal 9 4 8 2 3" xfId="27381" xr:uid="{00000000-0005-0000-0000-000051620000}"/>
    <cellStyle name="Normal 9 4 8 2 4" xfId="27382" xr:uid="{00000000-0005-0000-0000-000052620000}"/>
    <cellStyle name="Normal 9 4 8 3" xfId="9280" xr:uid="{00000000-0005-0000-0000-000053620000}"/>
    <cellStyle name="Normal 9 4 8 3 2" xfId="27383" xr:uid="{00000000-0005-0000-0000-000054620000}"/>
    <cellStyle name="Normal 9 4 8 3 2 2" xfId="27384" xr:uid="{00000000-0005-0000-0000-000055620000}"/>
    <cellStyle name="Normal 9 4 8 3 3" xfId="27385" xr:uid="{00000000-0005-0000-0000-000056620000}"/>
    <cellStyle name="Normal 9 4 8 3 4" xfId="27386" xr:uid="{00000000-0005-0000-0000-000057620000}"/>
    <cellStyle name="Normal 9 4 8 4" xfId="27387" xr:uid="{00000000-0005-0000-0000-000058620000}"/>
    <cellStyle name="Normal 9 4 8 4 2" xfId="27388" xr:uid="{00000000-0005-0000-0000-000059620000}"/>
    <cellStyle name="Normal 9 4 8 5" xfId="27389" xr:uid="{00000000-0005-0000-0000-00005A620000}"/>
    <cellStyle name="Normal 9 4 8 6" xfId="27390" xr:uid="{00000000-0005-0000-0000-00005B620000}"/>
    <cellStyle name="Normal 9 4 9" xfId="5256" xr:uid="{00000000-0005-0000-0000-00005C620000}"/>
    <cellStyle name="Normal 9 4 9 2" xfId="7503" xr:uid="{00000000-0005-0000-0000-00005D620000}"/>
    <cellStyle name="Normal 9 4 9 2 2" xfId="11042" xr:uid="{00000000-0005-0000-0000-00005E620000}"/>
    <cellStyle name="Normal 9 4 9 2 2 2" xfId="27391" xr:uid="{00000000-0005-0000-0000-00005F620000}"/>
    <cellStyle name="Normal 9 4 9 2 2 3" xfId="27392" xr:uid="{00000000-0005-0000-0000-000060620000}"/>
    <cellStyle name="Normal 9 4 9 2 3" xfId="27393" xr:uid="{00000000-0005-0000-0000-000061620000}"/>
    <cellStyle name="Normal 9 4 9 2 4" xfId="27394" xr:uid="{00000000-0005-0000-0000-000062620000}"/>
    <cellStyle name="Normal 9 4 9 3" xfId="9281" xr:uid="{00000000-0005-0000-0000-000063620000}"/>
    <cellStyle name="Normal 9 4 9 3 2" xfId="27395" xr:uid="{00000000-0005-0000-0000-000064620000}"/>
    <cellStyle name="Normal 9 4 9 3 2 2" xfId="27396" xr:uid="{00000000-0005-0000-0000-000065620000}"/>
    <cellStyle name="Normal 9 4 9 3 3" xfId="27397" xr:uid="{00000000-0005-0000-0000-000066620000}"/>
    <cellStyle name="Normal 9 4 9 3 4" xfId="27398" xr:uid="{00000000-0005-0000-0000-000067620000}"/>
    <cellStyle name="Normal 9 4 9 4" xfId="27399" xr:uid="{00000000-0005-0000-0000-000068620000}"/>
    <cellStyle name="Normal 9 4 9 4 2" xfId="27400" xr:uid="{00000000-0005-0000-0000-000069620000}"/>
    <cellStyle name="Normal 9 4 9 5" xfId="27401" xr:uid="{00000000-0005-0000-0000-00006A620000}"/>
    <cellStyle name="Normal 9 4 9 6" xfId="27402" xr:uid="{00000000-0005-0000-0000-00006B620000}"/>
    <cellStyle name="Normal 9 40" xfId="5257" xr:uid="{00000000-0005-0000-0000-00006C620000}"/>
    <cellStyle name="Normal 9 40 2" xfId="7504" xr:uid="{00000000-0005-0000-0000-00006D620000}"/>
    <cellStyle name="Normal 9 40 2 2" xfId="11043" xr:uid="{00000000-0005-0000-0000-00006E620000}"/>
    <cellStyle name="Normal 9 40 2 2 2" xfId="27403" xr:uid="{00000000-0005-0000-0000-00006F620000}"/>
    <cellStyle name="Normal 9 40 2 2 3" xfId="27404" xr:uid="{00000000-0005-0000-0000-000070620000}"/>
    <cellStyle name="Normal 9 40 2 3" xfId="27405" xr:uid="{00000000-0005-0000-0000-000071620000}"/>
    <cellStyle name="Normal 9 40 2 4" xfId="27406" xr:uid="{00000000-0005-0000-0000-000072620000}"/>
    <cellStyle name="Normal 9 40 3" xfId="9282" xr:uid="{00000000-0005-0000-0000-000073620000}"/>
    <cellStyle name="Normal 9 40 3 2" xfId="27407" xr:uid="{00000000-0005-0000-0000-000074620000}"/>
    <cellStyle name="Normal 9 40 3 2 2" xfId="27408" xr:uid="{00000000-0005-0000-0000-000075620000}"/>
    <cellStyle name="Normal 9 40 3 3" xfId="27409" xr:uid="{00000000-0005-0000-0000-000076620000}"/>
    <cellStyle name="Normal 9 40 3 4" xfId="27410" xr:uid="{00000000-0005-0000-0000-000077620000}"/>
    <cellStyle name="Normal 9 40 4" xfId="27411" xr:uid="{00000000-0005-0000-0000-000078620000}"/>
    <cellStyle name="Normal 9 40 4 2" xfId="27412" xr:uid="{00000000-0005-0000-0000-000079620000}"/>
    <cellStyle name="Normal 9 40 5" xfId="27413" xr:uid="{00000000-0005-0000-0000-00007A620000}"/>
    <cellStyle name="Normal 9 40 6" xfId="27414" xr:uid="{00000000-0005-0000-0000-00007B620000}"/>
    <cellStyle name="Normal 9 41" xfId="5258" xr:uid="{00000000-0005-0000-0000-00007C620000}"/>
    <cellStyle name="Normal 9 41 2" xfId="7505" xr:uid="{00000000-0005-0000-0000-00007D620000}"/>
    <cellStyle name="Normal 9 41 2 2" xfId="11044" xr:uid="{00000000-0005-0000-0000-00007E620000}"/>
    <cellStyle name="Normal 9 41 2 2 2" xfId="27415" xr:uid="{00000000-0005-0000-0000-00007F620000}"/>
    <cellStyle name="Normal 9 41 2 2 3" xfId="27416" xr:uid="{00000000-0005-0000-0000-000080620000}"/>
    <cellStyle name="Normal 9 41 2 3" xfId="27417" xr:uid="{00000000-0005-0000-0000-000081620000}"/>
    <cellStyle name="Normal 9 41 2 4" xfId="27418" xr:uid="{00000000-0005-0000-0000-000082620000}"/>
    <cellStyle name="Normal 9 41 3" xfId="9283" xr:uid="{00000000-0005-0000-0000-000083620000}"/>
    <cellStyle name="Normal 9 41 3 2" xfId="27419" xr:uid="{00000000-0005-0000-0000-000084620000}"/>
    <cellStyle name="Normal 9 41 3 2 2" xfId="27420" xr:uid="{00000000-0005-0000-0000-000085620000}"/>
    <cellStyle name="Normal 9 41 3 3" xfId="27421" xr:uid="{00000000-0005-0000-0000-000086620000}"/>
    <cellStyle name="Normal 9 41 3 4" xfId="27422" xr:uid="{00000000-0005-0000-0000-000087620000}"/>
    <cellStyle name="Normal 9 41 4" xfId="27423" xr:uid="{00000000-0005-0000-0000-000088620000}"/>
    <cellStyle name="Normal 9 41 4 2" xfId="27424" xr:uid="{00000000-0005-0000-0000-000089620000}"/>
    <cellStyle name="Normal 9 41 5" xfId="27425" xr:uid="{00000000-0005-0000-0000-00008A620000}"/>
    <cellStyle name="Normal 9 41 6" xfId="27426" xr:uid="{00000000-0005-0000-0000-00008B620000}"/>
    <cellStyle name="Normal 9 42" xfId="5259" xr:uid="{00000000-0005-0000-0000-00008C620000}"/>
    <cellStyle name="Normal 9 42 2" xfId="7506" xr:uid="{00000000-0005-0000-0000-00008D620000}"/>
    <cellStyle name="Normal 9 42 2 2" xfId="11045" xr:uid="{00000000-0005-0000-0000-00008E620000}"/>
    <cellStyle name="Normal 9 42 2 2 2" xfId="27427" xr:uid="{00000000-0005-0000-0000-00008F620000}"/>
    <cellStyle name="Normal 9 42 2 2 3" xfId="27428" xr:uid="{00000000-0005-0000-0000-000090620000}"/>
    <cellStyle name="Normal 9 42 2 3" xfId="27429" xr:uid="{00000000-0005-0000-0000-000091620000}"/>
    <cellStyle name="Normal 9 42 2 4" xfId="27430" xr:uid="{00000000-0005-0000-0000-000092620000}"/>
    <cellStyle name="Normal 9 42 3" xfId="9284" xr:uid="{00000000-0005-0000-0000-000093620000}"/>
    <cellStyle name="Normal 9 42 3 2" xfId="27431" xr:uid="{00000000-0005-0000-0000-000094620000}"/>
    <cellStyle name="Normal 9 42 3 2 2" xfId="27432" xr:uid="{00000000-0005-0000-0000-000095620000}"/>
    <cellStyle name="Normal 9 42 3 3" xfId="27433" xr:uid="{00000000-0005-0000-0000-000096620000}"/>
    <cellStyle name="Normal 9 42 3 4" xfId="27434" xr:uid="{00000000-0005-0000-0000-000097620000}"/>
    <cellStyle name="Normal 9 42 4" xfId="27435" xr:uid="{00000000-0005-0000-0000-000098620000}"/>
    <cellStyle name="Normal 9 42 4 2" xfId="27436" xr:uid="{00000000-0005-0000-0000-000099620000}"/>
    <cellStyle name="Normal 9 42 5" xfId="27437" xr:uid="{00000000-0005-0000-0000-00009A620000}"/>
    <cellStyle name="Normal 9 42 6" xfId="27438" xr:uid="{00000000-0005-0000-0000-00009B620000}"/>
    <cellStyle name="Normal 9 43" xfId="5260" xr:uid="{00000000-0005-0000-0000-00009C620000}"/>
    <cellStyle name="Normal 9 43 2" xfId="7507" xr:uid="{00000000-0005-0000-0000-00009D620000}"/>
    <cellStyle name="Normal 9 43 2 2" xfId="11046" xr:uid="{00000000-0005-0000-0000-00009E620000}"/>
    <cellStyle name="Normal 9 43 2 2 2" xfId="27439" xr:uid="{00000000-0005-0000-0000-00009F620000}"/>
    <cellStyle name="Normal 9 43 2 2 3" xfId="27440" xr:uid="{00000000-0005-0000-0000-0000A0620000}"/>
    <cellStyle name="Normal 9 43 2 3" xfId="27441" xr:uid="{00000000-0005-0000-0000-0000A1620000}"/>
    <cellStyle name="Normal 9 43 2 4" xfId="27442" xr:uid="{00000000-0005-0000-0000-0000A2620000}"/>
    <cellStyle name="Normal 9 43 3" xfId="9285" xr:uid="{00000000-0005-0000-0000-0000A3620000}"/>
    <cellStyle name="Normal 9 43 3 2" xfId="27443" xr:uid="{00000000-0005-0000-0000-0000A4620000}"/>
    <cellStyle name="Normal 9 43 3 2 2" xfId="27444" xr:uid="{00000000-0005-0000-0000-0000A5620000}"/>
    <cellStyle name="Normal 9 43 3 3" xfId="27445" xr:uid="{00000000-0005-0000-0000-0000A6620000}"/>
    <cellStyle name="Normal 9 43 3 4" xfId="27446" xr:uid="{00000000-0005-0000-0000-0000A7620000}"/>
    <cellStyle name="Normal 9 43 4" xfId="27447" xr:uid="{00000000-0005-0000-0000-0000A8620000}"/>
    <cellStyle name="Normal 9 43 4 2" xfId="27448" xr:uid="{00000000-0005-0000-0000-0000A9620000}"/>
    <cellStyle name="Normal 9 43 5" xfId="27449" xr:uid="{00000000-0005-0000-0000-0000AA620000}"/>
    <cellStyle name="Normal 9 43 6" xfId="27450" xr:uid="{00000000-0005-0000-0000-0000AB620000}"/>
    <cellStyle name="Normal 9 44" xfId="5261" xr:uid="{00000000-0005-0000-0000-0000AC620000}"/>
    <cellStyle name="Normal 9 44 2" xfId="7508" xr:uid="{00000000-0005-0000-0000-0000AD620000}"/>
    <cellStyle name="Normal 9 44 2 2" xfId="11047" xr:uid="{00000000-0005-0000-0000-0000AE620000}"/>
    <cellStyle name="Normal 9 44 2 2 2" xfId="27451" xr:uid="{00000000-0005-0000-0000-0000AF620000}"/>
    <cellStyle name="Normal 9 44 2 2 3" xfId="27452" xr:uid="{00000000-0005-0000-0000-0000B0620000}"/>
    <cellStyle name="Normal 9 44 2 3" xfId="27453" xr:uid="{00000000-0005-0000-0000-0000B1620000}"/>
    <cellStyle name="Normal 9 44 2 4" xfId="27454" xr:uid="{00000000-0005-0000-0000-0000B2620000}"/>
    <cellStyle name="Normal 9 44 3" xfId="9286" xr:uid="{00000000-0005-0000-0000-0000B3620000}"/>
    <cellStyle name="Normal 9 44 3 2" xfId="27455" xr:uid="{00000000-0005-0000-0000-0000B4620000}"/>
    <cellStyle name="Normal 9 44 3 2 2" xfId="27456" xr:uid="{00000000-0005-0000-0000-0000B5620000}"/>
    <cellStyle name="Normal 9 44 3 3" xfId="27457" xr:uid="{00000000-0005-0000-0000-0000B6620000}"/>
    <cellStyle name="Normal 9 44 3 4" xfId="27458" xr:uid="{00000000-0005-0000-0000-0000B7620000}"/>
    <cellStyle name="Normal 9 44 4" xfId="27459" xr:uid="{00000000-0005-0000-0000-0000B8620000}"/>
    <cellStyle name="Normal 9 44 4 2" xfId="27460" xr:uid="{00000000-0005-0000-0000-0000B9620000}"/>
    <cellStyle name="Normal 9 44 5" xfId="27461" xr:uid="{00000000-0005-0000-0000-0000BA620000}"/>
    <cellStyle name="Normal 9 44 6" xfId="27462" xr:uid="{00000000-0005-0000-0000-0000BB620000}"/>
    <cellStyle name="Normal 9 45" xfId="5262" xr:uid="{00000000-0005-0000-0000-0000BC620000}"/>
    <cellStyle name="Normal 9 45 2" xfId="7509" xr:uid="{00000000-0005-0000-0000-0000BD620000}"/>
    <cellStyle name="Normal 9 45 2 2" xfId="11048" xr:uid="{00000000-0005-0000-0000-0000BE620000}"/>
    <cellStyle name="Normal 9 45 2 2 2" xfId="27463" xr:uid="{00000000-0005-0000-0000-0000BF620000}"/>
    <cellStyle name="Normal 9 45 2 2 3" xfId="27464" xr:uid="{00000000-0005-0000-0000-0000C0620000}"/>
    <cellStyle name="Normal 9 45 2 3" xfId="27465" xr:uid="{00000000-0005-0000-0000-0000C1620000}"/>
    <cellStyle name="Normal 9 45 2 4" xfId="27466" xr:uid="{00000000-0005-0000-0000-0000C2620000}"/>
    <cellStyle name="Normal 9 45 3" xfId="9287" xr:uid="{00000000-0005-0000-0000-0000C3620000}"/>
    <cellStyle name="Normal 9 45 3 2" xfId="27467" xr:uid="{00000000-0005-0000-0000-0000C4620000}"/>
    <cellStyle name="Normal 9 45 3 2 2" xfId="27468" xr:uid="{00000000-0005-0000-0000-0000C5620000}"/>
    <cellStyle name="Normal 9 45 3 3" xfId="27469" xr:uid="{00000000-0005-0000-0000-0000C6620000}"/>
    <cellStyle name="Normal 9 45 3 4" xfId="27470" xr:uid="{00000000-0005-0000-0000-0000C7620000}"/>
    <cellStyle name="Normal 9 45 4" xfId="27471" xr:uid="{00000000-0005-0000-0000-0000C8620000}"/>
    <cellStyle name="Normal 9 45 4 2" xfId="27472" xr:uid="{00000000-0005-0000-0000-0000C9620000}"/>
    <cellStyle name="Normal 9 45 5" xfId="27473" xr:uid="{00000000-0005-0000-0000-0000CA620000}"/>
    <cellStyle name="Normal 9 45 6" xfId="27474" xr:uid="{00000000-0005-0000-0000-0000CB620000}"/>
    <cellStyle name="Normal 9 46" xfId="5263" xr:uid="{00000000-0005-0000-0000-0000CC620000}"/>
    <cellStyle name="Normal 9 46 2" xfId="7510" xr:uid="{00000000-0005-0000-0000-0000CD620000}"/>
    <cellStyle name="Normal 9 46 2 2" xfId="11049" xr:uid="{00000000-0005-0000-0000-0000CE620000}"/>
    <cellStyle name="Normal 9 46 2 2 2" xfId="27475" xr:uid="{00000000-0005-0000-0000-0000CF620000}"/>
    <cellStyle name="Normal 9 46 2 2 3" xfId="27476" xr:uid="{00000000-0005-0000-0000-0000D0620000}"/>
    <cellStyle name="Normal 9 46 2 3" xfId="27477" xr:uid="{00000000-0005-0000-0000-0000D1620000}"/>
    <cellStyle name="Normal 9 46 2 4" xfId="27478" xr:uid="{00000000-0005-0000-0000-0000D2620000}"/>
    <cellStyle name="Normal 9 46 3" xfId="9288" xr:uid="{00000000-0005-0000-0000-0000D3620000}"/>
    <cellStyle name="Normal 9 46 3 2" xfId="27479" xr:uid="{00000000-0005-0000-0000-0000D4620000}"/>
    <cellStyle name="Normal 9 46 3 2 2" xfId="27480" xr:uid="{00000000-0005-0000-0000-0000D5620000}"/>
    <cellStyle name="Normal 9 46 3 3" xfId="27481" xr:uid="{00000000-0005-0000-0000-0000D6620000}"/>
    <cellStyle name="Normal 9 46 3 4" xfId="27482" xr:uid="{00000000-0005-0000-0000-0000D7620000}"/>
    <cellStyle name="Normal 9 46 4" xfId="27483" xr:uid="{00000000-0005-0000-0000-0000D8620000}"/>
    <cellStyle name="Normal 9 46 4 2" xfId="27484" xr:uid="{00000000-0005-0000-0000-0000D9620000}"/>
    <cellStyle name="Normal 9 46 5" xfId="27485" xr:uid="{00000000-0005-0000-0000-0000DA620000}"/>
    <cellStyle name="Normal 9 46 6" xfId="27486" xr:uid="{00000000-0005-0000-0000-0000DB620000}"/>
    <cellStyle name="Normal 9 47" xfId="5264" xr:uid="{00000000-0005-0000-0000-0000DC620000}"/>
    <cellStyle name="Normal 9 47 2" xfId="7511" xr:uid="{00000000-0005-0000-0000-0000DD620000}"/>
    <cellStyle name="Normal 9 47 2 2" xfId="11050" xr:uid="{00000000-0005-0000-0000-0000DE620000}"/>
    <cellStyle name="Normal 9 47 2 2 2" xfId="27487" xr:uid="{00000000-0005-0000-0000-0000DF620000}"/>
    <cellStyle name="Normal 9 47 2 2 3" xfId="27488" xr:uid="{00000000-0005-0000-0000-0000E0620000}"/>
    <cellStyle name="Normal 9 47 2 3" xfId="27489" xr:uid="{00000000-0005-0000-0000-0000E1620000}"/>
    <cellStyle name="Normal 9 47 2 4" xfId="27490" xr:uid="{00000000-0005-0000-0000-0000E2620000}"/>
    <cellStyle name="Normal 9 47 3" xfId="9289" xr:uid="{00000000-0005-0000-0000-0000E3620000}"/>
    <cellStyle name="Normal 9 47 3 2" xfId="27491" xr:uid="{00000000-0005-0000-0000-0000E4620000}"/>
    <cellStyle name="Normal 9 47 3 2 2" xfId="27492" xr:uid="{00000000-0005-0000-0000-0000E5620000}"/>
    <cellStyle name="Normal 9 47 3 3" xfId="27493" xr:uid="{00000000-0005-0000-0000-0000E6620000}"/>
    <cellStyle name="Normal 9 47 3 4" xfId="27494" xr:uid="{00000000-0005-0000-0000-0000E7620000}"/>
    <cellStyle name="Normal 9 47 4" xfId="27495" xr:uid="{00000000-0005-0000-0000-0000E8620000}"/>
    <cellStyle name="Normal 9 47 4 2" xfId="27496" xr:uid="{00000000-0005-0000-0000-0000E9620000}"/>
    <cellStyle name="Normal 9 47 5" xfId="27497" xr:uid="{00000000-0005-0000-0000-0000EA620000}"/>
    <cellStyle name="Normal 9 47 6" xfId="27498" xr:uid="{00000000-0005-0000-0000-0000EB620000}"/>
    <cellStyle name="Normal 9 48" xfId="5265" xr:uid="{00000000-0005-0000-0000-0000EC620000}"/>
    <cellStyle name="Normal 9 48 2" xfId="7512" xr:uid="{00000000-0005-0000-0000-0000ED620000}"/>
    <cellStyle name="Normal 9 48 2 2" xfId="11051" xr:uid="{00000000-0005-0000-0000-0000EE620000}"/>
    <cellStyle name="Normal 9 48 2 2 2" xfId="27499" xr:uid="{00000000-0005-0000-0000-0000EF620000}"/>
    <cellStyle name="Normal 9 48 2 2 3" xfId="27500" xr:uid="{00000000-0005-0000-0000-0000F0620000}"/>
    <cellStyle name="Normal 9 48 2 3" xfId="27501" xr:uid="{00000000-0005-0000-0000-0000F1620000}"/>
    <cellStyle name="Normal 9 48 2 4" xfId="27502" xr:uid="{00000000-0005-0000-0000-0000F2620000}"/>
    <cellStyle name="Normal 9 48 3" xfId="9290" xr:uid="{00000000-0005-0000-0000-0000F3620000}"/>
    <cellStyle name="Normal 9 48 3 2" xfId="27503" xr:uid="{00000000-0005-0000-0000-0000F4620000}"/>
    <cellStyle name="Normal 9 48 3 2 2" xfId="27504" xr:uid="{00000000-0005-0000-0000-0000F5620000}"/>
    <cellStyle name="Normal 9 48 3 3" xfId="27505" xr:uid="{00000000-0005-0000-0000-0000F6620000}"/>
    <cellStyle name="Normal 9 48 3 4" xfId="27506" xr:uid="{00000000-0005-0000-0000-0000F7620000}"/>
    <cellStyle name="Normal 9 48 4" xfId="27507" xr:uid="{00000000-0005-0000-0000-0000F8620000}"/>
    <cellStyle name="Normal 9 48 4 2" xfId="27508" xr:uid="{00000000-0005-0000-0000-0000F9620000}"/>
    <cellStyle name="Normal 9 48 5" xfId="27509" xr:uid="{00000000-0005-0000-0000-0000FA620000}"/>
    <cellStyle name="Normal 9 48 6" xfId="27510" xr:uid="{00000000-0005-0000-0000-0000FB620000}"/>
    <cellStyle name="Normal 9 49" xfId="5266" xr:uid="{00000000-0005-0000-0000-0000FC620000}"/>
    <cellStyle name="Normal 9 49 2" xfId="7513" xr:uid="{00000000-0005-0000-0000-0000FD620000}"/>
    <cellStyle name="Normal 9 49 2 2" xfId="11052" xr:uid="{00000000-0005-0000-0000-0000FE620000}"/>
    <cellStyle name="Normal 9 49 2 2 2" xfId="27511" xr:uid="{00000000-0005-0000-0000-0000FF620000}"/>
    <cellStyle name="Normal 9 49 2 2 3" xfId="27512" xr:uid="{00000000-0005-0000-0000-000000630000}"/>
    <cellStyle name="Normal 9 49 2 3" xfId="27513" xr:uid="{00000000-0005-0000-0000-000001630000}"/>
    <cellStyle name="Normal 9 49 2 4" xfId="27514" xr:uid="{00000000-0005-0000-0000-000002630000}"/>
    <cellStyle name="Normal 9 49 3" xfId="9291" xr:uid="{00000000-0005-0000-0000-000003630000}"/>
    <cellStyle name="Normal 9 49 3 2" xfId="27515" xr:uid="{00000000-0005-0000-0000-000004630000}"/>
    <cellStyle name="Normal 9 49 3 2 2" xfId="27516" xr:uid="{00000000-0005-0000-0000-000005630000}"/>
    <cellStyle name="Normal 9 49 3 3" xfId="27517" xr:uid="{00000000-0005-0000-0000-000006630000}"/>
    <cellStyle name="Normal 9 49 3 4" xfId="27518" xr:uid="{00000000-0005-0000-0000-000007630000}"/>
    <cellStyle name="Normal 9 49 4" xfId="27519" xr:uid="{00000000-0005-0000-0000-000008630000}"/>
    <cellStyle name="Normal 9 49 4 2" xfId="27520" xr:uid="{00000000-0005-0000-0000-000009630000}"/>
    <cellStyle name="Normal 9 49 5" xfId="27521" xr:uid="{00000000-0005-0000-0000-00000A630000}"/>
    <cellStyle name="Normal 9 49 6" xfId="27522" xr:uid="{00000000-0005-0000-0000-00000B630000}"/>
    <cellStyle name="Normal 9 5" xfId="5267" xr:uid="{00000000-0005-0000-0000-00000C630000}"/>
    <cellStyle name="Normal 9 5 2" xfId="5268" xr:uid="{00000000-0005-0000-0000-00000D630000}"/>
    <cellStyle name="Normal 9 5 2 10" xfId="5269" xr:uid="{00000000-0005-0000-0000-00000E630000}"/>
    <cellStyle name="Normal 9 5 2 10 2" xfId="7516" xr:uid="{00000000-0005-0000-0000-00000F630000}"/>
    <cellStyle name="Normal 9 5 2 10 2 2" xfId="11055" xr:uid="{00000000-0005-0000-0000-000010630000}"/>
    <cellStyle name="Normal 9 5 2 10 2 2 2" xfId="27523" xr:uid="{00000000-0005-0000-0000-000011630000}"/>
    <cellStyle name="Normal 9 5 2 10 2 2 3" xfId="27524" xr:uid="{00000000-0005-0000-0000-000012630000}"/>
    <cellStyle name="Normal 9 5 2 10 2 3" xfId="27525" xr:uid="{00000000-0005-0000-0000-000013630000}"/>
    <cellStyle name="Normal 9 5 2 10 2 4" xfId="27526" xr:uid="{00000000-0005-0000-0000-000014630000}"/>
    <cellStyle name="Normal 9 5 2 10 3" xfId="9294" xr:uid="{00000000-0005-0000-0000-000015630000}"/>
    <cellStyle name="Normal 9 5 2 10 3 2" xfId="27527" xr:uid="{00000000-0005-0000-0000-000016630000}"/>
    <cellStyle name="Normal 9 5 2 10 3 2 2" xfId="27528" xr:uid="{00000000-0005-0000-0000-000017630000}"/>
    <cellStyle name="Normal 9 5 2 10 3 3" xfId="27529" xr:uid="{00000000-0005-0000-0000-000018630000}"/>
    <cellStyle name="Normal 9 5 2 10 3 4" xfId="27530" xr:uid="{00000000-0005-0000-0000-000019630000}"/>
    <cellStyle name="Normal 9 5 2 10 4" xfId="27531" xr:uid="{00000000-0005-0000-0000-00001A630000}"/>
    <cellStyle name="Normal 9 5 2 10 4 2" xfId="27532" xr:uid="{00000000-0005-0000-0000-00001B630000}"/>
    <cellStyle name="Normal 9 5 2 10 5" xfId="27533" xr:uid="{00000000-0005-0000-0000-00001C630000}"/>
    <cellStyle name="Normal 9 5 2 10 6" xfId="27534" xr:uid="{00000000-0005-0000-0000-00001D630000}"/>
    <cellStyle name="Normal 9 5 2 11" xfId="5270" xr:uid="{00000000-0005-0000-0000-00001E630000}"/>
    <cellStyle name="Normal 9 5 2 11 2" xfId="7517" xr:uid="{00000000-0005-0000-0000-00001F630000}"/>
    <cellStyle name="Normal 9 5 2 11 2 2" xfId="11056" xr:uid="{00000000-0005-0000-0000-000020630000}"/>
    <cellStyle name="Normal 9 5 2 11 2 2 2" xfId="27535" xr:uid="{00000000-0005-0000-0000-000021630000}"/>
    <cellStyle name="Normal 9 5 2 11 2 2 3" xfId="27536" xr:uid="{00000000-0005-0000-0000-000022630000}"/>
    <cellStyle name="Normal 9 5 2 11 2 3" xfId="27537" xr:uid="{00000000-0005-0000-0000-000023630000}"/>
    <cellStyle name="Normal 9 5 2 11 2 4" xfId="27538" xr:uid="{00000000-0005-0000-0000-000024630000}"/>
    <cellStyle name="Normal 9 5 2 11 3" xfId="9295" xr:uid="{00000000-0005-0000-0000-000025630000}"/>
    <cellStyle name="Normal 9 5 2 11 3 2" xfId="27539" xr:uid="{00000000-0005-0000-0000-000026630000}"/>
    <cellStyle name="Normal 9 5 2 11 3 2 2" xfId="27540" xr:uid="{00000000-0005-0000-0000-000027630000}"/>
    <cellStyle name="Normal 9 5 2 11 3 3" xfId="27541" xr:uid="{00000000-0005-0000-0000-000028630000}"/>
    <cellStyle name="Normal 9 5 2 11 3 4" xfId="27542" xr:uid="{00000000-0005-0000-0000-000029630000}"/>
    <cellStyle name="Normal 9 5 2 11 4" xfId="27543" xr:uid="{00000000-0005-0000-0000-00002A630000}"/>
    <cellStyle name="Normal 9 5 2 11 4 2" xfId="27544" xr:uid="{00000000-0005-0000-0000-00002B630000}"/>
    <cellStyle name="Normal 9 5 2 11 5" xfId="27545" xr:uid="{00000000-0005-0000-0000-00002C630000}"/>
    <cellStyle name="Normal 9 5 2 11 6" xfId="27546" xr:uid="{00000000-0005-0000-0000-00002D630000}"/>
    <cellStyle name="Normal 9 5 2 12" xfId="5271" xr:uid="{00000000-0005-0000-0000-00002E630000}"/>
    <cellStyle name="Normal 9 5 2 12 2" xfId="7518" xr:uid="{00000000-0005-0000-0000-00002F630000}"/>
    <cellStyle name="Normal 9 5 2 12 2 2" xfId="11057" xr:uid="{00000000-0005-0000-0000-000030630000}"/>
    <cellStyle name="Normal 9 5 2 12 2 2 2" xfId="27547" xr:uid="{00000000-0005-0000-0000-000031630000}"/>
    <cellStyle name="Normal 9 5 2 12 2 2 3" xfId="27548" xr:uid="{00000000-0005-0000-0000-000032630000}"/>
    <cellStyle name="Normal 9 5 2 12 2 3" xfId="27549" xr:uid="{00000000-0005-0000-0000-000033630000}"/>
    <cellStyle name="Normal 9 5 2 12 2 4" xfId="27550" xr:uid="{00000000-0005-0000-0000-000034630000}"/>
    <cellStyle name="Normal 9 5 2 12 3" xfId="9296" xr:uid="{00000000-0005-0000-0000-000035630000}"/>
    <cellStyle name="Normal 9 5 2 12 3 2" xfId="27551" xr:uid="{00000000-0005-0000-0000-000036630000}"/>
    <cellStyle name="Normal 9 5 2 12 3 2 2" xfId="27552" xr:uid="{00000000-0005-0000-0000-000037630000}"/>
    <cellStyle name="Normal 9 5 2 12 3 3" xfId="27553" xr:uid="{00000000-0005-0000-0000-000038630000}"/>
    <cellStyle name="Normal 9 5 2 12 3 4" xfId="27554" xr:uid="{00000000-0005-0000-0000-000039630000}"/>
    <cellStyle name="Normal 9 5 2 12 4" xfId="27555" xr:uid="{00000000-0005-0000-0000-00003A630000}"/>
    <cellStyle name="Normal 9 5 2 12 4 2" xfId="27556" xr:uid="{00000000-0005-0000-0000-00003B630000}"/>
    <cellStyle name="Normal 9 5 2 12 5" xfId="27557" xr:uid="{00000000-0005-0000-0000-00003C630000}"/>
    <cellStyle name="Normal 9 5 2 12 6" xfId="27558" xr:uid="{00000000-0005-0000-0000-00003D630000}"/>
    <cellStyle name="Normal 9 5 2 13" xfId="5272" xr:uid="{00000000-0005-0000-0000-00003E630000}"/>
    <cellStyle name="Normal 9 5 2 13 2" xfId="7519" xr:uid="{00000000-0005-0000-0000-00003F630000}"/>
    <cellStyle name="Normal 9 5 2 13 2 2" xfId="11058" xr:uid="{00000000-0005-0000-0000-000040630000}"/>
    <cellStyle name="Normal 9 5 2 13 2 2 2" xfId="27559" xr:uid="{00000000-0005-0000-0000-000041630000}"/>
    <cellStyle name="Normal 9 5 2 13 2 2 3" xfId="27560" xr:uid="{00000000-0005-0000-0000-000042630000}"/>
    <cellStyle name="Normal 9 5 2 13 2 3" xfId="27561" xr:uid="{00000000-0005-0000-0000-000043630000}"/>
    <cellStyle name="Normal 9 5 2 13 2 4" xfId="27562" xr:uid="{00000000-0005-0000-0000-000044630000}"/>
    <cellStyle name="Normal 9 5 2 13 3" xfId="9297" xr:uid="{00000000-0005-0000-0000-000045630000}"/>
    <cellStyle name="Normal 9 5 2 13 3 2" xfId="27563" xr:uid="{00000000-0005-0000-0000-000046630000}"/>
    <cellStyle name="Normal 9 5 2 13 3 2 2" xfId="27564" xr:uid="{00000000-0005-0000-0000-000047630000}"/>
    <cellStyle name="Normal 9 5 2 13 3 3" xfId="27565" xr:uid="{00000000-0005-0000-0000-000048630000}"/>
    <cellStyle name="Normal 9 5 2 13 3 4" xfId="27566" xr:uid="{00000000-0005-0000-0000-000049630000}"/>
    <cellStyle name="Normal 9 5 2 13 4" xfId="27567" xr:uid="{00000000-0005-0000-0000-00004A630000}"/>
    <cellStyle name="Normal 9 5 2 13 4 2" xfId="27568" xr:uid="{00000000-0005-0000-0000-00004B630000}"/>
    <cellStyle name="Normal 9 5 2 13 5" xfId="27569" xr:uid="{00000000-0005-0000-0000-00004C630000}"/>
    <cellStyle name="Normal 9 5 2 13 6" xfId="27570" xr:uid="{00000000-0005-0000-0000-00004D630000}"/>
    <cellStyle name="Normal 9 5 2 14" xfId="5273" xr:uid="{00000000-0005-0000-0000-00004E630000}"/>
    <cellStyle name="Normal 9 5 2 14 2" xfId="7520" xr:uid="{00000000-0005-0000-0000-00004F630000}"/>
    <cellStyle name="Normal 9 5 2 14 2 2" xfId="11059" xr:uid="{00000000-0005-0000-0000-000050630000}"/>
    <cellStyle name="Normal 9 5 2 14 2 2 2" xfId="27571" xr:uid="{00000000-0005-0000-0000-000051630000}"/>
    <cellStyle name="Normal 9 5 2 14 2 2 3" xfId="27572" xr:uid="{00000000-0005-0000-0000-000052630000}"/>
    <cellStyle name="Normal 9 5 2 14 2 3" xfId="27573" xr:uid="{00000000-0005-0000-0000-000053630000}"/>
    <cellStyle name="Normal 9 5 2 14 2 4" xfId="27574" xr:uid="{00000000-0005-0000-0000-000054630000}"/>
    <cellStyle name="Normal 9 5 2 14 3" xfId="9298" xr:uid="{00000000-0005-0000-0000-000055630000}"/>
    <cellStyle name="Normal 9 5 2 14 3 2" xfId="27575" xr:uid="{00000000-0005-0000-0000-000056630000}"/>
    <cellStyle name="Normal 9 5 2 14 3 2 2" xfId="27576" xr:uid="{00000000-0005-0000-0000-000057630000}"/>
    <cellStyle name="Normal 9 5 2 14 3 3" xfId="27577" xr:uid="{00000000-0005-0000-0000-000058630000}"/>
    <cellStyle name="Normal 9 5 2 14 3 4" xfId="27578" xr:uid="{00000000-0005-0000-0000-000059630000}"/>
    <cellStyle name="Normal 9 5 2 14 4" xfId="27579" xr:uid="{00000000-0005-0000-0000-00005A630000}"/>
    <cellStyle name="Normal 9 5 2 14 4 2" xfId="27580" xr:uid="{00000000-0005-0000-0000-00005B630000}"/>
    <cellStyle name="Normal 9 5 2 14 5" xfId="27581" xr:uid="{00000000-0005-0000-0000-00005C630000}"/>
    <cellStyle name="Normal 9 5 2 14 6" xfId="27582" xr:uid="{00000000-0005-0000-0000-00005D630000}"/>
    <cellStyle name="Normal 9 5 2 15" xfId="5274" xr:uid="{00000000-0005-0000-0000-00005E630000}"/>
    <cellStyle name="Normal 9 5 2 15 2" xfId="7521" xr:uid="{00000000-0005-0000-0000-00005F630000}"/>
    <cellStyle name="Normal 9 5 2 15 2 2" xfId="11060" xr:uid="{00000000-0005-0000-0000-000060630000}"/>
    <cellStyle name="Normal 9 5 2 15 2 2 2" xfId="27583" xr:uid="{00000000-0005-0000-0000-000061630000}"/>
    <cellStyle name="Normal 9 5 2 15 2 2 3" xfId="27584" xr:uid="{00000000-0005-0000-0000-000062630000}"/>
    <cellStyle name="Normal 9 5 2 15 2 3" xfId="27585" xr:uid="{00000000-0005-0000-0000-000063630000}"/>
    <cellStyle name="Normal 9 5 2 15 2 4" xfId="27586" xr:uid="{00000000-0005-0000-0000-000064630000}"/>
    <cellStyle name="Normal 9 5 2 15 3" xfId="9299" xr:uid="{00000000-0005-0000-0000-000065630000}"/>
    <cellStyle name="Normal 9 5 2 15 3 2" xfId="27587" xr:uid="{00000000-0005-0000-0000-000066630000}"/>
    <cellStyle name="Normal 9 5 2 15 3 2 2" xfId="27588" xr:uid="{00000000-0005-0000-0000-000067630000}"/>
    <cellStyle name="Normal 9 5 2 15 3 3" xfId="27589" xr:uid="{00000000-0005-0000-0000-000068630000}"/>
    <cellStyle name="Normal 9 5 2 15 3 4" xfId="27590" xr:uid="{00000000-0005-0000-0000-000069630000}"/>
    <cellStyle name="Normal 9 5 2 15 4" xfId="27591" xr:uid="{00000000-0005-0000-0000-00006A630000}"/>
    <cellStyle name="Normal 9 5 2 15 4 2" xfId="27592" xr:uid="{00000000-0005-0000-0000-00006B630000}"/>
    <cellStyle name="Normal 9 5 2 15 5" xfId="27593" xr:uid="{00000000-0005-0000-0000-00006C630000}"/>
    <cellStyle name="Normal 9 5 2 15 6" xfId="27594" xr:uid="{00000000-0005-0000-0000-00006D630000}"/>
    <cellStyle name="Normal 9 5 2 16" xfId="5275" xr:uid="{00000000-0005-0000-0000-00006E630000}"/>
    <cellStyle name="Normal 9 5 2 16 2" xfId="7522" xr:uid="{00000000-0005-0000-0000-00006F630000}"/>
    <cellStyle name="Normal 9 5 2 16 2 2" xfId="11061" xr:uid="{00000000-0005-0000-0000-000070630000}"/>
    <cellStyle name="Normal 9 5 2 16 2 2 2" xfId="27595" xr:uid="{00000000-0005-0000-0000-000071630000}"/>
    <cellStyle name="Normal 9 5 2 16 2 2 3" xfId="27596" xr:uid="{00000000-0005-0000-0000-000072630000}"/>
    <cellStyle name="Normal 9 5 2 16 2 3" xfId="27597" xr:uid="{00000000-0005-0000-0000-000073630000}"/>
    <cellStyle name="Normal 9 5 2 16 2 4" xfId="27598" xr:uid="{00000000-0005-0000-0000-000074630000}"/>
    <cellStyle name="Normal 9 5 2 16 3" xfId="9300" xr:uid="{00000000-0005-0000-0000-000075630000}"/>
    <cellStyle name="Normal 9 5 2 16 3 2" xfId="27599" xr:uid="{00000000-0005-0000-0000-000076630000}"/>
    <cellStyle name="Normal 9 5 2 16 3 2 2" xfId="27600" xr:uid="{00000000-0005-0000-0000-000077630000}"/>
    <cellStyle name="Normal 9 5 2 16 3 3" xfId="27601" xr:uid="{00000000-0005-0000-0000-000078630000}"/>
    <cellStyle name="Normal 9 5 2 16 3 4" xfId="27602" xr:uid="{00000000-0005-0000-0000-000079630000}"/>
    <cellStyle name="Normal 9 5 2 16 4" xfId="27603" xr:uid="{00000000-0005-0000-0000-00007A630000}"/>
    <cellStyle name="Normal 9 5 2 16 4 2" xfId="27604" xr:uid="{00000000-0005-0000-0000-00007B630000}"/>
    <cellStyle name="Normal 9 5 2 16 5" xfId="27605" xr:uid="{00000000-0005-0000-0000-00007C630000}"/>
    <cellStyle name="Normal 9 5 2 16 6" xfId="27606" xr:uid="{00000000-0005-0000-0000-00007D630000}"/>
    <cellStyle name="Normal 9 5 2 17" xfId="5276" xr:uid="{00000000-0005-0000-0000-00007E630000}"/>
    <cellStyle name="Normal 9 5 2 17 2" xfId="7523" xr:uid="{00000000-0005-0000-0000-00007F630000}"/>
    <cellStyle name="Normal 9 5 2 17 2 2" xfId="11062" xr:uid="{00000000-0005-0000-0000-000080630000}"/>
    <cellStyle name="Normal 9 5 2 17 2 2 2" xfId="27607" xr:uid="{00000000-0005-0000-0000-000081630000}"/>
    <cellStyle name="Normal 9 5 2 17 2 2 3" xfId="27608" xr:uid="{00000000-0005-0000-0000-000082630000}"/>
    <cellStyle name="Normal 9 5 2 17 2 3" xfId="27609" xr:uid="{00000000-0005-0000-0000-000083630000}"/>
    <cellStyle name="Normal 9 5 2 17 2 4" xfId="27610" xr:uid="{00000000-0005-0000-0000-000084630000}"/>
    <cellStyle name="Normal 9 5 2 17 3" xfId="9301" xr:uid="{00000000-0005-0000-0000-000085630000}"/>
    <cellStyle name="Normal 9 5 2 17 3 2" xfId="27611" xr:uid="{00000000-0005-0000-0000-000086630000}"/>
    <cellStyle name="Normal 9 5 2 17 3 2 2" xfId="27612" xr:uid="{00000000-0005-0000-0000-000087630000}"/>
    <cellStyle name="Normal 9 5 2 17 3 3" xfId="27613" xr:uid="{00000000-0005-0000-0000-000088630000}"/>
    <cellStyle name="Normal 9 5 2 17 3 4" xfId="27614" xr:uid="{00000000-0005-0000-0000-000089630000}"/>
    <cellStyle name="Normal 9 5 2 17 4" xfId="27615" xr:uid="{00000000-0005-0000-0000-00008A630000}"/>
    <cellStyle name="Normal 9 5 2 17 4 2" xfId="27616" xr:uid="{00000000-0005-0000-0000-00008B630000}"/>
    <cellStyle name="Normal 9 5 2 17 5" xfId="27617" xr:uid="{00000000-0005-0000-0000-00008C630000}"/>
    <cellStyle name="Normal 9 5 2 17 6" xfId="27618" xr:uid="{00000000-0005-0000-0000-00008D630000}"/>
    <cellStyle name="Normal 9 5 2 18" xfId="5277" xr:uid="{00000000-0005-0000-0000-00008E630000}"/>
    <cellStyle name="Normal 9 5 2 18 2" xfId="7524" xr:uid="{00000000-0005-0000-0000-00008F630000}"/>
    <cellStyle name="Normal 9 5 2 18 2 2" xfId="11063" xr:uid="{00000000-0005-0000-0000-000090630000}"/>
    <cellStyle name="Normal 9 5 2 18 2 2 2" xfId="27619" xr:uid="{00000000-0005-0000-0000-000091630000}"/>
    <cellStyle name="Normal 9 5 2 18 2 2 3" xfId="27620" xr:uid="{00000000-0005-0000-0000-000092630000}"/>
    <cellStyle name="Normal 9 5 2 18 2 3" xfId="27621" xr:uid="{00000000-0005-0000-0000-000093630000}"/>
    <cellStyle name="Normal 9 5 2 18 2 4" xfId="27622" xr:uid="{00000000-0005-0000-0000-000094630000}"/>
    <cellStyle name="Normal 9 5 2 18 3" xfId="9302" xr:uid="{00000000-0005-0000-0000-000095630000}"/>
    <cellStyle name="Normal 9 5 2 18 3 2" xfId="27623" xr:uid="{00000000-0005-0000-0000-000096630000}"/>
    <cellStyle name="Normal 9 5 2 18 3 2 2" xfId="27624" xr:uid="{00000000-0005-0000-0000-000097630000}"/>
    <cellStyle name="Normal 9 5 2 18 3 3" xfId="27625" xr:uid="{00000000-0005-0000-0000-000098630000}"/>
    <cellStyle name="Normal 9 5 2 18 3 4" xfId="27626" xr:uid="{00000000-0005-0000-0000-000099630000}"/>
    <cellStyle name="Normal 9 5 2 18 4" xfId="27627" xr:uid="{00000000-0005-0000-0000-00009A630000}"/>
    <cellStyle name="Normal 9 5 2 18 4 2" xfId="27628" xr:uid="{00000000-0005-0000-0000-00009B630000}"/>
    <cellStyle name="Normal 9 5 2 18 5" xfId="27629" xr:uid="{00000000-0005-0000-0000-00009C630000}"/>
    <cellStyle name="Normal 9 5 2 18 6" xfId="27630" xr:uid="{00000000-0005-0000-0000-00009D630000}"/>
    <cellStyle name="Normal 9 5 2 19" xfId="5278" xr:uid="{00000000-0005-0000-0000-00009E630000}"/>
    <cellStyle name="Normal 9 5 2 19 2" xfId="7525" xr:uid="{00000000-0005-0000-0000-00009F630000}"/>
    <cellStyle name="Normal 9 5 2 19 2 2" xfId="11064" xr:uid="{00000000-0005-0000-0000-0000A0630000}"/>
    <cellStyle name="Normal 9 5 2 19 2 2 2" xfId="27631" xr:uid="{00000000-0005-0000-0000-0000A1630000}"/>
    <cellStyle name="Normal 9 5 2 19 2 2 3" xfId="27632" xr:uid="{00000000-0005-0000-0000-0000A2630000}"/>
    <cellStyle name="Normal 9 5 2 19 2 3" xfId="27633" xr:uid="{00000000-0005-0000-0000-0000A3630000}"/>
    <cellStyle name="Normal 9 5 2 19 2 4" xfId="27634" xr:uid="{00000000-0005-0000-0000-0000A4630000}"/>
    <cellStyle name="Normal 9 5 2 19 3" xfId="9303" xr:uid="{00000000-0005-0000-0000-0000A5630000}"/>
    <cellStyle name="Normal 9 5 2 19 3 2" xfId="27635" xr:uid="{00000000-0005-0000-0000-0000A6630000}"/>
    <cellStyle name="Normal 9 5 2 19 3 2 2" xfId="27636" xr:uid="{00000000-0005-0000-0000-0000A7630000}"/>
    <cellStyle name="Normal 9 5 2 19 3 3" xfId="27637" xr:uid="{00000000-0005-0000-0000-0000A8630000}"/>
    <cellStyle name="Normal 9 5 2 19 3 4" xfId="27638" xr:uid="{00000000-0005-0000-0000-0000A9630000}"/>
    <cellStyle name="Normal 9 5 2 19 4" xfId="27639" xr:uid="{00000000-0005-0000-0000-0000AA630000}"/>
    <cellStyle name="Normal 9 5 2 19 4 2" xfId="27640" xr:uid="{00000000-0005-0000-0000-0000AB630000}"/>
    <cellStyle name="Normal 9 5 2 19 5" xfId="27641" xr:uid="{00000000-0005-0000-0000-0000AC630000}"/>
    <cellStyle name="Normal 9 5 2 19 6" xfId="27642" xr:uid="{00000000-0005-0000-0000-0000AD630000}"/>
    <cellStyle name="Normal 9 5 2 2" xfId="5279" xr:uid="{00000000-0005-0000-0000-0000AE630000}"/>
    <cellStyle name="Normal 9 5 2 2 2" xfId="7526" xr:uid="{00000000-0005-0000-0000-0000AF630000}"/>
    <cellStyle name="Normal 9 5 2 2 2 2" xfId="11065" xr:uid="{00000000-0005-0000-0000-0000B0630000}"/>
    <cellStyle name="Normal 9 5 2 2 2 2 2" xfId="27643" xr:uid="{00000000-0005-0000-0000-0000B1630000}"/>
    <cellStyle name="Normal 9 5 2 2 2 2 3" xfId="27644" xr:uid="{00000000-0005-0000-0000-0000B2630000}"/>
    <cellStyle name="Normal 9 5 2 2 2 3" xfId="27645" xr:uid="{00000000-0005-0000-0000-0000B3630000}"/>
    <cellStyle name="Normal 9 5 2 2 2 4" xfId="27646" xr:uid="{00000000-0005-0000-0000-0000B4630000}"/>
    <cellStyle name="Normal 9 5 2 2 3" xfId="9304" xr:uid="{00000000-0005-0000-0000-0000B5630000}"/>
    <cellStyle name="Normal 9 5 2 2 3 2" xfId="27647" xr:uid="{00000000-0005-0000-0000-0000B6630000}"/>
    <cellStyle name="Normal 9 5 2 2 3 2 2" xfId="27648" xr:uid="{00000000-0005-0000-0000-0000B7630000}"/>
    <cellStyle name="Normal 9 5 2 2 3 3" xfId="27649" xr:uid="{00000000-0005-0000-0000-0000B8630000}"/>
    <cellStyle name="Normal 9 5 2 2 3 4" xfId="27650" xr:uid="{00000000-0005-0000-0000-0000B9630000}"/>
    <cellStyle name="Normal 9 5 2 2 4" xfId="27651" xr:uid="{00000000-0005-0000-0000-0000BA630000}"/>
    <cellStyle name="Normal 9 5 2 2 4 2" xfId="27652" xr:uid="{00000000-0005-0000-0000-0000BB630000}"/>
    <cellStyle name="Normal 9 5 2 2 5" xfId="27653" xr:uid="{00000000-0005-0000-0000-0000BC630000}"/>
    <cellStyle name="Normal 9 5 2 2 6" xfId="27654" xr:uid="{00000000-0005-0000-0000-0000BD630000}"/>
    <cellStyle name="Normal 9 5 2 20" xfId="5280" xr:uid="{00000000-0005-0000-0000-0000BE630000}"/>
    <cellStyle name="Normal 9 5 2 20 2" xfId="7527" xr:uid="{00000000-0005-0000-0000-0000BF630000}"/>
    <cellStyle name="Normal 9 5 2 20 2 2" xfId="11066" xr:uid="{00000000-0005-0000-0000-0000C0630000}"/>
    <cellStyle name="Normal 9 5 2 20 2 2 2" xfId="27655" xr:uid="{00000000-0005-0000-0000-0000C1630000}"/>
    <cellStyle name="Normal 9 5 2 20 2 2 3" xfId="27656" xr:uid="{00000000-0005-0000-0000-0000C2630000}"/>
    <cellStyle name="Normal 9 5 2 20 2 3" xfId="27657" xr:uid="{00000000-0005-0000-0000-0000C3630000}"/>
    <cellStyle name="Normal 9 5 2 20 2 4" xfId="27658" xr:uid="{00000000-0005-0000-0000-0000C4630000}"/>
    <cellStyle name="Normal 9 5 2 20 3" xfId="9305" xr:uid="{00000000-0005-0000-0000-0000C5630000}"/>
    <cellStyle name="Normal 9 5 2 20 3 2" xfId="27659" xr:uid="{00000000-0005-0000-0000-0000C6630000}"/>
    <cellStyle name="Normal 9 5 2 20 3 2 2" xfId="27660" xr:uid="{00000000-0005-0000-0000-0000C7630000}"/>
    <cellStyle name="Normal 9 5 2 20 3 3" xfId="27661" xr:uid="{00000000-0005-0000-0000-0000C8630000}"/>
    <cellStyle name="Normal 9 5 2 20 3 4" xfId="27662" xr:uid="{00000000-0005-0000-0000-0000C9630000}"/>
    <cellStyle name="Normal 9 5 2 20 4" xfId="27663" xr:uid="{00000000-0005-0000-0000-0000CA630000}"/>
    <cellStyle name="Normal 9 5 2 20 4 2" xfId="27664" xr:uid="{00000000-0005-0000-0000-0000CB630000}"/>
    <cellStyle name="Normal 9 5 2 20 5" xfId="27665" xr:uid="{00000000-0005-0000-0000-0000CC630000}"/>
    <cellStyle name="Normal 9 5 2 20 6" xfId="27666" xr:uid="{00000000-0005-0000-0000-0000CD630000}"/>
    <cellStyle name="Normal 9 5 2 21" xfId="5281" xr:uid="{00000000-0005-0000-0000-0000CE630000}"/>
    <cellStyle name="Normal 9 5 2 21 2" xfId="7528" xr:uid="{00000000-0005-0000-0000-0000CF630000}"/>
    <cellStyle name="Normal 9 5 2 21 2 2" xfId="11067" xr:uid="{00000000-0005-0000-0000-0000D0630000}"/>
    <cellStyle name="Normal 9 5 2 21 2 2 2" xfId="27667" xr:uid="{00000000-0005-0000-0000-0000D1630000}"/>
    <cellStyle name="Normal 9 5 2 21 2 2 3" xfId="27668" xr:uid="{00000000-0005-0000-0000-0000D2630000}"/>
    <cellStyle name="Normal 9 5 2 21 2 3" xfId="27669" xr:uid="{00000000-0005-0000-0000-0000D3630000}"/>
    <cellStyle name="Normal 9 5 2 21 2 4" xfId="27670" xr:uid="{00000000-0005-0000-0000-0000D4630000}"/>
    <cellStyle name="Normal 9 5 2 21 3" xfId="9306" xr:uid="{00000000-0005-0000-0000-0000D5630000}"/>
    <cellStyle name="Normal 9 5 2 21 3 2" xfId="27671" xr:uid="{00000000-0005-0000-0000-0000D6630000}"/>
    <cellStyle name="Normal 9 5 2 21 3 2 2" xfId="27672" xr:uid="{00000000-0005-0000-0000-0000D7630000}"/>
    <cellStyle name="Normal 9 5 2 21 3 3" xfId="27673" xr:uid="{00000000-0005-0000-0000-0000D8630000}"/>
    <cellStyle name="Normal 9 5 2 21 3 4" xfId="27674" xr:uid="{00000000-0005-0000-0000-0000D9630000}"/>
    <cellStyle name="Normal 9 5 2 21 4" xfId="27675" xr:uid="{00000000-0005-0000-0000-0000DA630000}"/>
    <cellStyle name="Normal 9 5 2 21 4 2" xfId="27676" xr:uid="{00000000-0005-0000-0000-0000DB630000}"/>
    <cellStyle name="Normal 9 5 2 21 5" xfId="27677" xr:uid="{00000000-0005-0000-0000-0000DC630000}"/>
    <cellStyle name="Normal 9 5 2 21 6" xfId="27678" xr:uid="{00000000-0005-0000-0000-0000DD630000}"/>
    <cellStyle name="Normal 9 5 2 22" xfId="5282" xr:uid="{00000000-0005-0000-0000-0000DE630000}"/>
    <cellStyle name="Normal 9 5 2 22 2" xfId="7529" xr:uid="{00000000-0005-0000-0000-0000DF630000}"/>
    <cellStyle name="Normal 9 5 2 22 2 2" xfId="11068" xr:uid="{00000000-0005-0000-0000-0000E0630000}"/>
    <cellStyle name="Normal 9 5 2 22 2 2 2" xfId="27679" xr:uid="{00000000-0005-0000-0000-0000E1630000}"/>
    <cellStyle name="Normal 9 5 2 22 2 2 3" xfId="27680" xr:uid="{00000000-0005-0000-0000-0000E2630000}"/>
    <cellStyle name="Normal 9 5 2 22 2 3" xfId="27681" xr:uid="{00000000-0005-0000-0000-0000E3630000}"/>
    <cellStyle name="Normal 9 5 2 22 2 4" xfId="27682" xr:uid="{00000000-0005-0000-0000-0000E4630000}"/>
    <cellStyle name="Normal 9 5 2 22 3" xfId="9307" xr:uid="{00000000-0005-0000-0000-0000E5630000}"/>
    <cellStyle name="Normal 9 5 2 22 3 2" xfId="27683" xr:uid="{00000000-0005-0000-0000-0000E6630000}"/>
    <cellStyle name="Normal 9 5 2 22 3 2 2" xfId="27684" xr:uid="{00000000-0005-0000-0000-0000E7630000}"/>
    <cellStyle name="Normal 9 5 2 22 3 3" xfId="27685" xr:uid="{00000000-0005-0000-0000-0000E8630000}"/>
    <cellStyle name="Normal 9 5 2 22 3 4" xfId="27686" xr:uid="{00000000-0005-0000-0000-0000E9630000}"/>
    <cellStyle name="Normal 9 5 2 22 4" xfId="27687" xr:uid="{00000000-0005-0000-0000-0000EA630000}"/>
    <cellStyle name="Normal 9 5 2 22 4 2" xfId="27688" xr:uid="{00000000-0005-0000-0000-0000EB630000}"/>
    <cellStyle name="Normal 9 5 2 22 5" xfId="27689" xr:uid="{00000000-0005-0000-0000-0000EC630000}"/>
    <cellStyle name="Normal 9 5 2 22 6" xfId="27690" xr:uid="{00000000-0005-0000-0000-0000ED630000}"/>
    <cellStyle name="Normal 9 5 2 23" xfId="5283" xr:uid="{00000000-0005-0000-0000-0000EE630000}"/>
    <cellStyle name="Normal 9 5 2 23 2" xfId="7530" xr:uid="{00000000-0005-0000-0000-0000EF630000}"/>
    <cellStyle name="Normal 9 5 2 23 2 2" xfId="11069" xr:uid="{00000000-0005-0000-0000-0000F0630000}"/>
    <cellStyle name="Normal 9 5 2 23 2 2 2" xfId="27691" xr:uid="{00000000-0005-0000-0000-0000F1630000}"/>
    <cellStyle name="Normal 9 5 2 23 2 2 3" xfId="27692" xr:uid="{00000000-0005-0000-0000-0000F2630000}"/>
    <cellStyle name="Normal 9 5 2 23 2 3" xfId="27693" xr:uid="{00000000-0005-0000-0000-0000F3630000}"/>
    <cellStyle name="Normal 9 5 2 23 2 4" xfId="27694" xr:uid="{00000000-0005-0000-0000-0000F4630000}"/>
    <cellStyle name="Normal 9 5 2 23 3" xfId="9308" xr:uid="{00000000-0005-0000-0000-0000F5630000}"/>
    <cellStyle name="Normal 9 5 2 23 3 2" xfId="27695" xr:uid="{00000000-0005-0000-0000-0000F6630000}"/>
    <cellStyle name="Normal 9 5 2 23 3 2 2" xfId="27696" xr:uid="{00000000-0005-0000-0000-0000F7630000}"/>
    <cellStyle name="Normal 9 5 2 23 3 3" xfId="27697" xr:uid="{00000000-0005-0000-0000-0000F8630000}"/>
    <cellStyle name="Normal 9 5 2 23 3 4" xfId="27698" xr:uid="{00000000-0005-0000-0000-0000F9630000}"/>
    <cellStyle name="Normal 9 5 2 23 4" xfId="27699" xr:uid="{00000000-0005-0000-0000-0000FA630000}"/>
    <cellStyle name="Normal 9 5 2 23 4 2" xfId="27700" xr:uid="{00000000-0005-0000-0000-0000FB630000}"/>
    <cellStyle name="Normal 9 5 2 23 5" xfId="27701" xr:uid="{00000000-0005-0000-0000-0000FC630000}"/>
    <cellStyle name="Normal 9 5 2 23 6" xfId="27702" xr:uid="{00000000-0005-0000-0000-0000FD630000}"/>
    <cellStyle name="Normal 9 5 2 24" xfId="5284" xr:uid="{00000000-0005-0000-0000-0000FE630000}"/>
    <cellStyle name="Normal 9 5 2 24 2" xfId="7531" xr:uid="{00000000-0005-0000-0000-0000FF630000}"/>
    <cellStyle name="Normal 9 5 2 24 2 2" xfId="11070" xr:uid="{00000000-0005-0000-0000-000000640000}"/>
    <cellStyle name="Normal 9 5 2 24 2 2 2" xfId="27703" xr:uid="{00000000-0005-0000-0000-000001640000}"/>
    <cellStyle name="Normal 9 5 2 24 2 2 3" xfId="27704" xr:uid="{00000000-0005-0000-0000-000002640000}"/>
    <cellStyle name="Normal 9 5 2 24 2 3" xfId="27705" xr:uid="{00000000-0005-0000-0000-000003640000}"/>
    <cellStyle name="Normal 9 5 2 24 2 4" xfId="27706" xr:uid="{00000000-0005-0000-0000-000004640000}"/>
    <cellStyle name="Normal 9 5 2 24 3" xfId="9309" xr:uid="{00000000-0005-0000-0000-000005640000}"/>
    <cellStyle name="Normal 9 5 2 24 3 2" xfId="27707" xr:uid="{00000000-0005-0000-0000-000006640000}"/>
    <cellStyle name="Normal 9 5 2 24 3 2 2" xfId="27708" xr:uid="{00000000-0005-0000-0000-000007640000}"/>
    <cellStyle name="Normal 9 5 2 24 3 3" xfId="27709" xr:uid="{00000000-0005-0000-0000-000008640000}"/>
    <cellStyle name="Normal 9 5 2 24 3 4" xfId="27710" xr:uid="{00000000-0005-0000-0000-000009640000}"/>
    <cellStyle name="Normal 9 5 2 24 4" xfId="27711" xr:uid="{00000000-0005-0000-0000-00000A640000}"/>
    <cellStyle name="Normal 9 5 2 24 4 2" xfId="27712" xr:uid="{00000000-0005-0000-0000-00000B640000}"/>
    <cellStyle name="Normal 9 5 2 24 5" xfId="27713" xr:uid="{00000000-0005-0000-0000-00000C640000}"/>
    <cellStyle name="Normal 9 5 2 24 6" xfId="27714" xr:uid="{00000000-0005-0000-0000-00000D640000}"/>
    <cellStyle name="Normal 9 5 2 25" xfId="5285" xr:uid="{00000000-0005-0000-0000-00000E640000}"/>
    <cellStyle name="Normal 9 5 2 25 2" xfId="7532" xr:uid="{00000000-0005-0000-0000-00000F640000}"/>
    <cellStyle name="Normal 9 5 2 25 2 2" xfId="11071" xr:uid="{00000000-0005-0000-0000-000010640000}"/>
    <cellStyle name="Normal 9 5 2 25 2 2 2" xfId="27715" xr:uid="{00000000-0005-0000-0000-000011640000}"/>
    <cellStyle name="Normal 9 5 2 25 2 2 3" xfId="27716" xr:uid="{00000000-0005-0000-0000-000012640000}"/>
    <cellStyle name="Normal 9 5 2 25 2 3" xfId="27717" xr:uid="{00000000-0005-0000-0000-000013640000}"/>
    <cellStyle name="Normal 9 5 2 25 2 4" xfId="27718" xr:uid="{00000000-0005-0000-0000-000014640000}"/>
    <cellStyle name="Normal 9 5 2 25 3" xfId="9310" xr:uid="{00000000-0005-0000-0000-000015640000}"/>
    <cellStyle name="Normal 9 5 2 25 3 2" xfId="27719" xr:uid="{00000000-0005-0000-0000-000016640000}"/>
    <cellStyle name="Normal 9 5 2 25 3 2 2" xfId="27720" xr:uid="{00000000-0005-0000-0000-000017640000}"/>
    <cellStyle name="Normal 9 5 2 25 3 3" xfId="27721" xr:uid="{00000000-0005-0000-0000-000018640000}"/>
    <cellStyle name="Normal 9 5 2 25 3 4" xfId="27722" xr:uid="{00000000-0005-0000-0000-000019640000}"/>
    <cellStyle name="Normal 9 5 2 25 4" xfId="27723" xr:uid="{00000000-0005-0000-0000-00001A640000}"/>
    <cellStyle name="Normal 9 5 2 25 4 2" xfId="27724" xr:uid="{00000000-0005-0000-0000-00001B640000}"/>
    <cellStyle name="Normal 9 5 2 25 5" xfId="27725" xr:uid="{00000000-0005-0000-0000-00001C640000}"/>
    <cellStyle name="Normal 9 5 2 25 6" xfId="27726" xr:uid="{00000000-0005-0000-0000-00001D640000}"/>
    <cellStyle name="Normal 9 5 2 26" xfId="5286" xr:uid="{00000000-0005-0000-0000-00001E640000}"/>
    <cellStyle name="Normal 9 5 2 26 2" xfId="7533" xr:uid="{00000000-0005-0000-0000-00001F640000}"/>
    <cellStyle name="Normal 9 5 2 26 2 2" xfId="11072" xr:uid="{00000000-0005-0000-0000-000020640000}"/>
    <cellStyle name="Normal 9 5 2 26 2 2 2" xfId="27727" xr:uid="{00000000-0005-0000-0000-000021640000}"/>
    <cellStyle name="Normal 9 5 2 26 2 2 3" xfId="27728" xr:uid="{00000000-0005-0000-0000-000022640000}"/>
    <cellStyle name="Normal 9 5 2 26 2 3" xfId="27729" xr:uid="{00000000-0005-0000-0000-000023640000}"/>
    <cellStyle name="Normal 9 5 2 26 2 4" xfId="27730" xr:uid="{00000000-0005-0000-0000-000024640000}"/>
    <cellStyle name="Normal 9 5 2 26 3" xfId="9311" xr:uid="{00000000-0005-0000-0000-000025640000}"/>
    <cellStyle name="Normal 9 5 2 26 3 2" xfId="27731" xr:uid="{00000000-0005-0000-0000-000026640000}"/>
    <cellStyle name="Normal 9 5 2 26 3 2 2" xfId="27732" xr:uid="{00000000-0005-0000-0000-000027640000}"/>
    <cellStyle name="Normal 9 5 2 26 3 3" xfId="27733" xr:uid="{00000000-0005-0000-0000-000028640000}"/>
    <cellStyle name="Normal 9 5 2 26 3 4" xfId="27734" xr:uid="{00000000-0005-0000-0000-000029640000}"/>
    <cellStyle name="Normal 9 5 2 26 4" xfId="27735" xr:uid="{00000000-0005-0000-0000-00002A640000}"/>
    <cellStyle name="Normal 9 5 2 26 4 2" xfId="27736" xr:uid="{00000000-0005-0000-0000-00002B640000}"/>
    <cellStyle name="Normal 9 5 2 26 5" xfId="27737" xr:uid="{00000000-0005-0000-0000-00002C640000}"/>
    <cellStyle name="Normal 9 5 2 26 6" xfId="27738" xr:uid="{00000000-0005-0000-0000-00002D640000}"/>
    <cellStyle name="Normal 9 5 2 27" xfId="5287" xr:uid="{00000000-0005-0000-0000-00002E640000}"/>
    <cellStyle name="Normal 9 5 2 27 2" xfId="7534" xr:uid="{00000000-0005-0000-0000-00002F640000}"/>
    <cellStyle name="Normal 9 5 2 27 2 2" xfId="11073" xr:uid="{00000000-0005-0000-0000-000030640000}"/>
    <cellStyle name="Normal 9 5 2 27 2 2 2" xfId="27739" xr:uid="{00000000-0005-0000-0000-000031640000}"/>
    <cellStyle name="Normal 9 5 2 27 2 2 3" xfId="27740" xr:uid="{00000000-0005-0000-0000-000032640000}"/>
    <cellStyle name="Normal 9 5 2 27 2 3" xfId="27741" xr:uid="{00000000-0005-0000-0000-000033640000}"/>
    <cellStyle name="Normal 9 5 2 27 2 4" xfId="27742" xr:uid="{00000000-0005-0000-0000-000034640000}"/>
    <cellStyle name="Normal 9 5 2 27 3" xfId="9312" xr:uid="{00000000-0005-0000-0000-000035640000}"/>
    <cellStyle name="Normal 9 5 2 27 3 2" xfId="27743" xr:uid="{00000000-0005-0000-0000-000036640000}"/>
    <cellStyle name="Normal 9 5 2 27 3 2 2" xfId="27744" xr:uid="{00000000-0005-0000-0000-000037640000}"/>
    <cellStyle name="Normal 9 5 2 27 3 3" xfId="27745" xr:uid="{00000000-0005-0000-0000-000038640000}"/>
    <cellStyle name="Normal 9 5 2 27 3 4" xfId="27746" xr:uid="{00000000-0005-0000-0000-000039640000}"/>
    <cellStyle name="Normal 9 5 2 27 4" xfId="27747" xr:uid="{00000000-0005-0000-0000-00003A640000}"/>
    <cellStyle name="Normal 9 5 2 27 4 2" xfId="27748" xr:uid="{00000000-0005-0000-0000-00003B640000}"/>
    <cellStyle name="Normal 9 5 2 27 5" xfId="27749" xr:uid="{00000000-0005-0000-0000-00003C640000}"/>
    <cellStyle name="Normal 9 5 2 27 6" xfId="27750" xr:uid="{00000000-0005-0000-0000-00003D640000}"/>
    <cellStyle name="Normal 9 5 2 28" xfId="5288" xr:uid="{00000000-0005-0000-0000-00003E640000}"/>
    <cellStyle name="Normal 9 5 2 28 2" xfId="7535" xr:uid="{00000000-0005-0000-0000-00003F640000}"/>
    <cellStyle name="Normal 9 5 2 28 2 2" xfId="11074" xr:uid="{00000000-0005-0000-0000-000040640000}"/>
    <cellStyle name="Normal 9 5 2 28 2 2 2" xfId="27751" xr:uid="{00000000-0005-0000-0000-000041640000}"/>
    <cellStyle name="Normal 9 5 2 28 2 2 3" xfId="27752" xr:uid="{00000000-0005-0000-0000-000042640000}"/>
    <cellStyle name="Normal 9 5 2 28 2 3" xfId="27753" xr:uid="{00000000-0005-0000-0000-000043640000}"/>
    <cellStyle name="Normal 9 5 2 28 2 4" xfId="27754" xr:uid="{00000000-0005-0000-0000-000044640000}"/>
    <cellStyle name="Normal 9 5 2 28 3" xfId="9313" xr:uid="{00000000-0005-0000-0000-000045640000}"/>
    <cellStyle name="Normal 9 5 2 28 3 2" xfId="27755" xr:uid="{00000000-0005-0000-0000-000046640000}"/>
    <cellStyle name="Normal 9 5 2 28 3 2 2" xfId="27756" xr:uid="{00000000-0005-0000-0000-000047640000}"/>
    <cellStyle name="Normal 9 5 2 28 3 3" xfId="27757" xr:uid="{00000000-0005-0000-0000-000048640000}"/>
    <cellStyle name="Normal 9 5 2 28 3 4" xfId="27758" xr:uid="{00000000-0005-0000-0000-000049640000}"/>
    <cellStyle name="Normal 9 5 2 28 4" xfId="27759" xr:uid="{00000000-0005-0000-0000-00004A640000}"/>
    <cellStyle name="Normal 9 5 2 28 4 2" xfId="27760" xr:uid="{00000000-0005-0000-0000-00004B640000}"/>
    <cellStyle name="Normal 9 5 2 28 5" xfId="27761" xr:uid="{00000000-0005-0000-0000-00004C640000}"/>
    <cellStyle name="Normal 9 5 2 28 6" xfId="27762" xr:uid="{00000000-0005-0000-0000-00004D640000}"/>
    <cellStyle name="Normal 9 5 2 29" xfId="5289" xr:uid="{00000000-0005-0000-0000-00004E640000}"/>
    <cellStyle name="Normal 9 5 2 29 2" xfId="7536" xr:uid="{00000000-0005-0000-0000-00004F640000}"/>
    <cellStyle name="Normal 9 5 2 29 2 2" xfId="11075" xr:uid="{00000000-0005-0000-0000-000050640000}"/>
    <cellStyle name="Normal 9 5 2 29 2 2 2" xfId="27763" xr:uid="{00000000-0005-0000-0000-000051640000}"/>
    <cellStyle name="Normal 9 5 2 29 2 2 3" xfId="27764" xr:uid="{00000000-0005-0000-0000-000052640000}"/>
    <cellStyle name="Normal 9 5 2 29 2 3" xfId="27765" xr:uid="{00000000-0005-0000-0000-000053640000}"/>
    <cellStyle name="Normal 9 5 2 29 2 4" xfId="27766" xr:uid="{00000000-0005-0000-0000-000054640000}"/>
    <cellStyle name="Normal 9 5 2 29 3" xfId="9314" xr:uid="{00000000-0005-0000-0000-000055640000}"/>
    <cellStyle name="Normal 9 5 2 29 3 2" xfId="27767" xr:uid="{00000000-0005-0000-0000-000056640000}"/>
    <cellStyle name="Normal 9 5 2 29 3 2 2" xfId="27768" xr:uid="{00000000-0005-0000-0000-000057640000}"/>
    <cellStyle name="Normal 9 5 2 29 3 3" xfId="27769" xr:uid="{00000000-0005-0000-0000-000058640000}"/>
    <cellStyle name="Normal 9 5 2 29 3 4" xfId="27770" xr:uid="{00000000-0005-0000-0000-000059640000}"/>
    <cellStyle name="Normal 9 5 2 29 4" xfId="27771" xr:uid="{00000000-0005-0000-0000-00005A640000}"/>
    <cellStyle name="Normal 9 5 2 29 4 2" xfId="27772" xr:uid="{00000000-0005-0000-0000-00005B640000}"/>
    <cellStyle name="Normal 9 5 2 29 5" xfId="27773" xr:uid="{00000000-0005-0000-0000-00005C640000}"/>
    <cellStyle name="Normal 9 5 2 29 6" xfId="27774" xr:uid="{00000000-0005-0000-0000-00005D640000}"/>
    <cellStyle name="Normal 9 5 2 3" xfId="5290" xr:uid="{00000000-0005-0000-0000-00005E640000}"/>
    <cellStyle name="Normal 9 5 2 3 2" xfId="7537" xr:uid="{00000000-0005-0000-0000-00005F640000}"/>
    <cellStyle name="Normal 9 5 2 3 2 2" xfId="11076" xr:uid="{00000000-0005-0000-0000-000060640000}"/>
    <cellStyle name="Normal 9 5 2 3 2 2 2" xfId="27775" xr:uid="{00000000-0005-0000-0000-000061640000}"/>
    <cellStyle name="Normal 9 5 2 3 2 2 3" xfId="27776" xr:uid="{00000000-0005-0000-0000-000062640000}"/>
    <cellStyle name="Normal 9 5 2 3 2 3" xfId="27777" xr:uid="{00000000-0005-0000-0000-000063640000}"/>
    <cellStyle name="Normal 9 5 2 3 2 4" xfId="27778" xr:uid="{00000000-0005-0000-0000-000064640000}"/>
    <cellStyle name="Normal 9 5 2 3 3" xfId="9315" xr:uid="{00000000-0005-0000-0000-000065640000}"/>
    <cellStyle name="Normal 9 5 2 3 3 2" xfId="27779" xr:uid="{00000000-0005-0000-0000-000066640000}"/>
    <cellStyle name="Normal 9 5 2 3 3 2 2" xfId="27780" xr:uid="{00000000-0005-0000-0000-000067640000}"/>
    <cellStyle name="Normal 9 5 2 3 3 3" xfId="27781" xr:uid="{00000000-0005-0000-0000-000068640000}"/>
    <cellStyle name="Normal 9 5 2 3 3 4" xfId="27782" xr:uid="{00000000-0005-0000-0000-000069640000}"/>
    <cellStyle name="Normal 9 5 2 3 4" xfId="27783" xr:uid="{00000000-0005-0000-0000-00006A640000}"/>
    <cellStyle name="Normal 9 5 2 3 4 2" xfId="27784" xr:uid="{00000000-0005-0000-0000-00006B640000}"/>
    <cellStyle name="Normal 9 5 2 3 5" xfId="27785" xr:uid="{00000000-0005-0000-0000-00006C640000}"/>
    <cellStyle name="Normal 9 5 2 3 6" xfId="27786" xr:uid="{00000000-0005-0000-0000-00006D640000}"/>
    <cellStyle name="Normal 9 5 2 30" xfId="5291" xr:uid="{00000000-0005-0000-0000-00006E640000}"/>
    <cellStyle name="Normal 9 5 2 30 2" xfId="7538" xr:uid="{00000000-0005-0000-0000-00006F640000}"/>
    <cellStyle name="Normal 9 5 2 30 2 2" xfId="11077" xr:uid="{00000000-0005-0000-0000-000070640000}"/>
    <cellStyle name="Normal 9 5 2 30 2 2 2" xfId="27787" xr:uid="{00000000-0005-0000-0000-000071640000}"/>
    <cellStyle name="Normal 9 5 2 30 2 2 3" xfId="27788" xr:uid="{00000000-0005-0000-0000-000072640000}"/>
    <cellStyle name="Normal 9 5 2 30 2 3" xfId="27789" xr:uid="{00000000-0005-0000-0000-000073640000}"/>
    <cellStyle name="Normal 9 5 2 30 2 4" xfId="27790" xr:uid="{00000000-0005-0000-0000-000074640000}"/>
    <cellStyle name="Normal 9 5 2 30 3" xfId="9316" xr:uid="{00000000-0005-0000-0000-000075640000}"/>
    <cellStyle name="Normal 9 5 2 30 3 2" xfId="27791" xr:uid="{00000000-0005-0000-0000-000076640000}"/>
    <cellStyle name="Normal 9 5 2 30 3 2 2" xfId="27792" xr:uid="{00000000-0005-0000-0000-000077640000}"/>
    <cellStyle name="Normal 9 5 2 30 3 3" xfId="27793" xr:uid="{00000000-0005-0000-0000-000078640000}"/>
    <cellStyle name="Normal 9 5 2 30 3 4" xfId="27794" xr:uid="{00000000-0005-0000-0000-000079640000}"/>
    <cellStyle name="Normal 9 5 2 30 4" xfId="27795" xr:uid="{00000000-0005-0000-0000-00007A640000}"/>
    <cellStyle name="Normal 9 5 2 30 4 2" xfId="27796" xr:uid="{00000000-0005-0000-0000-00007B640000}"/>
    <cellStyle name="Normal 9 5 2 30 5" xfId="27797" xr:uid="{00000000-0005-0000-0000-00007C640000}"/>
    <cellStyle name="Normal 9 5 2 30 6" xfId="27798" xr:uid="{00000000-0005-0000-0000-00007D640000}"/>
    <cellStyle name="Normal 9 5 2 31" xfId="5292" xr:uid="{00000000-0005-0000-0000-00007E640000}"/>
    <cellStyle name="Normal 9 5 2 31 2" xfId="7539" xr:uid="{00000000-0005-0000-0000-00007F640000}"/>
    <cellStyle name="Normal 9 5 2 31 2 2" xfId="11078" xr:uid="{00000000-0005-0000-0000-000080640000}"/>
    <cellStyle name="Normal 9 5 2 31 2 2 2" xfId="27799" xr:uid="{00000000-0005-0000-0000-000081640000}"/>
    <cellStyle name="Normal 9 5 2 31 2 2 3" xfId="27800" xr:uid="{00000000-0005-0000-0000-000082640000}"/>
    <cellStyle name="Normal 9 5 2 31 2 3" xfId="27801" xr:uid="{00000000-0005-0000-0000-000083640000}"/>
    <cellStyle name="Normal 9 5 2 31 2 4" xfId="27802" xr:uid="{00000000-0005-0000-0000-000084640000}"/>
    <cellStyle name="Normal 9 5 2 31 3" xfId="9317" xr:uid="{00000000-0005-0000-0000-000085640000}"/>
    <cellStyle name="Normal 9 5 2 31 3 2" xfId="27803" xr:uid="{00000000-0005-0000-0000-000086640000}"/>
    <cellStyle name="Normal 9 5 2 31 3 2 2" xfId="27804" xr:uid="{00000000-0005-0000-0000-000087640000}"/>
    <cellStyle name="Normal 9 5 2 31 3 3" xfId="27805" xr:uid="{00000000-0005-0000-0000-000088640000}"/>
    <cellStyle name="Normal 9 5 2 31 3 4" xfId="27806" xr:uid="{00000000-0005-0000-0000-000089640000}"/>
    <cellStyle name="Normal 9 5 2 31 4" xfId="27807" xr:uid="{00000000-0005-0000-0000-00008A640000}"/>
    <cellStyle name="Normal 9 5 2 31 4 2" xfId="27808" xr:uid="{00000000-0005-0000-0000-00008B640000}"/>
    <cellStyle name="Normal 9 5 2 31 5" xfId="27809" xr:uid="{00000000-0005-0000-0000-00008C640000}"/>
    <cellStyle name="Normal 9 5 2 31 6" xfId="27810" xr:uid="{00000000-0005-0000-0000-00008D640000}"/>
    <cellStyle name="Normal 9 5 2 32" xfId="5293" xr:uid="{00000000-0005-0000-0000-00008E640000}"/>
    <cellStyle name="Normal 9 5 2 32 2" xfId="7540" xr:uid="{00000000-0005-0000-0000-00008F640000}"/>
    <cellStyle name="Normal 9 5 2 32 2 2" xfId="11079" xr:uid="{00000000-0005-0000-0000-000090640000}"/>
    <cellStyle name="Normal 9 5 2 32 2 2 2" xfId="27811" xr:uid="{00000000-0005-0000-0000-000091640000}"/>
    <cellStyle name="Normal 9 5 2 32 2 2 3" xfId="27812" xr:uid="{00000000-0005-0000-0000-000092640000}"/>
    <cellStyle name="Normal 9 5 2 32 2 3" xfId="27813" xr:uid="{00000000-0005-0000-0000-000093640000}"/>
    <cellStyle name="Normal 9 5 2 32 2 4" xfId="27814" xr:uid="{00000000-0005-0000-0000-000094640000}"/>
    <cellStyle name="Normal 9 5 2 32 3" xfId="9318" xr:uid="{00000000-0005-0000-0000-000095640000}"/>
    <cellStyle name="Normal 9 5 2 32 3 2" xfId="27815" xr:uid="{00000000-0005-0000-0000-000096640000}"/>
    <cellStyle name="Normal 9 5 2 32 3 2 2" xfId="27816" xr:uid="{00000000-0005-0000-0000-000097640000}"/>
    <cellStyle name="Normal 9 5 2 32 3 3" xfId="27817" xr:uid="{00000000-0005-0000-0000-000098640000}"/>
    <cellStyle name="Normal 9 5 2 32 3 4" xfId="27818" xr:uid="{00000000-0005-0000-0000-000099640000}"/>
    <cellStyle name="Normal 9 5 2 32 4" xfId="27819" xr:uid="{00000000-0005-0000-0000-00009A640000}"/>
    <cellStyle name="Normal 9 5 2 32 4 2" xfId="27820" xr:uid="{00000000-0005-0000-0000-00009B640000}"/>
    <cellStyle name="Normal 9 5 2 32 5" xfId="27821" xr:uid="{00000000-0005-0000-0000-00009C640000}"/>
    <cellStyle name="Normal 9 5 2 32 6" xfId="27822" xr:uid="{00000000-0005-0000-0000-00009D640000}"/>
    <cellStyle name="Normal 9 5 2 33" xfId="5294" xr:uid="{00000000-0005-0000-0000-00009E640000}"/>
    <cellStyle name="Normal 9 5 2 33 2" xfId="7541" xr:uid="{00000000-0005-0000-0000-00009F640000}"/>
    <cellStyle name="Normal 9 5 2 33 2 2" xfId="11080" xr:uid="{00000000-0005-0000-0000-0000A0640000}"/>
    <cellStyle name="Normal 9 5 2 33 2 2 2" xfId="27823" xr:uid="{00000000-0005-0000-0000-0000A1640000}"/>
    <cellStyle name="Normal 9 5 2 33 2 2 3" xfId="27824" xr:uid="{00000000-0005-0000-0000-0000A2640000}"/>
    <cellStyle name="Normal 9 5 2 33 2 3" xfId="27825" xr:uid="{00000000-0005-0000-0000-0000A3640000}"/>
    <cellStyle name="Normal 9 5 2 33 2 4" xfId="27826" xr:uid="{00000000-0005-0000-0000-0000A4640000}"/>
    <cellStyle name="Normal 9 5 2 33 3" xfId="9319" xr:uid="{00000000-0005-0000-0000-0000A5640000}"/>
    <cellStyle name="Normal 9 5 2 33 3 2" xfId="27827" xr:uid="{00000000-0005-0000-0000-0000A6640000}"/>
    <cellStyle name="Normal 9 5 2 33 3 2 2" xfId="27828" xr:uid="{00000000-0005-0000-0000-0000A7640000}"/>
    <cellStyle name="Normal 9 5 2 33 3 3" xfId="27829" xr:uid="{00000000-0005-0000-0000-0000A8640000}"/>
    <cellStyle name="Normal 9 5 2 33 3 4" xfId="27830" xr:uid="{00000000-0005-0000-0000-0000A9640000}"/>
    <cellStyle name="Normal 9 5 2 33 4" xfId="27831" xr:uid="{00000000-0005-0000-0000-0000AA640000}"/>
    <cellStyle name="Normal 9 5 2 33 4 2" xfId="27832" xr:uid="{00000000-0005-0000-0000-0000AB640000}"/>
    <cellStyle name="Normal 9 5 2 33 5" xfId="27833" xr:uid="{00000000-0005-0000-0000-0000AC640000}"/>
    <cellStyle name="Normal 9 5 2 33 6" xfId="27834" xr:uid="{00000000-0005-0000-0000-0000AD640000}"/>
    <cellStyle name="Normal 9 5 2 34" xfId="5295" xr:uid="{00000000-0005-0000-0000-0000AE640000}"/>
    <cellStyle name="Normal 9 5 2 34 2" xfId="7542" xr:uid="{00000000-0005-0000-0000-0000AF640000}"/>
    <cellStyle name="Normal 9 5 2 34 2 2" xfId="11081" xr:uid="{00000000-0005-0000-0000-0000B0640000}"/>
    <cellStyle name="Normal 9 5 2 34 2 2 2" xfId="27835" xr:uid="{00000000-0005-0000-0000-0000B1640000}"/>
    <cellStyle name="Normal 9 5 2 34 2 2 3" xfId="27836" xr:uid="{00000000-0005-0000-0000-0000B2640000}"/>
    <cellStyle name="Normal 9 5 2 34 2 3" xfId="27837" xr:uid="{00000000-0005-0000-0000-0000B3640000}"/>
    <cellStyle name="Normal 9 5 2 34 2 4" xfId="27838" xr:uid="{00000000-0005-0000-0000-0000B4640000}"/>
    <cellStyle name="Normal 9 5 2 34 3" xfId="9320" xr:uid="{00000000-0005-0000-0000-0000B5640000}"/>
    <cellStyle name="Normal 9 5 2 34 3 2" xfId="27839" xr:uid="{00000000-0005-0000-0000-0000B6640000}"/>
    <cellStyle name="Normal 9 5 2 34 3 2 2" xfId="27840" xr:uid="{00000000-0005-0000-0000-0000B7640000}"/>
    <cellStyle name="Normal 9 5 2 34 3 3" xfId="27841" xr:uid="{00000000-0005-0000-0000-0000B8640000}"/>
    <cellStyle name="Normal 9 5 2 34 3 4" xfId="27842" xr:uid="{00000000-0005-0000-0000-0000B9640000}"/>
    <cellStyle name="Normal 9 5 2 34 4" xfId="27843" xr:uid="{00000000-0005-0000-0000-0000BA640000}"/>
    <cellStyle name="Normal 9 5 2 34 4 2" xfId="27844" xr:uid="{00000000-0005-0000-0000-0000BB640000}"/>
    <cellStyle name="Normal 9 5 2 34 5" xfId="27845" xr:uid="{00000000-0005-0000-0000-0000BC640000}"/>
    <cellStyle name="Normal 9 5 2 34 6" xfId="27846" xr:uid="{00000000-0005-0000-0000-0000BD640000}"/>
    <cellStyle name="Normal 9 5 2 35" xfId="5296" xr:uid="{00000000-0005-0000-0000-0000BE640000}"/>
    <cellStyle name="Normal 9 5 2 35 2" xfId="7543" xr:uid="{00000000-0005-0000-0000-0000BF640000}"/>
    <cellStyle name="Normal 9 5 2 35 2 2" xfId="11082" xr:uid="{00000000-0005-0000-0000-0000C0640000}"/>
    <cellStyle name="Normal 9 5 2 35 2 2 2" xfId="27847" xr:uid="{00000000-0005-0000-0000-0000C1640000}"/>
    <cellStyle name="Normal 9 5 2 35 2 2 3" xfId="27848" xr:uid="{00000000-0005-0000-0000-0000C2640000}"/>
    <cellStyle name="Normal 9 5 2 35 2 3" xfId="27849" xr:uid="{00000000-0005-0000-0000-0000C3640000}"/>
    <cellStyle name="Normal 9 5 2 35 2 4" xfId="27850" xr:uid="{00000000-0005-0000-0000-0000C4640000}"/>
    <cellStyle name="Normal 9 5 2 35 3" xfId="9321" xr:uid="{00000000-0005-0000-0000-0000C5640000}"/>
    <cellStyle name="Normal 9 5 2 35 3 2" xfId="27851" xr:uid="{00000000-0005-0000-0000-0000C6640000}"/>
    <cellStyle name="Normal 9 5 2 35 3 2 2" xfId="27852" xr:uid="{00000000-0005-0000-0000-0000C7640000}"/>
    <cellStyle name="Normal 9 5 2 35 3 3" xfId="27853" xr:uid="{00000000-0005-0000-0000-0000C8640000}"/>
    <cellStyle name="Normal 9 5 2 35 3 4" xfId="27854" xr:uid="{00000000-0005-0000-0000-0000C9640000}"/>
    <cellStyle name="Normal 9 5 2 35 4" xfId="27855" xr:uid="{00000000-0005-0000-0000-0000CA640000}"/>
    <cellStyle name="Normal 9 5 2 35 4 2" xfId="27856" xr:uid="{00000000-0005-0000-0000-0000CB640000}"/>
    <cellStyle name="Normal 9 5 2 35 5" xfId="27857" xr:uid="{00000000-0005-0000-0000-0000CC640000}"/>
    <cellStyle name="Normal 9 5 2 35 6" xfId="27858" xr:uid="{00000000-0005-0000-0000-0000CD640000}"/>
    <cellStyle name="Normal 9 5 2 36" xfId="5297" xr:uid="{00000000-0005-0000-0000-0000CE640000}"/>
    <cellStyle name="Normal 9 5 2 36 2" xfId="7544" xr:uid="{00000000-0005-0000-0000-0000CF640000}"/>
    <cellStyle name="Normal 9 5 2 36 2 2" xfId="11083" xr:uid="{00000000-0005-0000-0000-0000D0640000}"/>
    <cellStyle name="Normal 9 5 2 36 2 2 2" xfId="27859" xr:uid="{00000000-0005-0000-0000-0000D1640000}"/>
    <cellStyle name="Normal 9 5 2 36 2 2 3" xfId="27860" xr:uid="{00000000-0005-0000-0000-0000D2640000}"/>
    <cellStyle name="Normal 9 5 2 36 2 3" xfId="27861" xr:uid="{00000000-0005-0000-0000-0000D3640000}"/>
    <cellStyle name="Normal 9 5 2 36 2 4" xfId="27862" xr:uid="{00000000-0005-0000-0000-0000D4640000}"/>
    <cellStyle name="Normal 9 5 2 36 3" xfId="9322" xr:uid="{00000000-0005-0000-0000-0000D5640000}"/>
    <cellStyle name="Normal 9 5 2 36 3 2" xfId="27863" xr:uid="{00000000-0005-0000-0000-0000D6640000}"/>
    <cellStyle name="Normal 9 5 2 36 3 2 2" xfId="27864" xr:uid="{00000000-0005-0000-0000-0000D7640000}"/>
    <cellStyle name="Normal 9 5 2 36 3 3" xfId="27865" xr:uid="{00000000-0005-0000-0000-0000D8640000}"/>
    <cellStyle name="Normal 9 5 2 36 3 4" xfId="27866" xr:uid="{00000000-0005-0000-0000-0000D9640000}"/>
    <cellStyle name="Normal 9 5 2 36 4" xfId="27867" xr:uid="{00000000-0005-0000-0000-0000DA640000}"/>
    <cellStyle name="Normal 9 5 2 36 4 2" xfId="27868" xr:uid="{00000000-0005-0000-0000-0000DB640000}"/>
    <cellStyle name="Normal 9 5 2 36 5" xfId="27869" xr:uid="{00000000-0005-0000-0000-0000DC640000}"/>
    <cellStyle name="Normal 9 5 2 36 6" xfId="27870" xr:uid="{00000000-0005-0000-0000-0000DD640000}"/>
    <cellStyle name="Normal 9 5 2 37" xfId="5298" xr:uid="{00000000-0005-0000-0000-0000DE640000}"/>
    <cellStyle name="Normal 9 5 2 37 2" xfId="7545" xr:uid="{00000000-0005-0000-0000-0000DF640000}"/>
    <cellStyle name="Normal 9 5 2 37 2 2" xfId="11084" xr:uid="{00000000-0005-0000-0000-0000E0640000}"/>
    <cellStyle name="Normal 9 5 2 37 2 2 2" xfId="27871" xr:uid="{00000000-0005-0000-0000-0000E1640000}"/>
    <cellStyle name="Normal 9 5 2 37 2 2 3" xfId="27872" xr:uid="{00000000-0005-0000-0000-0000E2640000}"/>
    <cellStyle name="Normal 9 5 2 37 2 3" xfId="27873" xr:uid="{00000000-0005-0000-0000-0000E3640000}"/>
    <cellStyle name="Normal 9 5 2 37 2 4" xfId="27874" xr:uid="{00000000-0005-0000-0000-0000E4640000}"/>
    <cellStyle name="Normal 9 5 2 37 3" xfId="9323" xr:uid="{00000000-0005-0000-0000-0000E5640000}"/>
    <cellStyle name="Normal 9 5 2 37 3 2" xfId="27875" xr:uid="{00000000-0005-0000-0000-0000E6640000}"/>
    <cellStyle name="Normal 9 5 2 37 3 2 2" xfId="27876" xr:uid="{00000000-0005-0000-0000-0000E7640000}"/>
    <cellStyle name="Normal 9 5 2 37 3 3" xfId="27877" xr:uid="{00000000-0005-0000-0000-0000E8640000}"/>
    <cellStyle name="Normal 9 5 2 37 3 4" xfId="27878" xr:uid="{00000000-0005-0000-0000-0000E9640000}"/>
    <cellStyle name="Normal 9 5 2 37 4" xfId="27879" xr:uid="{00000000-0005-0000-0000-0000EA640000}"/>
    <cellStyle name="Normal 9 5 2 37 4 2" xfId="27880" xr:uid="{00000000-0005-0000-0000-0000EB640000}"/>
    <cellStyle name="Normal 9 5 2 37 5" xfId="27881" xr:uid="{00000000-0005-0000-0000-0000EC640000}"/>
    <cellStyle name="Normal 9 5 2 37 6" xfId="27882" xr:uid="{00000000-0005-0000-0000-0000ED640000}"/>
    <cellStyle name="Normal 9 5 2 38" xfId="5299" xr:uid="{00000000-0005-0000-0000-0000EE640000}"/>
    <cellStyle name="Normal 9 5 2 38 2" xfId="7546" xr:uid="{00000000-0005-0000-0000-0000EF640000}"/>
    <cellStyle name="Normal 9 5 2 38 2 2" xfId="11085" xr:uid="{00000000-0005-0000-0000-0000F0640000}"/>
    <cellStyle name="Normal 9 5 2 38 2 2 2" xfId="27883" xr:uid="{00000000-0005-0000-0000-0000F1640000}"/>
    <cellStyle name="Normal 9 5 2 38 2 2 3" xfId="27884" xr:uid="{00000000-0005-0000-0000-0000F2640000}"/>
    <cellStyle name="Normal 9 5 2 38 2 3" xfId="27885" xr:uid="{00000000-0005-0000-0000-0000F3640000}"/>
    <cellStyle name="Normal 9 5 2 38 2 4" xfId="27886" xr:uid="{00000000-0005-0000-0000-0000F4640000}"/>
    <cellStyle name="Normal 9 5 2 38 3" xfId="9324" xr:uid="{00000000-0005-0000-0000-0000F5640000}"/>
    <cellStyle name="Normal 9 5 2 38 3 2" xfId="27887" xr:uid="{00000000-0005-0000-0000-0000F6640000}"/>
    <cellStyle name="Normal 9 5 2 38 3 2 2" xfId="27888" xr:uid="{00000000-0005-0000-0000-0000F7640000}"/>
    <cellStyle name="Normal 9 5 2 38 3 3" xfId="27889" xr:uid="{00000000-0005-0000-0000-0000F8640000}"/>
    <cellStyle name="Normal 9 5 2 38 3 4" xfId="27890" xr:uid="{00000000-0005-0000-0000-0000F9640000}"/>
    <cellStyle name="Normal 9 5 2 38 4" xfId="27891" xr:uid="{00000000-0005-0000-0000-0000FA640000}"/>
    <cellStyle name="Normal 9 5 2 38 4 2" xfId="27892" xr:uid="{00000000-0005-0000-0000-0000FB640000}"/>
    <cellStyle name="Normal 9 5 2 38 5" xfId="27893" xr:uid="{00000000-0005-0000-0000-0000FC640000}"/>
    <cellStyle name="Normal 9 5 2 38 6" xfId="27894" xr:uid="{00000000-0005-0000-0000-0000FD640000}"/>
    <cellStyle name="Normal 9 5 2 39" xfId="5300" xr:uid="{00000000-0005-0000-0000-0000FE640000}"/>
    <cellStyle name="Normal 9 5 2 39 2" xfId="7547" xr:uid="{00000000-0005-0000-0000-0000FF640000}"/>
    <cellStyle name="Normal 9 5 2 39 2 2" xfId="11086" xr:uid="{00000000-0005-0000-0000-000000650000}"/>
    <cellStyle name="Normal 9 5 2 39 2 2 2" xfId="27895" xr:uid="{00000000-0005-0000-0000-000001650000}"/>
    <cellStyle name="Normal 9 5 2 39 2 2 3" xfId="27896" xr:uid="{00000000-0005-0000-0000-000002650000}"/>
    <cellStyle name="Normal 9 5 2 39 2 3" xfId="27897" xr:uid="{00000000-0005-0000-0000-000003650000}"/>
    <cellStyle name="Normal 9 5 2 39 2 4" xfId="27898" xr:uid="{00000000-0005-0000-0000-000004650000}"/>
    <cellStyle name="Normal 9 5 2 39 3" xfId="9325" xr:uid="{00000000-0005-0000-0000-000005650000}"/>
    <cellStyle name="Normal 9 5 2 39 3 2" xfId="27899" xr:uid="{00000000-0005-0000-0000-000006650000}"/>
    <cellStyle name="Normal 9 5 2 39 3 2 2" xfId="27900" xr:uid="{00000000-0005-0000-0000-000007650000}"/>
    <cellStyle name="Normal 9 5 2 39 3 3" xfId="27901" xr:uid="{00000000-0005-0000-0000-000008650000}"/>
    <cellStyle name="Normal 9 5 2 39 3 4" xfId="27902" xr:uid="{00000000-0005-0000-0000-000009650000}"/>
    <cellStyle name="Normal 9 5 2 39 4" xfId="27903" xr:uid="{00000000-0005-0000-0000-00000A650000}"/>
    <cellStyle name="Normal 9 5 2 39 4 2" xfId="27904" xr:uid="{00000000-0005-0000-0000-00000B650000}"/>
    <cellStyle name="Normal 9 5 2 39 5" xfId="27905" xr:uid="{00000000-0005-0000-0000-00000C650000}"/>
    <cellStyle name="Normal 9 5 2 39 6" xfId="27906" xr:uid="{00000000-0005-0000-0000-00000D650000}"/>
    <cellStyle name="Normal 9 5 2 4" xfId="5301" xr:uid="{00000000-0005-0000-0000-00000E650000}"/>
    <cellStyle name="Normal 9 5 2 4 2" xfId="7548" xr:uid="{00000000-0005-0000-0000-00000F650000}"/>
    <cellStyle name="Normal 9 5 2 4 2 2" xfId="11087" xr:uid="{00000000-0005-0000-0000-000010650000}"/>
    <cellStyle name="Normal 9 5 2 4 2 2 2" xfId="27907" xr:uid="{00000000-0005-0000-0000-000011650000}"/>
    <cellStyle name="Normal 9 5 2 4 2 2 3" xfId="27908" xr:uid="{00000000-0005-0000-0000-000012650000}"/>
    <cellStyle name="Normal 9 5 2 4 2 3" xfId="27909" xr:uid="{00000000-0005-0000-0000-000013650000}"/>
    <cellStyle name="Normal 9 5 2 4 2 4" xfId="27910" xr:uid="{00000000-0005-0000-0000-000014650000}"/>
    <cellStyle name="Normal 9 5 2 4 3" xfId="9326" xr:uid="{00000000-0005-0000-0000-000015650000}"/>
    <cellStyle name="Normal 9 5 2 4 3 2" xfId="27911" xr:uid="{00000000-0005-0000-0000-000016650000}"/>
    <cellStyle name="Normal 9 5 2 4 3 2 2" xfId="27912" xr:uid="{00000000-0005-0000-0000-000017650000}"/>
    <cellStyle name="Normal 9 5 2 4 3 3" xfId="27913" xr:uid="{00000000-0005-0000-0000-000018650000}"/>
    <cellStyle name="Normal 9 5 2 4 3 4" xfId="27914" xr:uid="{00000000-0005-0000-0000-000019650000}"/>
    <cellStyle name="Normal 9 5 2 4 4" xfId="27915" xr:uid="{00000000-0005-0000-0000-00001A650000}"/>
    <cellStyle name="Normal 9 5 2 4 4 2" xfId="27916" xr:uid="{00000000-0005-0000-0000-00001B650000}"/>
    <cellStyle name="Normal 9 5 2 4 5" xfId="27917" xr:uid="{00000000-0005-0000-0000-00001C650000}"/>
    <cellStyle name="Normal 9 5 2 4 6" xfId="27918" xr:uid="{00000000-0005-0000-0000-00001D650000}"/>
    <cellStyle name="Normal 9 5 2 40" xfId="5302" xr:uid="{00000000-0005-0000-0000-00001E650000}"/>
    <cellStyle name="Normal 9 5 2 40 2" xfId="7549" xr:uid="{00000000-0005-0000-0000-00001F650000}"/>
    <cellStyle name="Normal 9 5 2 40 2 2" xfId="11088" xr:uid="{00000000-0005-0000-0000-000020650000}"/>
    <cellStyle name="Normal 9 5 2 40 2 2 2" xfId="27919" xr:uid="{00000000-0005-0000-0000-000021650000}"/>
    <cellStyle name="Normal 9 5 2 40 2 2 3" xfId="27920" xr:uid="{00000000-0005-0000-0000-000022650000}"/>
    <cellStyle name="Normal 9 5 2 40 2 3" xfId="27921" xr:uid="{00000000-0005-0000-0000-000023650000}"/>
    <cellStyle name="Normal 9 5 2 40 2 4" xfId="27922" xr:uid="{00000000-0005-0000-0000-000024650000}"/>
    <cellStyle name="Normal 9 5 2 40 3" xfId="9327" xr:uid="{00000000-0005-0000-0000-000025650000}"/>
    <cellStyle name="Normal 9 5 2 40 3 2" xfId="27923" xr:uid="{00000000-0005-0000-0000-000026650000}"/>
    <cellStyle name="Normal 9 5 2 40 3 2 2" xfId="27924" xr:uid="{00000000-0005-0000-0000-000027650000}"/>
    <cellStyle name="Normal 9 5 2 40 3 3" xfId="27925" xr:uid="{00000000-0005-0000-0000-000028650000}"/>
    <cellStyle name="Normal 9 5 2 40 3 4" xfId="27926" xr:uid="{00000000-0005-0000-0000-000029650000}"/>
    <cellStyle name="Normal 9 5 2 40 4" xfId="27927" xr:uid="{00000000-0005-0000-0000-00002A650000}"/>
    <cellStyle name="Normal 9 5 2 40 4 2" xfId="27928" xr:uid="{00000000-0005-0000-0000-00002B650000}"/>
    <cellStyle name="Normal 9 5 2 40 5" xfId="27929" xr:uid="{00000000-0005-0000-0000-00002C650000}"/>
    <cellStyle name="Normal 9 5 2 40 6" xfId="27930" xr:uid="{00000000-0005-0000-0000-00002D650000}"/>
    <cellStyle name="Normal 9 5 2 41" xfId="5303" xr:uid="{00000000-0005-0000-0000-00002E650000}"/>
    <cellStyle name="Normal 9 5 2 41 2" xfId="7550" xr:uid="{00000000-0005-0000-0000-00002F650000}"/>
    <cellStyle name="Normal 9 5 2 41 2 2" xfId="11089" xr:uid="{00000000-0005-0000-0000-000030650000}"/>
    <cellStyle name="Normal 9 5 2 41 2 2 2" xfId="27931" xr:uid="{00000000-0005-0000-0000-000031650000}"/>
    <cellStyle name="Normal 9 5 2 41 2 2 3" xfId="27932" xr:uid="{00000000-0005-0000-0000-000032650000}"/>
    <cellStyle name="Normal 9 5 2 41 2 3" xfId="27933" xr:uid="{00000000-0005-0000-0000-000033650000}"/>
    <cellStyle name="Normal 9 5 2 41 2 4" xfId="27934" xr:uid="{00000000-0005-0000-0000-000034650000}"/>
    <cellStyle name="Normal 9 5 2 41 3" xfId="9328" xr:uid="{00000000-0005-0000-0000-000035650000}"/>
    <cellStyle name="Normal 9 5 2 41 3 2" xfId="27935" xr:uid="{00000000-0005-0000-0000-000036650000}"/>
    <cellStyle name="Normal 9 5 2 41 3 2 2" xfId="27936" xr:uid="{00000000-0005-0000-0000-000037650000}"/>
    <cellStyle name="Normal 9 5 2 41 3 3" xfId="27937" xr:uid="{00000000-0005-0000-0000-000038650000}"/>
    <cellStyle name="Normal 9 5 2 41 3 4" xfId="27938" xr:uid="{00000000-0005-0000-0000-000039650000}"/>
    <cellStyle name="Normal 9 5 2 41 4" xfId="27939" xr:uid="{00000000-0005-0000-0000-00003A650000}"/>
    <cellStyle name="Normal 9 5 2 41 4 2" xfId="27940" xr:uid="{00000000-0005-0000-0000-00003B650000}"/>
    <cellStyle name="Normal 9 5 2 41 5" xfId="27941" xr:uid="{00000000-0005-0000-0000-00003C650000}"/>
    <cellStyle name="Normal 9 5 2 41 6" xfId="27942" xr:uid="{00000000-0005-0000-0000-00003D650000}"/>
    <cellStyle name="Normal 9 5 2 42" xfId="5304" xr:uid="{00000000-0005-0000-0000-00003E650000}"/>
    <cellStyle name="Normal 9 5 2 42 2" xfId="7551" xr:uid="{00000000-0005-0000-0000-00003F650000}"/>
    <cellStyle name="Normal 9 5 2 42 2 2" xfId="11090" xr:uid="{00000000-0005-0000-0000-000040650000}"/>
    <cellStyle name="Normal 9 5 2 42 2 2 2" xfId="27943" xr:uid="{00000000-0005-0000-0000-000041650000}"/>
    <cellStyle name="Normal 9 5 2 42 2 2 3" xfId="27944" xr:uid="{00000000-0005-0000-0000-000042650000}"/>
    <cellStyle name="Normal 9 5 2 42 2 3" xfId="27945" xr:uid="{00000000-0005-0000-0000-000043650000}"/>
    <cellStyle name="Normal 9 5 2 42 2 4" xfId="27946" xr:uid="{00000000-0005-0000-0000-000044650000}"/>
    <cellStyle name="Normal 9 5 2 42 3" xfId="9329" xr:uid="{00000000-0005-0000-0000-000045650000}"/>
    <cellStyle name="Normal 9 5 2 42 3 2" xfId="27947" xr:uid="{00000000-0005-0000-0000-000046650000}"/>
    <cellStyle name="Normal 9 5 2 42 3 2 2" xfId="27948" xr:uid="{00000000-0005-0000-0000-000047650000}"/>
    <cellStyle name="Normal 9 5 2 42 3 3" xfId="27949" xr:uid="{00000000-0005-0000-0000-000048650000}"/>
    <cellStyle name="Normal 9 5 2 42 3 4" xfId="27950" xr:uid="{00000000-0005-0000-0000-000049650000}"/>
    <cellStyle name="Normal 9 5 2 42 4" xfId="27951" xr:uid="{00000000-0005-0000-0000-00004A650000}"/>
    <cellStyle name="Normal 9 5 2 42 4 2" xfId="27952" xr:uid="{00000000-0005-0000-0000-00004B650000}"/>
    <cellStyle name="Normal 9 5 2 42 5" xfId="27953" xr:uid="{00000000-0005-0000-0000-00004C650000}"/>
    <cellStyle name="Normal 9 5 2 42 6" xfId="27954" xr:uid="{00000000-0005-0000-0000-00004D650000}"/>
    <cellStyle name="Normal 9 5 2 43" xfId="5305" xr:uid="{00000000-0005-0000-0000-00004E650000}"/>
    <cellStyle name="Normal 9 5 2 43 2" xfId="7552" xr:uid="{00000000-0005-0000-0000-00004F650000}"/>
    <cellStyle name="Normal 9 5 2 43 2 2" xfId="11091" xr:uid="{00000000-0005-0000-0000-000050650000}"/>
    <cellStyle name="Normal 9 5 2 43 2 2 2" xfId="27955" xr:uid="{00000000-0005-0000-0000-000051650000}"/>
    <cellStyle name="Normal 9 5 2 43 2 2 3" xfId="27956" xr:uid="{00000000-0005-0000-0000-000052650000}"/>
    <cellStyle name="Normal 9 5 2 43 2 3" xfId="27957" xr:uid="{00000000-0005-0000-0000-000053650000}"/>
    <cellStyle name="Normal 9 5 2 43 2 4" xfId="27958" xr:uid="{00000000-0005-0000-0000-000054650000}"/>
    <cellStyle name="Normal 9 5 2 43 3" xfId="9330" xr:uid="{00000000-0005-0000-0000-000055650000}"/>
    <cellStyle name="Normal 9 5 2 43 3 2" xfId="27959" xr:uid="{00000000-0005-0000-0000-000056650000}"/>
    <cellStyle name="Normal 9 5 2 43 3 2 2" xfId="27960" xr:uid="{00000000-0005-0000-0000-000057650000}"/>
    <cellStyle name="Normal 9 5 2 43 3 3" xfId="27961" xr:uid="{00000000-0005-0000-0000-000058650000}"/>
    <cellStyle name="Normal 9 5 2 43 3 4" xfId="27962" xr:uid="{00000000-0005-0000-0000-000059650000}"/>
    <cellStyle name="Normal 9 5 2 43 4" xfId="27963" xr:uid="{00000000-0005-0000-0000-00005A650000}"/>
    <cellStyle name="Normal 9 5 2 43 4 2" xfId="27964" xr:uid="{00000000-0005-0000-0000-00005B650000}"/>
    <cellStyle name="Normal 9 5 2 43 5" xfId="27965" xr:uid="{00000000-0005-0000-0000-00005C650000}"/>
    <cellStyle name="Normal 9 5 2 43 6" xfId="27966" xr:uid="{00000000-0005-0000-0000-00005D650000}"/>
    <cellStyle name="Normal 9 5 2 44" xfId="5306" xr:uid="{00000000-0005-0000-0000-00005E650000}"/>
    <cellStyle name="Normal 9 5 2 44 2" xfId="7553" xr:uid="{00000000-0005-0000-0000-00005F650000}"/>
    <cellStyle name="Normal 9 5 2 44 2 2" xfId="11092" xr:uid="{00000000-0005-0000-0000-000060650000}"/>
    <cellStyle name="Normal 9 5 2 44 2 2 2" xfId="27967" xr:uid="{00000000-0005-0000-0000-000061650000}"/>
    <cellStyle name="Normal 9 5 2 44 2 2 3" xfId="27968" xr:uid="{00000000-0005-0000-0000-000062650000}"/>
    <cellStyle name="Normal 9 5 2 44 2 3" xfId="27969" xr:uid="{00000000-0005-0000-0000-000063650000}"/>
    <cellStyle name="Normal 9 5 2 44 2 4" xfId="27970" xr:uid="{00000000-0005-0000-0000-000064650000}"/>
    <cellStyle name="Normal 9 5 2 44 3" xfId="9331" xr:uid="{00000000-0005-0000-0000-000065650000}"/>
    <cellStyle name="Normal 9 5 2 44 3 2" xfId="27971" xr:uid="{00000000-0005-0000-0000-000066650000}"/>
    <cellStyle name="Normal 9 5 2 44 3 2 2" xfId="27972" xr:uid="{00000000-0005-0000-0000-000067650000}"/>
    <cellStyle name="Normal 9 5 2 44 3 3" xfId="27973" xr:uid="{00000000-0005-0000-0000-000068650000}"/>
    <cellStyle name="Normal 9 5 2 44 3 4" xfId="27974" xr:uid="{00000000-0005-0000-0000-000069650000}"/>
    <cellStyle name="Normal 9 5 2 44 4" xfId="27975" xr:uid="{00000000-0005-0000-0000-00006A650000}"/>
    <cellStyle name="Normal 9 5 2 44 4 2" xfId="27976" xr:uid="{00000000-0005-0000-0000-00006B650000}"/>
    <cellStyle name="Normal 9 5 2 44 5" xfId="27977" xr:uid="{00000000-0005-0000-0000-00006C650000}"/>
    <cellStyle name="Normal 9 5 2 44 6" xfId="27978" xr:uid="{00000000-0005-0000-0000-00006D650000}"/>
    <cellStyle name="Normal 9 5 2 45" xfId="5307" xr:uid="{00000000-0005-0000-0000-00006E650000}"/>
    <cellStyle name="Normal 9 5 2 45 2" xfId="7554" xr:uid="{00000000-0005-0000-0000-00006F650000}"/>
    <cellStyle name="Normal 9 5 2 45 2 2" xfId="11093" xr:uid="{00000000-0005-0000-0000-000070650000}"/>
    <cellStyle name="Normal 9 5 2 45 2 2 2" xfId="27979" xr:uid="{00000000-0005-0000-0000-000071650000}"/>
    <cellStyle name="Normal 9 5 2 45 2 2 3" xfId="27980" xr:uid="{00000000-0005-0000-0000-000072650000}"/>
    <cellStyle name="Normal 9 5 2 45 2 3" xfId="27981" xr:uid="{00000000-0005-0000-0000-000073650000}"/>
    <cellStyle name="Normal 9 5 2 45 2 4" xfId="27982" xr:uid="{00000000-0005-0000-0000-000074650000}"/>
    <cellStyle name="Normal 9 5 2 45 3" xfId="9332" xr:uid="{00000000-0005-0000-0000-000075650000}"/>
    <cellStyle name="Normal 9 5 2 45 3 2" xfId="27983" xr:uid="{00000000-0005-0000-0000-000076650000}"/>
    <cellStyle name="Normal 9 5 2 45 3 2 2" xfId="27984" xr:uid="{00000000-0005-0000-0000-000077650000}"/>
    <cellStyle name="Normal 9 5 2 45 3 3" xfId="27985" xr:uid="{00000000-0005-0000-0000-000078650000}"/>
    <cellStyle name="Normal 9 5 2 45 3 4" xfId="27986" xr:uid="{00000000-0005-0000-0000-000079650000}"/>
    <cellStyle name="Normal 9 5 2 45 4" xfId="27987" xr:uid="{00000000-0005-0000-0000-00007A650000}"/>
    <cellStyle name="Normal 9 5 2 45 4 2" xfId="27988" xr:uid="{00000000-0005-0000-0000-00007B650000}"/>
    <cellStyle name="Normal 9 5 2 45 5" xfId="27989" xr:uid="{00000000-0005-0000-0000-00007C650000}"/>
    <cellStyle name="Normal 9 5 2 45 6" xfId="27990" xr:uid="{00000000-0005-0000-0000-00007D650000}"/>
    <cellStyle name="Normal 9 5 2 46" xfId="7515" xr:uid="{00000000-0005-0000-0000-00007E650000}"/>
    <cellStyle name="Normal 9 5 2 46 2" xfId="11054" xr:uid="{00000000-0005-0000-0000-00007F650000}"/>
    <cellStyle name="Normal 9 5 2 46 2 2" xfId="27991" xr:uid="{00000000-0005-0000-0000-000080650000}"/>
    <cellStyle name="Normal 9 5 2 46 2 3" xfId="27992" xr:uid="{00000000-0005-0000-0000-000081650000}"/>
    <cellStyle name="Normal 9 5 2 46 3" xfId="27993" xr:uid="{00000000-0005-0000-0000-000082650000}"/>
    <cellStyle name="Normal 9 5 2 46 4" xfId="27994" xr:uid="{00000000-0005-0000-0000-000083650000}"/>
    <cellStyle name="Normal 9 5 2 47" xfId="9293" xr:uid="{00000000-0005-0000-0000-000084650000}"/>
    <cellStyle name="Normal 9 5 2 47 2" xfId="27995" xr:uid="{00000000-0005-0000-0000-000085650000}"/>
    <cellStyle name="Normal 9 5 2 47 2 2" xfId="27996" xr:uid="{00000000-0005-0000-0000-000086650000}"/>
    <cellStyle name="Normal 9 5 2 47 3" xfId="27997" xr:uid="{00000000-0005-0000-0000-000087650000}"/>
    <cellStyle name="Normal 9 5 2 47 4" xfId="27998" xr:uid="{00000000-0005-0000-0000-000088650000}"/>
    <cellStyle name="Normal 9 5 2 48" xfId="27999" xr:uid="{00000000-0005-0000-0000-000089650000}"/>
    <cellStyle name="Normal 9 5 2 48 2" xfId="28000" xr:uid="{00000000-0005-0000-0000-00008A650000}"/>
    <cellStyle name="Normal 9 5 2 49" xfId="28001" xr:uid="{00000000-0005-0000-0000-00008B650000}"/>
    <cellStyle name="Normal 9 5 2 5" xfId="5308" xr:uid="{00000000-0005-0000-0000-00008C650000}"/>
    <cellStyle name="Normal 9 5 2 5 2" xfId="7555" xr:uid="{00000000-0005-0000-0000-00008D650000}"/>
    <cellStyle name="Normal 9 5 2 5 2 2" xfId="11094" xr:uid="{00000000-0005-0000-0000-00008E650000}"/>
    <cellStyle name="Normal 9 5 2 5 2 2 2" xfId="28002" xr:uid="{00000000-0005-0000-0000-00008F650000}"/>
    <cellStyle name="Normal 9 5 2 5 2 2 3" xfId="28003" xr:uid="{00000000-0005-0000-0000-000090650000}"/>
    <cellStyle name="Normal 9 5 2 5 2 3" xfId="28004" xr:uid="{00000000-0005-0000-0000-000091650000}"/>
    <cellStyle name="Normal 9 5 2 5 2 4" xfId="28005" xr:uid="{00000000-0005-0000-0000-000092650000}"/>
    <cellStyle name="Normal 9 5 2 5 3" xfId="9333" xr:uid="{00000000-0005-0000-0000-000093650000}"/>
    <cellStyle name="Normal 9 5 2 5 3 2" xfId="28006" xr:uid="{00000000-0005-0000-0000-000094650000}"/>
    <cellStyle name="Normal 9 5 2 5 3 2 2" xfId="28007" xr:uid="{00000000-0005-0000-0000-000095650000}"/>
    <cellStyle name="Normal 9 5 2 5 3 3" xfId="28008" xr:uid="{00000000-0005-0000-0000-000096650000}"/>
    <cellStyle name="Normal 9 5 2 5 3 4" xfId="28009" xr:uid="{00000000-0005-0000-0000-000097650000}"/>
    <cellStyle name="Normal 9 5 2 5 4" xfId="28010" xr:uid="{00000000-0005-0000-0000-000098650000}"/>
    <cellStyle name="Normal 9 5 2 5 4 2" xfId="28011" xr:uid="{00000000-0005-0000-0000-000099650000}"/>
    <cellStyle name="Normal 9 5 2 5 5" xfId="28012" xr:uid="{00000000-0005-0000-0000-00009A650000}"/>
    <cellStyle name="Normal 9 5 2 5 6" xfId="28013" xr:uid="{00000000-0005-0000-0000-00009B650000}"/>
    <cellStyle name="Normal 9 5 2 50" xfId="28014" xr:uid="{00000000-0005-0000-0000-00009C650000}"/>
    <cellStyle name="Normal 9 5 2 6" xfId="5309" xr:uid="{00000000-0005-0000-0000-00009D650000}"/>
    <cellStyle name="Normal 9 5 2 6 2" xfId="7556" xr:uid="{00000000-0005-0000-0000-00009E650000}"/>
    <cellStyle name="Normal 9 5 2 6 2 2" xfId="11095" xr:uid="{00000000-0005-0000-0000-00009F650000}"/>
    <cellStyle name="Normal 9 5 2 6 2 2 2" xfId="28015" xr:uid="{00000000-0005-0000-0000-0000A0650000}"/>
    <cellStyle name="Normal 9 5 2 6 2 2 3" xfId="28016" xr:uid="{00000000-0005-0000-0000-0000A1650000}"/>
    <cellStyle name="Normal 9 5 2 6 2 3" xfId="28017" xr:uid="{00000000-0005-0000-0000-0000A2650000}"/>
    <cellStyle name="Normal 9 5 2 6 2 4" xfId="28018" xr:uid="{00000000-0005-0000-0000-0000A3650000}"/>
    <cellStyle name="Normal 9 5 2 6 3" xfId="9334" xr:uid="{00000000-0005-0000-0000-0000A4650000}"/>
    <cellStyle name="Normal 9 5 2 6 3 2" xfId="28019" xr:uid="{00000000-0005-0000-0000-0000A5650000}"/>
    <cellStyle name="Normal 9 5 2 6 3 2 2" xfId="28020" xr:uid="{00000000-0005-0000-0000-0000A6650000}"/>
    <cellStyle name="Normal 9 5 2 6 3 3" xfId="28021" xr:uid="{00000000-0005-0000-0000-0000A7650000}"/>
    <cellStyle name="Normal 9 5 2 6 3 4" xfId="28022" xr:uid="{00000000-0005-0000-0000-0000A8650000}"/>
    <cellStyle name="Normal 9 5 2 6 4" xfId="28023" xr:uid="{00000000-0005-0000-0000-0000A9650000}"/>
    <cellStyle name="Normal 9 5 2 6 4 2" xfId="28024" xr:uid="{00000000-0005-0000-0000-0000AA650000}"/>
    <cellStyle name="Normal 9 5 2 6 5" xfId="28025" xr:uid="{00000000-0005-0000-0000-0000AB650000}"/>
    <cellStyle name="Normal 9 5 2 6 6" xfId="28026" xr:uid="{00000000-0005-0000-0000-0000AC650000}"/>
    <cellStyle name="Normal 9 5 2 7" xfId="5310" xr:uid="{00000000-0005-0000-0000-0000AD650000}"/>
    <cellStyle name="Normal 9 5 2 7 2" xfId="7557" xr:uid="{00000000-0005-0000-0000-0000AE650000}"/>
    <cellStyle name="Normal 9 5 2 7 2 2" xfId="11096" xr:uid="{00000000-0005-0000-0000-0000AF650000}"/>
    <cellStyle name="Normal 9 5 2 7 2 2 2" xfId="28027" xr:uid="{00000000-0005-0000-0000-0000B0650000}"/>
    <cellStyle name="Normal 9 5 2 7 2 2 3" xfId="28028" xr:uid="{00000000-0005-0000-0000-0000B1650000}"/>
    <cellStyle name="Normal 9 5 2 7 2 3" xfId="28029" xr:uid="{00000000-0005-0000-0000-0000B2650000}"/>
    <cellStyle name="Normal 9 5 2 7 2 4" xfId="28030" xr:uid="{00000000-0005-0000-0000-0000B3650000}"/>
    <cellStyle name="Normal 9 5 2 7 3" xfId="9335" xr:uid="{00000000-0005-0000-0000-0000B4650000}"/>
    <cellStyle name="Normal 9 5 2 7 3 2" xfId="28031" xr:uid="{00000000-0005-0000-0000-0000B5650000}"/>
    <cellStyle name="Normal 9 5 2 7 3 2 2" xfId="28032" xr:uid="{00000000-0005-0000-0000-0000B6650000}"/>
    <cellStyle name="Normal 9 5 2 7 3 3" xfId="28033" xr:uid="{00000000-0005-0000-0000-0000B7650000}"/>
    <cellStyle name="Normal 9 5 2 7 3 4" xfId="28034" xr:uid="{00000000-0005-0000-0000-0000B8650000}"/>
    <cellStyle name="Normal 9 5 2 7 4" xfId="28035" xr:uid="{00000000-0005-0000-0000-0000B9650000}"/>
    <cellStyle name="Normal 9 5 2 7 4 2" xfId="28036" xr:uid="{00000000-0005-0000-0000-0000BA650000}"/>
    <cellStyle name="Normal 9 5 2 7 5" xfId="28037" xr:uid="{00000000-0005-0000-0000-0000BB650000}"/>
    <cellStyle name="Normal 9 5 2 7 6" xfId="28038" xr:uid="{00000000-0005-0000-0000-0000BC650000}"/>
    <cellStyle name="Normal 9 5 2 8" xfId="5311" xr:uid="{00000000-0005-0000-0000-0000BD650000}"/>
    <cellStyle name="Normal 9 5 2 8 2" xfId="7558" xr:uid="{00000000-0005-0000-0000-0000BE650000}"/>
    <cellStyle name="Normal 9 5 2 8 2 2" xfId="11097" xr:uid="{00000000-0005-0000-0000-0000BF650000}"/>
    <cellStyle name="Normal 9 5 2 8 2 2 2" xfId="28039" xr:uid="{00000000-0005-0000-0000-0000C0650000}"/>
    <cellStyle name="Normal 9 5 2 8 2 2 3" xfId="28040" xr:uid="{00000000-0005-0000-0000-0000C1650000}"/>
    <cellStyle name="Normal 9 5 2 8 2 3" xfId="28041" xr:uid="{00000000-0005-0000-0000-0000C2650000}"/>
    <cellStyle name="Normal 9 5 2 8 2 4" xfId="28042" xr:uid="{00000000-0005-0000-0000-0000C3650000}"/>
    <cellStyle name="Normal 9 5 2 8 3" xfId="9336" xr:uid="{00000000-0005-0000-0000-0000C4650000}"/>
    <cellStyle name="Normal 9 5 2 8 3 2" xfId="28043" xr:uid="{00000000-0005-0000-0000-0000C5650000}"/>
    <cellStyle name="Normal 9 5 2 8 3 2 2" xfId="28044" xr:uid="{00000000-0005-0000-0000-0000C6650000}"/>
    <cellStyle name="Normal 9 5 2 8 3 3" xfId="28045" xr:uid="{00000000-0005-0000-0000-0000C7650000}"/>
    <cellStyle name="Normal 9 5 2 8 3 4" xfId="28046" xr:uid="{00000000-0005-0000-0000-0000C8650000}"/>
    <cellStyle name="Normal 9 5 2 8 4" xfId="28047" xr:uid="{00000000-0005-0000-0000-0000C9650000}"/>
    <cellStyle name="Normal 9 5 2 8 4 2" xfId="28048" xr:uid="{00000000-0005-0000-0000-0000CA650000}"/>
    <cellStyle name="Normal 9 5 2 8 5" xfId="28049" xr:uid="{00000000-0005-0000-0000-0000CB650000}"/>
    <cellStyle name="Normal 9 5 2 8 6" xfId="28050" xr:uid="{00000000-0005-0000-0000-0000CC650000}"/>
    <cellStyle name="Normal 9 5 2 9" xfId="5312" xr:uid="{00000000-0005-0000-0000-0000CD650000}"/>
    <cellStyle name="Normal 9 5 2 9 2" xfId="7559" xr:uid="{00000000-0005-0000-0000-0000CE650000}"/>
    <cellStyle name="Normal 9 5 2 9 2 2" xfId="11098" xr:uid="{00000000-0005-0000-0000-0000CF650000}"/>
    <cellStyle name="Normal 9 5 2 9 2 2 2" xfId="28051" xr:uid="{00000000-0005-0000-0000-0000D0650000}"/>
    <cellStyle name="Normal 9 5 2 9 2 2 3" xfId="28052" xr:uid="{00000000-0005-0000-0000-0000D1650000}"/>
    <cellStyle name="Normal 9 5 2 9 2 3" xfId="28053" xr:uid="{00000000-0005-0000-0000-0000D2650000}"/>
    <cellStyle name="Normal 9 5 2 9 2 4" xfId="28054" xr:uid="{00000000-0005-0000-0000-0000D3650000}"/>
    <cellStyle name="Normal 9 5 2 9 3" xfId="9337" xr:uid="{00000000-0005-0000-0000-0000D4650000}"/>
    <cellStyle name="Normal 9 5 2 9 3 2" xfId="28055" xr:uid="{00000000-0005-0000-0000-0000D5650000}"/>
    <cellStyle name="Normal 9 5 2 9 3 2 2" xfId="28056" xr:uid="{00000000-0005-0000-0000-0000D6650000}"/>
    <cellStyle name="Normal 9 5 2 9 3 3" xfId="28057" xr:uid="{00000000-0005-0000-0000-0000D7650000}"/>
    <cellStyle name="Normal 9 5 2 9 3 4" xfId="28058" xr:uid="{00000000-0005-0000-0000-0000D8650000}"/>
    <cellStyle name="Normal 9 5 2 9 4" xfId="28059" xr:uid="{00000000-0005-0000-0000-0000D9650000}"/>
    <cellStyle name="Normal 9 5 2 9 4 2" xfId="28060" xr:uid="{00000000-0005-0000-0000-0000DA650000}"/>
    <cellStyle name="Normal 9 5 2 9 5" xfId="28061" xr:uid="{00000000-0005-0000-0000-0000DB650000}"/>
    <cellStyle name="Normal 9 5 2 9 6" xfId="28062" xr:uid="{00000000-0005-0000-0000-0000DC650000}"/>
    <cellStyle name="Normal 9 5 3" xfId="5313" xr:uid="{00000000-0005-0000-0000-0000DD650000}"/>
    <cellStyle name="Normal 9 5 3 2" xfId="7560" xr:uid="{00000000-0005-0000-0000-0000DE650000}"/>
    <cellStyle name="Normal 9 5 3 2 2" xfId="11099" xr:uid="{00000000-0005-0000-0000-0000DF650000}"/>
    <cellStyle name="Normal 9 5 3 2 2 2" xfId="28063" xr:uid="{00000000-0005-0000-0000-0000E0650000}"/>
    <cellStyle name="Normal 9 5 3 2 2 3" xfId="28064" xr:uid="{00000000-0005-0000-0000-0000E1650000}"/>
    <cellStyle name="Normal 9 5 3 2 3" xfId="28065" xr:uid="{00000000-0005-0000-0000-0000E2650000}"/>
    <cellStyle name="Normal 9 5 3 2 4" xfId="28066" xr:uid="{00000000-0005-0000-0000-0000E3650000}"/>
    <cellStyle name="Normal 9 5 3 3" xfId="9338" xr:uid="{00000000-0005-0000-0000-0000E4650000}"/>
    <cellStyle name="Normal 9 5 3 3 2" xfId="28067" xr:uid="{00000000-0005-0000-0000-0000E5650000}"/>
    <cellStyle name="Normal 9 5 3 3 2 2" xfId="28068" xr:uid="{00000000-0005-0000-0000-0000E6650000}"/>
    <cellStyle name="Normal 9 5 3 3 3" xfId="28069" xr:uid="{00000000-0005-0000-0000-0000E7650000}"/>
    <cellStyle name="Normal 9 5 3 3 4" xfId="28070" xr:uid="{00000000-0005-0000-0000-0000E8650000}"/>
    <cellStyle name="Normal 9 5 3 4" xfId="28071" xr:uid="{00000000-0005-0000-0000-0000E9650000}"/>
    <cellStyle name="Normal 9 5 3 4 2" xfId="28072" xr:uid="{00000000-0005-0000-0000-0000EA650000}"/>
    <cellStyle name="Normal 9 5 3 5" xfId="28073" xr:uid="{00000000-0005-0000-0000-0000EB650000}"/>
    <cellStyle name="Normal 9 5 3 6" xfId="28074" xr:uid="{00000000-0005-0000-0000-0000EC650000}"/>
    <cellStyle name="Normal 9 5 4" xfId="5314" xr:uid="{00000000-0005-0000-0000-0000ED650000}"/>
    <cellStyle name="Normal 9 5 4 2" xfId="7561" xr:uid="{00000000-0005-0000-0000-0000EE650000}"/>
    <cellStyle name="Normal 9 5 4 2 2" xfId="11100" xr:uid="{00000000-0005-0000-0000-0000EF650000}"/>
    <cellStyle name="Normal 9 5 4 2 2 2" xfId="28075" xr:uid="{00000000-0005-0000-0000-0000F0650000}"/>
    <cellStyle name="Normal 9 5 4 2 2 3" xfId="28076" xr:uid="{00000000-0005-0000-0000-0000F1650000}"/>
    <cellStyle name="Normal 9 5 4 2 3" xfId="28077" xr:uid="{00000000-0005-0000-0000-0000F2650000}"/>
    <cellStyle name="Normal 9 5 4 2 4" xfId="28078" xr:uid="{00000000-0005-0000-0000-0000F3650000}"/>
    <cellStyle name="Normal 9 5 4 3" xfId="9339" xr:uid="{00000000-0005-0000-0000-0000F4650000}"/>
    <cellStyle name="Normal 9 5 4 3 2" xfId="28079" xr:uid="{00000000-0005-0000-0000-0000F5650000}"/>
    <cellStyle name="Normal 9 5 4 3 2 2" xfId="28080" xr:uid="{00000000-0005-0000-0000-0000F6650000}"/>
    <cellStyle name="Normal 9 5 4 3 3" xfId="28081" xr:uid="{00000000-0005-0000-0000-0000F7650000}"/>
    <cellStyle name="Normal 9 5 4 3 4" xfId="28082" xr:uid="{00000000-0005-0000-0000-0000F8650000}"/>
    <cellStyle name="Normal 9 5 4 4" xfId="28083" xr:uid="{00000000-0005-0000-0000-0000F9650000}"/>
    <cellStyle name="Normal 9 5 4 4 2" xfId="28084" xr:uid="{00000000-0005-0000-0000-0000FA650000}"/>
    <cellStyle name="Normal 9 5 4 5" xfId="28085" xr:uid="{00000000-0005-0000-0000-0000FB650000}"/>
    <cellStyle name="Normal 9 5 4 6" xfId="28086" xr:uid="{00000000-0005-0000-0000-0000FC650000}"/>
    <cellStyle name="Normal 9 5 5" xfId="7514" xr:uid="{00000000-0005-0000-0000-0000FD650000}"/>
    <cellStyle name="Normal 9 5 5 2" xfId="11053" xr:uid="{00000000-0005-0000-0000-0000FE650000}"/>
    <cellStyle name="Normal 9 5 5 2 2" xfId="28087" xr:uid="{00000000-0005-0000-0000-0000FF650000}"/>
    <cellStyle name="Normal 9 5 5 2 3" xfId="28088" xr:uid="{00000000-0005-0000-0000-000000660000}"/>
    <cellStyle name="Normal 9 5 5 3" xfId="28089" xr:uid="{00000000-0005-0000-0000-000001660000}"/>
    <cellStyle name="Normal 9 5 5 4" xfId="28090" xr:uid="{00000000-0005-0000-0000-000002660000}"/>
    <cellStyle name="Normal 9 5 6" xfId="9292" xr:uid="{00000000-0005-0000-0000-000003660000}"/>
    <cellStyle name="Normal 9 5 6 2" xfId="28091" xr:uid="{00000000-0005-0000-0000-000004660000}"/>
    <cellStyle name="Normal 9 5 6 2 2" xfId="28092" xr:uid="{00000000-0005-0000-0000-000005660000}"/>
    <cellStyle name="Normal 9 5 6 3" xfId="28093" xr:uid="{00000000-0005-0000-0000-000006660000}"/>
    <cellStyle name="Normal 9 5 6 4" xfId="28094" xr:uid="{00000000-0005-0000-0000-000007660000}"/>
    <cellStyle name="Normal 9 5 7" xfId="28095" xr:uid="{00000000-0005-0000-0000-000008660000}"/>
    <cellStyle name="Normal 9 5 7 2" xfId="28096" xr:uid="{00000000-0005-0000-0000-000009660000}"/>
    <cellStyle name="Normal 9 5 8" xfId="28097" xr:uid="{00000000-0005-0000-0000-00000A660000}"/>
    <cellStyle name="Normal 9 5 9" xfId="28098" xr:uid="{00000000-0005-0000-0000-00000B660000}"/>
    <cellStyle name="Normal 9 50" xfId="5315" xr:uid="{00000000-0005-0000-0000-00000C660000}"/>
    <cellStyle name="Normal 9 50 2" xfId="7562" xr:uid="{00000000-0005-0000-0000-00000D660000}"/>
    <cellStyle name="Normal 9 50 2 2" xfId="11101" xr:uid="{00000000-0005-0000-0000-00000E660000}"/>
    <cellStyle name="Normal 9 50 2 2 2" xfId="28099" xr:uid="{00000000-0005-0000-0000-00000F660000}"/>
    <cellStyle name="Normal 9 50 2 2 3" xfId="28100" xr:uid="{00000000-0005-0000-0000-000010660000}"/>
    <cellStyle name="Normal 9 50 2 3" xfId="28101" xr:uid="{00000000-0005-0000-0000-000011660000}"/>
    <cellStyle name="Normal 9 50 2 4" xfId="28102" xr:uid="{00000000-0005-0000-0000-000012660000}"/>
    <cellStyle name="Normal 9 50 3" xfId="9340" xr:uid="{00000000-0005-0000-0000-000013660000}"/>
    <cellStyle name="Normal 9 50 3 2" xfId="28103" xr:uid="{00000000-0005-0000-0000-000014660000}"/>
    <cellStyle name="Normal 9 50 3 2 2" xfId="28104" xr:uid="{00000000-0005-0000-0000-000015660000}"/>
    <cellStyle name="Normal 9 50 3 3" xfId="28105" xr:uid="{00000000-0005-0000-0000-000016660000}"/>
    <cellStyle name="Normal 9 50 3 4" xfId="28106" xr:uid="{00000000-0005-0000-0000-000017660000}"/>
    <cellStyle name="Normal 9 50 4" xfId="28107" xr:uid="{00000000-0005-0000-0000-000018660000}"/>
    <cellStyle name="Normal 9 50 4 2" xfId="28108" xr:uid="{00000000-0005-0000-0000-000019660000}"/>
    <cellStyle name="Normal 9 50 5" xfId="28109" xr:uid="{00000000-0005-0000-0000-00001A660000}"/>
    <cellStyle name="Normal 9 50 6" xfId="28110" xr:uid="{00000000-0005-0000-0000-00001B660000}"/>
    <cellStyle name="Normal 9 51" xfId="5316" xr:uid="{00000000-0005-0000-0000-00001C660000}"/>
    <cellStyle name="Normal 9 51 2" xfId="7563" xr:uid="{00000000-0005-0000-0000-00001D660000}"/>
    <cellStyle name="Normal 9 51 2 2" xfId="11102" xr:uid="{00000000-0005-0000-0000-00001E660000}"/>
    <cellStyle name="Normal 9 51 2 2 2" xfId="28111" xr:uid="{00000000-0005-0000-0000-00001F660000}"/>
    <cellStyle name="Normal 9 51 2 2 3" xfId="28112" xr:uid="{00000000-0005-0000-0000-000020660000}"/>
    <cellStyle name="Normal 9 51 2 3" xfId="28113" xr:uid="{00000000-0005-0000-0000-000021660000}"/>
    <cellStyle name="Normal 9 51 2 4" xfId="28114" xr:uid="{00000000-0005-0000-0000-000022660000}"/>
    <cellStyle name="Normal 9 51 3" xfId="9341" xr:uid="{00000000-0005-0000-0000-000023660000}"/>
    <cellStyle name="Normal 9 51 3 2" xfId="28115" xr:uid="{00000000-0005-0000-0000-000024660000}"/>
    <cellStyle name="Normal 9 51 3 2 2" xfId="28116" xr:uid="{00000000-0005-0000-0000-000025660000}"/>
    <cellStyle name="Normal 9 51 3 3" xfId="28117" xr:uid="{00000000-0005-0000-0000-000026660000}"/>
    <cellStyle name="Normal 9 51 3 4" xfId="28118" xr:uid="{00000000-0005-0000-0000-000027660000}"/>
    <cellStyle name="Normal 9 51 4" xfId="28119" xr:uid="{00000000-0005-0000-0000-000028660000}"/>
    <cellStyle name="Normal 9 51 4 2" xfId="28120" xr:uid="{00000000-0005-0000-0000-000029660000}"/>
    <cellStyle name="Normal 9 51 5" xfId="28121" xr:uid="{00000000-0005-0000-0000-00002A660000}"/>
    <cellStyle name="Normal 9 51 6" xfId="28122" xr:uid="{00000000-0005-0000-0000-00002B660000}"/>
    <cellStyle name="Normal 9 52" xfId="5317" xr:uid="{00000000-0005-0000-0000-00002C660000}"/>
    <cellStyle name="Normal 9 52 2" xfId="7564" xr:uid="{00000000-0005-0000-0000-00002D660000}"/>
    <cellStyle name="Normal 9 52 2 2" xfId="11103" xr:uid="{00000000-0005-0000-0000-00002E660000}"/>
    <cellStyle name="Normal 9 52 2 2 2" xfId="28123" xr:uid="{00000000-0005-0000-0000-00002F660000}"/>
    <cellStyle name="Normal 9 52 2 2 3" xfId="28124" xr:uid="{00000000-0005-0000-0000-000030660000}"/>
    <cellStyle name="Normal 9 52 2 3" xfId="28125" xr:uid="{00000000-0005-0000-0000-000031660000}"/>
    <cellStyle name="Normal 9 52 2 4" xfId="28126" xr:uid="{00000000-0005-0000-0000-000032660000}"/>
    <cellStyle name="Normal 9 52 3" xfId="9342" xr:uid="{00000000-0005-0000-0000-000033660000}"/>
    <cellStyle name="Normal 9 52 3 2" xfId="28127" xr:uid="{00000000-0005-0000-0000-000034660000}"/>
    <cellStyle name="Normal 9 52 3 2 2" xfId="28128" xr:uid="{00000000-0005-0000-0000-000035660000}"/>
    <cellStyle name="Normal 9 52 3 3" xfId="28129" xr:uid="{00000000-0005-0000-0000-000036660000}"/>
    <cellStyle name="Normal 9 52 3 4" xfId="28130" xr:uid="{00000000-0005-0000-0000-000037660000}"/>
    <cellStyle name="Normal 9 52 4" xfId="28131" xr:uid="{00000000-0005-0000-0000-000038660000}"/>
    <cellStyle name="Normal 9 52 4 2" xfId="28132" xr:uid="{00000000-0005-0000-0000-000039660000}"/>
    <cellStyle name="Normal 9 52 5" xfId="28133" xr:uid="{00000000-0005-0000-0000-00003A660000}"/>
    <cellStyle name="Normal 9 52 6" xfId="28134" xr:uid="{00000000-0005-0000-0000-00003B660000}"/>
    <cellStyle name="Normal 9 53" xfId="7282" xr:uid="{00000000-0005-0000-0000-00003C660000}"/>
    <cellStyle name="Normal 9 53 2" xfId="10821" xr:uid="{00000000-0005-0000-0000-00003D660000}"/>
    <cellStyle name="Normal 9 53 2 2" xfId="28135" xr:uid="{00000000-0005-0000-0000-00003E660000}"/>
    <cellStyle name="Normal 9 53 2 3" xfId="28136" xr:uid="{00000000-0005-0000-0000-00003F660000}"/>
    <cellStyle name="Normal 9 53 3" xfId="28137" xr:uid="{00000000-0005-0000-0000-000040660000}"/>
    <cellStyle name="Normal 9 53 4" xfId="28138" xr:uid="{00000000-0005-0000-0000-000041660000}"/>
    <cellStyle name="Normal 9 54" xfId="9060" xr:uid="{00000000-0005-0000-0000-000042660000}"/>
    <cellStyle name="Normal 9 54 2" xfId="28139" xr:uid="{00000000-0005-0000-0000-000043660000}"/>
    <cellStyle name="Normal 9 54 2 2" xfId="28140" xr:uid="{00000000-0005-0000-0000-000044660000}"/>
    <cellStyle name="Normal 9 54 3" xfId="28141" xr:uid="{00000000-0005-0000-0000-000045660000}"/>
    <cellStyle name="Normal 9 54 4" xfId="28142" xr:uid="{00000000-0005-0000-0000-000046660000}"/>
    <cellStyle name="Normal 9 55" xfId="28143" xr:uid="{00000000-0005-0000-0000-000047660000}"/>
    <cellStyle name="Normal 9 55 2" xfId="28144" xr:uid="{00000000-0005-0000-0000-000048660000}"/>
    <cellStyle name="Normal 9 56" xfId="28145" xr:uid="{00000000-0005-0000-0000-000049660000}"/>
    <cellStyle name="Normal 9 57" xfId="28146" xr:uid="{00000000-0005-0000-0000-00004A660000}"/>
    <cellStyle name="Normal 9 58" xfId="5035" xr:uid="{00000000-0005-0000-0000-00004B660000}"/>
    <cellStyle name="Normal 9 6" xfId="5318" xr:uid="{00000000-0005-0000-0000-00004C660000}"/>
    <cellStyle name="Normal 9 6 10" xfId="5319" xr:uid="{00000000-0005-0000-0000-00004D660000}"/>
    <cellStyle name="Normal 9 6 10 2" xfId="7566" xr:uid="{00000000-0005-0000-0000-00004E660000}"/>
    <cellStyle name="Normal 9 6 10 2 2" xfId="11105" xr:uid="{00000000-0005-0000-0000-00004F660000}"/>
    <cellStyle name="Normal 9 6 10 2 2 2" xfId="28147" xr:uid="{00000000-0005-0000-0000-000050660000}"/>
    <cellStyle name="Normal 9 6 10 2 2 3" xfId="28148" xr:uid="{00000000-0005-0000-0000-000051660000}"/>
    <cellStyle name="Normal 9 6 10 2 3" xfId="28149" xr:uid="{00000000-0005-0000-0000-000052660000}"/>
    <cellStyle name="Normal 9 6 10 2 4" xfId="28150" xr:uid="{00000000-0005-0000-0000-000053660000}"/>
    <cellStyle name="Normal 9 6 10 3" xfId="9344" xr:uid="{00000000-0005-0000-0000-000054660000}"/>
    <cellStyle name="Normal 9 6 10 3 2" xfId="28151" xr:uid="{00000000-0005-0000-0000-000055660000}"/>
    <cellStyle name="Normal 9 6 10 3 2 2" xfId="28152" xr:uid="{00000000-0005-0000-0000-000056660000}"/>
    <cellStyle name="Normal 9 6 10 3 3" xfId="28153" xr:uid="{00000000-0005-0000-0000-000057660000}"/>
    <cellStyle name="Normal 9 6 10 3 4" xfId="28154" xr:uid="{00000000-0005-0000-0000-000058660000}"/>
    <cellStyle name="Normal 9 6 10 4" xfId="28155" xr:uid="{00000000-0005-0000-0000-000059660000}"/>
    <cellStyle name="Normal 9 6 10 4 2" xfId="28156" xr:uid="{00000000-0005-0000-0000-00005A660000}"/>
    <cellStyle name="Normal 9 6 10 5" xfId="28157" xr:uid="{00000000-0005-0000-0000-00005B660000}"/>
    <cellStyle name="Normal 9 6 10 6" xfId="28158" xr:uid="{00000000-0005-0000-0000-00005C660000}"/>
    <cellStyle name="Normal 9 6 11" xfId="5320" xr:uid="{00000000-0005-0000-0000-00005D660000}"/>
    <cellStyle name="Normal 9 6 11 2" xfId="7567" xr:uid="{00000000-0005-0000-0000-00005E660000}"/>
    <cellStyle name="Normal 9 6 11 2 2" xfId="11106" xr:uid="{00000000-0005-0000-0000-00005F660000}"/>
    <cellStyle name="Normal 9 6 11 2 2 2" xfId="28159" xr:uid="{00000000-0005-0000-0000-000060660000}"/>
    <cellStyle name="Normal 9 6 11 2 2 3" xfId="28160" xr:uid="{00000000-0005-0000-0000-000061660000}"/>
    <cellStyle name="Normal 9 6 11 2 3" xfId="28161" xr:uid="{00000000-0005-0000-0000-000062660000}"/>
    <cellStyle name="Normal 9 6 11 2 4" xfId="28162" xr:uid="{00000000-0005-0000-0000-000063660000}"/>
    <cellStyle name="Normal 9 6 11 3" xfId="9345" xr:uid="{00000000-0005-0000-0000-000064660000}"/>
    <cellStyle name="Normal 9 6 11 3 2" xfId="28163" xr:uid="{00000000-0005-0000-0000-000065660000}"/>
    <cellStyle name="Normal 9 6 11 3 2 2" xfId="28164" xr:uid="{00000000-0005-0000-0000-000066660000}"/>
    <cellStyle name="Normal 9 6 11 3 3" xfId="28165" xr:uid="{00000000-0005-0000-0000-000067660000}"/>
    <cellStyle name="Normal 9 6 11 3 4" xfId="28166" xr:uid="{00000000-0005-0000-0000-000068660000}"/>
    <cellStyle name="Normal 9 6 11 4" xfId="28167" xr:uid="{00000000-0005-0000-0000-000069660000}"/>
    <cellStyle name="Normal 9 6 11 4 2" xfId="28168" xr:uid="{00000000-0005-0000-0000-00006A660000}"/>
    <cellStyle name="Normal 9 6 11 5" xfId="28169" xr:uid="{00000000-0005-0000-0000-00006B660000}"/>
    <cellStyle name="Normal 9 6 11 6" xfId="28170" xr:uid="{00000000-0005-0000-0000-00006C660000}"/>
    <cellStyle name="Normal 9 6 12" xfId="5321" xr:uid="{00000000-0005-0000-0000-00006D660000}"/>
    <cellStyle name="Normal 9 6 12 2" xfId="7568" xr:uid="{00000000-0005-0000-0000-00006E660000}"/>
    <cellStyle name="Normal 9 6 12 2 2" xfId="11107" xr:uid="{00000000-0005-0000-0000-00006F660000}"/>
    <cellStyle name="Normal 9 6 12 2 2 2" xfId="28171" xr:uid="{00000000-0005-0000-0000-000070660000}"/>
    <cellStyle name="Normal 9 6 12 2 2 3" xfId="28172" xr:uid="{00000000-0005-0000-0000-000071660000}"/>
    <cellStyle name="Normal 9 6 12 2 3" xfId="28173" xr:uid="{00000000-0005-0000-0000-000072660000}"/>
    <cellStyle name="Normal 9 6 12 2 4" xfId="28174" xr:uid="{00000000-0005-0000-0000-000073660000}"/>
    <cellStyle name="Normal 9 6 12 3" xfId="9346" xr:uid="{00000000-0005-0000-0000-000074660000}"/>
    <cellStyle name="Normal 9 6 12 3 2" xfId="28175" xr:uid="{00000000-0005-0000-0000-000075660000}"/>
    <cellStyle name="Normal 9 6 12 3 2 2" xfId="28176" xr:uid="{00000000-0005-0000-0000-000076660000}"/>
    <cellStyle name="Normal 9 6 12 3 3" xfId="28177" xr:uid="{00000000-0005-0000-0000-000077660000}"/>
    <cellStyle name="Normal 9 6 12 3 4" xfId="28178" xr:uid="{00000000-0005-0000-0000-000078660000}"/>
    <cellStyle name="Normal 9 6 12 4" xfId="28179" xr:uid="{00000000-0005-0000-0000-000079660000}"/>
    <cellStyle name="Normal 9 6 12 4 2" xfId="28180" xr:uid="{00000000-0005-0000-0000-00007A660000}"/>
    <cellStyle name="Normal 9 6 12 5" xfId="28181" xr:uid="{00000000-0005-0000-0000-00007B660000}"/>
    <cellStyle name="Normal 9 6 12 6" xfId="28182" xr:uid="{00000000-0005-0000-0000-00007C660000}"/>
    <cellStyle name="Normal 9 6 13" xfId="5322" xr:uid="{00000000-0005-0000-0000-00007D660000}"/>
    <cellStyle name="Normal 9 6 13 2" xfId="7569" xr:uid="{00000000-0005-0000-0000-00007E660000}"/>
    <cellStyle name="Normal 9 6 13 2 2" xfId="11108" xr:uid="{00000000-0005-0000-0000-00007F660000}"/>
    <cellStyle name="Normal 9 6 13 2 2 2" xfId="28183" xr:uid="{00000000-0005-0000-0000-000080660000}"/>
    <cellStyle name="Normal 9 6 13 2 2 3" xfId="28184" xr:uid="{00000000-0005-0000-0000-000081660000}"/>
    <cellStyle name="Normal 9 6 13 2 3" xfId="28185" xr:uid="{00000000-0005-0000-0000-000082660000}"/>
    <cellStyle name="Normal 9 6 13 2 4" xfId="28186" xr:uid="{00000000-0005-0000-0000-000083660000}"/>
    <cellStyle name="Normal 9 6 13 3" xfId="9347" xr:uid="{00000000-0005-0000-0000-000084660000}"/>
    <cellStyle name="Normal 9 6 13 3 2" xfId="28187" xr:uid="{00000000-0005-0000-0000-000085660000}"/>
    <cellStyle name="Normal 9 6 13 3 2 2" xfId="28188" xr:uid="{00000000-0005-0000-0000-000086660000}"/>
    <cellStyle name="Normal 9 6 13 3 3" xfId="28189" xr:uid="{00000000-0005-0000-0000-000087660000}"/>
    <cellStyle name="Normal 9 6 13 3 4" xfId="28190" xr:uid="{00000000-0005-0000-0000-000088660000}"/>
    <cellStyle name="Normal 9 6 13 4" xfId="28191" xr:uid="{00000000-0005-0000-0000-000089660000}"/>
    <cellStyle name="Normal 9 6 13 4 2" xfId="28192" xr:uid="{00000000-0005-0000-0000-00008A660000}"/>
    <cellStyle name="Normal 9 6 13 5" xfId="28193" xr:uid="{00000000-0005-0000-0000-00008B660000}"/>
    <cellStyle name="Normal 9 6 13 6" xfId="28194" xr:uid="{00000000-0005-0000-0000-00008C660000}"/>
    <cellStyle name="Normal 9 6 14" xfId="5323" xr:uid="{00000000-0005-0000-0000-00008D660000}"/>
    <cellStyle name="Normal 9 6 14 2" xfId="7570" xr:uid="{00000000-0005-0000-0000-00008E660000}"/>
    <cellStyle name="Normal 9 6 14 2 2" xfId="11109" xr:uid="{00000000-0005-0000-0000-00008F660000}"/>
    <cellStyle name="Normal 9 6 14 2 2 2" xfId="28195" xr:uid="{00000000-0005-0000-0000-000090660000}"/>
    <cellStyle name="Normal 9 6 14 2 2 3" xfId="28196" xr:uid="{00000000-0005-0000-0000-000091660000}"/>
    <cellStyle name="Normal 9 6 14 2 3" xfId="28197" xr:uid="{00000000-0005-0000-0000-000092660000}"/>
    <cellStyle name="Normal 9 6 14 2 4" xfId="28198" xr:uid="{00000000-0005-0000-0000-000093660000}"/>
    <cellStyle name="Normal 9 6 14 3" xfId="9348" xr:uid="{00000000-0005-0000-0000-000094660000}"/>
    <cellStyle name="Normal 9 6 14 3 2" xfId="28199" xr:uid="{00000000-0005-0000-0000-000095660000}"/>
    <cellStyle name="Normal 9 6 14 3 2 2" xfId="28200" xr:uid="{00000000-0005-0000-0000-000096660000}"/>
    <cellStyle name="Normal 9 6 14 3 3" xfId="28201" xr:uid="{00000000-0005-0000-0000-000097660000}"/>
    <cellStyle name="Normal 9 6 14 3 4" xfId="28202" xr:uid="{00000000-0005-0000-0000-000098660000}"/>
    <cellStyle name="Normal 9 6 14 4" xfId="28203" xr:uid="{00000000-0005-0000-0000-000099660000}"/>
    <cellStyle name="Normal 9 6 14 4 2" xfId="28204" xr:uid="{00000000-0005-0000-0000-00009A660000}"/>
    <cellStyle name="Normal 9 6 14 5" xfId="28205" xr:uid="{00000000-0005-0000-0000-00009B660000}"/>
    <cellStyle name="Normal 9 6 14 6" xfId="28206" xr:uid="{00000000-0005-0000-0000-00009C660000}"/>
    <cellStyle name="Normal 9 6 15" xfId="5324" xr:uid="{00000000-0005-0000-0000-00009D660000}"/>
    <cellStyle name="Normal 9 6 15 2" xfId="7571" xr:uid="{00000000-0005-0000-0000-00009E660000}"/>
    <cellStyle name="Normal 9 6 15 2 2" xfId="11110" xr:uid="{00000000-0005-0000-0000-00009F660000}"/>
    <cellStyle name="Normal 9 6 15 2 2 2" xfId="28207" xr:uid="{00000000-0005-0000-0000-0000A0660000}"/>
    <cellStyle name="Normal 9 6 15 2 2 3" xfId="28208" xr:uid="{00000000-0005-0000-0000-0000A1660000}"/>
    <cellStyle name="Normal 9 6 15 2 3" xfId="28209" xr:uid="{00000000-0005-0000-0000-0000A2660000}"/>
    <cellStyle name="Normal 9 6 15 2 4" xfId="28210" xr:uid="{00000000-0005-0000-0000-0000A3660000}"/>
    <cellStyle name="Normal 9 6 15 3" xfId="9349" xr:uid="{00000000-0005-0000-0000-0000A4660000}"/>
    <cellStyle name="Normal 9 6 15 3 2" xfId="28211" xr:uid="{00000000-0005-0000-0000-0000A5660000}"/>
    <cellStyle name="Normal 9 6 15 3 2 2" xfId="28212" xr:uid="{00000000-0005-0000-0000-0000A6660000}"/>
    <cellStyle name="Normal 9 6 15 3 3" xfId="28213" xr:uid="{00000000-0005-0000-0000-0000A7660000}"/>
    <cellStyle name="Normal 9 6 15 3 4" xfId="28214" xr:uid="{00000000-0005-0000-0000-0000A8660000}"/>
    <cellStyle name="Normal 9 6 15 4" xfId="28215" xr:uid="{00000000-0005-0000-0000-0000A9660000}"/>
    <cellStyle name="Normal 9 6 15 4 2" xfId="28216" xr:uid="{00000000-0005-0000-0000-0000AA660000}"/>
    <cellStyle name="Normal 9 6 15 5" xfId="28217" xr:uid="{00000000-0005-0000-0000-0000AB660000}"/>
    <cellStyle name="Normal 9 6 15 6" xfId="28218" xr:uid="{00000000-0005-0000-0000-0000AC660000}"/>
    <cellStyle name="Normal 9 6 16" xfId="5325" xr:uid="{00000000-0005-0000-0000-0000AD660000}"/>
    <cellStyle name="Normal 9 6 16 2" xfId="7572" xr:uid="{00000000-0005-0000-0000-0000AE660000}"/>
    <cellStyle name="Normal 9 6 16 2 2" xfId="11111" xr:uid="{00000000-0005-0000-0000-0000AF660000}"/>
    <cellStyle name="Normal 9 6 16 2 2 2" xfId="28219" xr:uid="{00000000-0005-0000-0000-0000B0660000}"/>
    <cellStyle name="Normal 9 6 16 2 2 3" xfId="28220" xr:uid="{00000000-0005-0000-0000-0000B1660000}"/>
    <cellStyle name="Normal 9 6 16 2 3" xfId="28221" xr:uid="{00000000-0005-0000-0000-0000B2660000}"/>
    <cellStyle name="Normal 9 6 16 2 4" xfId="28222" xr:uid="{00000000-0005-0000-0000-0000B3660000}"/>
    <cellStyle name="Normal 9 6 16 3" xfId="9350" xr:uid="{00000000-0005-0000-0000-0000B4660000}"/>
    <cellStyle name="Normal 9 6 16 3 2" xfId="28223" xr:uid="{00000000-0005-0000-0000-0000B5660000}"/>
    <cellStyle name="Normal 9 6 16 3 2 2" xfId="28224" xr:uid="{00000000-0005-0000-0000-0000B6660000}"/>
    <cellStyle name="Normal 9 6 16 3 3" xfId="28225" xr:uid="{00000000-0005-0000-0000-0000B7660000}"/>
    <cellStyle name="Normal 9 6 16 3 4" xfId="28226" xr:uid="{00000000-0005-0000-0000-0000B8660000}"/>
    <cellStyle name="Normal 9 6 16 4" xfId="28227" xr:uid="{00000000-0005-0000-0000-0000B9660000}"/>
    <cellStyle name="Normal 9 6 16 4 2" xfId="28228" xr:uid="{00000000-0005-0000-0000-0000BA660000}"/>
    <cellStyle name="Normal 9 6 16 5" xfId="28229" xr:uid="{00000000-0005-0000-0000-0000BB660000}"/>
    <cellStyle name="Normal 9 6 16 6" xfId="28230" xr:uid="{00000000-0005-0000-0000-0000BC660000}"/>
    <cellStyle name="Normal 9 6 17" xfId="5326" xr:uid="{00000000-0005-0000-0000-0000BD660000}"/>
    <cellStyle name="Normal 9 6 17 2" xfId="7573" xr:uid="{00000000-0005-0000-0000-0000BE660000}"/>
    <cellStyle name="Normal 9 6 17 2 2" xfId="11112" xr:uid="{00000000-0005-0000-0000-0000BF660000}"/>
    <cellStyle name="Normal 9 6 17 2 2 2" xfId="28231" xr:uid="{00000000-0005-0000-0000-0000C0660000}"/>
    <cellStyle name="Normal 9 6 17 2 2 3" xfId="28232" xr:uid="{00000000-0005-0000-0000-0000C1660000}"/>
    <cellStyle name="Normal 9 6 17 2 3" xfId="28233" xr:uid="{00000000-0005-0000-0000-0000C2660000}"/>
    <cellStyle name="Normal 9 6 17 2 4" xfId="28234" xr:uid="{00000000-0005-0000-0000-0000C3660000}"/>
    <cellStyle name="Normal 9 6 17 3" xfId="9351" xr:uid="{00000000-0005-0000-0000-0000C4660000}"/>
    <cellStyle name="Normal 9 6 17 3 2" xfId="28235" xr:uid="{00000000-0005-0000-0000-0000C5660000}"/>
    <cellStyle name="Normal 9 6 17 3 2 2" xfId="28236" xr:uid="{00000000-0005-0000-0000-0000C6660000}"/>
    <cellStyle name="Normal 9 6 17 3 3" xfId="28237" xr:uid="{00000000-0005-0000-0000-0000C7660000}"/>
    <cellStyle name="Normal 9 6 17 3 4" xfId="28238" xr:uid="{00000000-0005-0000-0000-0000C8660000}"/>
    <cellStyle name="Normal 9 6 17 4" xfId="28239" xr:uid="{00000000-0005-0000-0000-0000C9660000}"/>
    <cellStyle name="Normal 9 6 17 4 2" xfId="28240" xr:uid="{00000000-0005-0000-0000-0000CA660000}"/>
    <cellStyle name="Normal 9 6 17 5" xfId="28241" xr:uid="{00000000-0005-0000-0000-0000CB660000}"/>
    <cellStyle name="Normal 9 6 17 6" xfId="28242" xr:uid="{00000000-0005-0000-0000-0000CC660000}"/>
    <cellStyle name="Normal 9 6 18" xfId="5327" xr:uid="{00000000-0005-0000-0000-0000CD660000}"/>
    <cellStyle name="Normal 9 6 18 2" xfId="7574" xr:uid="{00000000-0005-0000-0000-0000CE660000}"/>
    <cellStyle name="Normal 9 6 18 2 2" xfId="11113" xr:uid="{00000000-0005-0000-0000-0000CF660000}"/>
    <cellStyle name="Normal 9 6 18 2 2 2" xfId="28243" xr:uid="{00000000-0005-0000-0000-0000D0660000}"/>
    <cellStyle name="Normal 9 6 18 2 2 3" xfId="28244" xr:uid="{00000000-0005-0000-0000-0000D1660000}"/>
    <cellStyle name="Normal 9 6 18 2 3" xfId="28245" xr:uid="{00000000-0005-0000-0000-0000D2660000}"/>
    <cellStyle name="Normal 9 6 18 2 4" xfId="28246" xr:uid="{00000000-0005-0000-0000-0000D3660000}"/>
    <cellStyle name="Normal 9 6 18 3" xfId="9352" xr:uid="{00000000-0005-0000-0000-0000D4660000}"/>
    <cellStyle name="Normal 9 6 18 3 2" xfId="28247" xr:uid="{00000000-0005-0000-0000-0000D5660000}"/>
    <cellStyle name="Normal 9 6 18 3 2 2" xfId="28248" xr:uid="{00000000-0005-0000-0000-0000D6660000}"/>
    <cellStyle name="Normal 9 6 18 3 3" xfId="28249" xr:uid="{00000000-0005-0000-0000-0000D7660000}"/>
    <cellStyle name="Normal 9 6 18 3 4" xfId="28250" xr:uid="{00000000-0005-0000-0000-0000D8660000}"/>
    <cellStyle name="Normal 9 6 18 4" xfId="28251" xr:uid="{00000000-0005-0000-0000-0000D9660000}"/>
    <cellStyle name="Normal 9 6 18 4 2" xfId="28252" xr:uid="{00000000-0005-0000-0000-0000DA660000}"/>
    <cellStyle name="Normal 9 6 18 5" xfId="28253" xr:uid="{00000000-0005-0000-0000-0000DB660000}"/>
    <cellStyle name="Normal 9 6 18 6" xfId="28254" xr:uid="{00000000-0005-0000-0000-0000DC660000}"/>
    <cellStyle name="Normal 9 6 19" xfId="5328" xr:uid="{00000000-0005-0000-0000-0000DD660000}"/>
    <cellStyle name="Normal 9 6 19 2" xfId="7575" xr:uid="{00000000-0005-0000-0000-0000DE660000}"/>
    <cellStyle name="Normal 9 6 19 2 2" xfId="11114" xr:uid="{00000000-0005-0000-0000-0000DF660000}"/>
    <cellStyle name="Normal 9 6 19 2 2 2" xfId="28255" xr:uid="{00000000-0005-0000-0000-0000E0660000}"/>
    <cellStyle name="Normal 9 6 19 2 2 3" xfId="28256" xr:uid="{00000000-0005-0000-0000-0000E1660000}"/>
    <cellStyle name="Normal 9 6 19 2 3" xfId="28257" xr:uid="{00000000-0005-0000-0000-0000E2660000}"/>
    <cellStyle name="Normal 9 6 19 2 4" xfId="28258" xr:uid="{00000000-0005-0000-0000-0000E3660000}"/>
    <cellStyle name="Normal 9 6 19 3" xfId="9353" xr:uid="{00000000-0005-0000-0000-0000E4660000}"/>
    <cellStyle name="Normal 9 6 19 3 2" xfId="28259" xr:uid="{00000000-0005-0000-0000-0000E5660000}"/>
    <cellStyle name="Normal 9 6 19 3 2 2" xfId="28260" xr:uid="{00000000-0005-0000-0000-0000E6660000}"/>
    <cellStyle name="Normal 9 6 19 3 3" xfId="28261" xr:uid="{00000000-0005-0000-0000-0000E7660000}"/>
    <cellStyle name="Normal 9 6 19 3 4" xfId="28262" xr:uid="{00000000-0005-0000-0000-0000E8660000}"/>
    <cellStyle name="Normal 9 6 19 4" xfId="28263" xr:uid="{00000000-0005-0000-0000-0000E9660000}"/>
    <cellStyle name="Normal 9 6 19 4 2" xfId="28264" xr:uid="{00000000-0005-0000-0000-0000EA660000}"/>
    <cellStyle name="Normal 9 6 19 5" xfId="28265" xr:uid="{00000000-0005-0000-0000-0000EB660000}"/>
    <cellStyle name="Normal 9 6 19 6" xfId="28266" xr:uid="{00000000-0005-0000-0000-0000EC660000}"/>
    <cellStyle name="Normal 9 6 2" xfId="5329" xr:uid="{00000000-0005-0000-0000-0000ED660000}"/>
    <cellStyle name="Normal 9 6 2 2" xfId="7576" xr:uid="{00000000-0005-0000-0000-0000EE660000}"/>
    <cellStyle name="Normal 9 6 2 2 2" xfId="11115" xr:uid="{00000000-0005-0000-0000-0000EF660000}"/>
    <cellStyle name="Normal 9 6 2 2 2 2" xfId="28267" xr:uid="{00000000-0005-0000-0000-0000F0660000}"/>
    <cellStyle name="Normal 9 6 2 2 2 3" xfId="28268" xr:uid="{00000000-0005-0000-0000-0000F1660000}"/>
    <cellStyle name="Normal 9 6 2 2 3" xfId="28269" xr:uid="{00000000-0005-0000-0000-0000F2660000}"/>
    <cellStyle name="Normal 9 6 2 2 4" xfId="28270" xr:uid="{00000000-0005-0000-0000-0000F3660000}"/>
    <cellStyle name="Normal 9 6 2 3" xfId="9354" xr:uid="{00000000-0005-0000-0000-0000F4660000}"/>
    <cellStyle name="Normal 9 6 2 3 2" xfId="28271" xr:uid="{00000000-0005-0000-0000-0000F5660000}"/>
    <cellStyle name="Normal 9 6 2 3 2 2" xfId="28272" xr:uid="{00000000-0005-0000-0000-0000F6660000}"/>
    <cellStyle name="Normal 9 6 2 3 3" xfId="28273" xr:uid="{00000000-0005-0000-0000-0000F7660000}"/>
    <cellStyle name="Normal 9 6 2 3 4" xfId="28274" xr:uid="{00000000-0005-0000-0000-0000F8660000}"/>
    <cellStyle name="Normal 9 6 2 4" xfId="28275" xr:uid="{00000000-0005-0000-0000-0000F9660000}"/>
    <cellStyle name="Normal 9 6 2 4 2" xfId="28276" xr:uid="{00000000-0005-0000-0000-0000FA660000}"/>
    <cellStyle name="Normal 9 6 2 5" xfId="28277" xr:uid="{00000000-0005-0000-0000-0000FB660000}"/>
    <cellStyle name="Normal 9 6 2 6" xfId="28278" xr:uid="{00000000-0005-0000-0000-0000FC660000}"/>
    <cellStyle name="Normal 9 6 20" xfId="5330" xr:uid="{00000000-0005-0000-0000-0000FD660000}"/>
    <cellStyle name="Normal 9 6 20 2" xfId="7577" xr:uid="{00000000-0005-0000-0000-0000FE660000}"/>
    <cellStyle name="Normal 9 6 20 2 2" xfId="11116" xr:uid="{00000000-0005-0000-0000-0000FF660000}"/>
    <cellStyle name="Normal 9 6 20 2 2 2" xfId="28279" xr:uid="{00000000-0005-0000-0000-000000670000}"/>
    <cellStyle name="Normal 9 6 20 2 2 3" xfId="28280" xr:uid="{00000000-0005-0000-0000-000001670000}"/>
    <cellStyle name="Normal 9 6 20 2 3" xfId="28281" xr:uid="{00000000-0005-0000-0000-000002670000}"/>
    <cellStyle name="Normal 9 6 20 2 4" xfId="28282" xr:uid="{00000000-0005-0000-0000-000003670000}"/>
    <cellStyle name="Normal 9 6 20 3" xfId="9355" xr:uid="{00000000-0005-0000-0000-000004670000}"/>
    <cellStyle name="Normal 9 6 20 3 2" xfId="28283" xr:uid="{00000000-0005-0000-0000-000005670000}"/>
    <cellStyle name="Normal 9 6 20 3 2 2" xfId="28284" xr:uid="{00000000-0005-0000-0000-000006670000}"/>
    <cellStyle name="Normal 9 6 20 3 3" xfId="28285" xr:uid="{00000000-0005-0000-0000-000007670000}"/>
    <cellStyle name="Normal 9 6 20 3 4" xfId="28286" xr:uid="{00000000-0005-0000-0000-000008670000}"/>
    <cellStyle name="Normal 9 6 20 4" xfId="28287" xr:uid="{00000000-0005-0000-0000-000009670000}"/>
    <cellStyle name="Normal 9 6 20 4 2" xfId="28288" xr:uid="{00000000-0005-0000-0000-00000A670000}"/>
    <cellStyle name="Normal 9 6 20 5" xfId="28289" xr:uid="{00000000-0005-0000-0000-00000B670000}"/>
    <cellStyle name="Normal 9 6 20 6" xfId="28290" xr:uid="{00000000-0005-0000-0000-00000C670000}"/>
    <cellStyle name="Normal 9 6 21" xfId="5331" xr:uid="{00000000-0005-0000-0000-00000D670000}"/>
    <cellStyle name="Normal 9 6 21 2" xfId="7578" xr:uid="{00000000-0005-0000-0000-00000E670000}"/>
    <cellStyle name="Normal 9 6 21 2 2" xfId="11117" xr:uid="{00000000-0005-0000-0000-00000F670000}"/>
    <cellStyle name="Normal 9 6 21 2 2 2" xfId="28291" xr:uid="{00000000-0005-0000-0000-000010670000}"/>
    <cellStyle name="Normal 9 6 21 2 2 3" xfId="28292" xr:uid="{00000000-0005-0000-0000-000011670000}"/>
    <cellStyle name="Normal 9 6 21 2 3" xfId="28293" xr:uid="{00000000-0005-0000-0000-000012670000}"/>
    <cellStyle name="Normal 9 6 21 2 4" xfId="28294" xr:uid="{00000000-0005-0000-0000-000013670000}"/>
    <cellStyle name="Normal 9 6 21 3" xfId="9356" xr:uid="{00000000-0005-0000-0000-000014670000}"/>
    <cellStyle name="Normal 9 6 21 3 2" xfId="28295" xr:uid="{00000000-0005-0000-0000-000015670000}"/>
    <cellStyle name="Normal 9 6 21 3 2 2" xfId="28296" xr:uid="{00000000-0005-0000-0000-000016670000}"/>
    <cellStyle name="Normal 9 6 21 3 3" xfId="28297" xr:uid="{00000000-0005-0000-0000-000017670000}"/>
    <cellStyle name="Normal 9 6 21 3 4" xfId="28298" xr:uid="{00000000-0005-0000-0000-000018670000}"/>
    <cellStyle name="Normal 9 6 21 4" xfId="28299" xr:uid="{00000000-0005-0000-0000-000019670000}"/>
    <cellStyle name="Normal 9 6 21 4 2" xfId="28300" xr:uid="{00000000-0005-0000-0000-00001A670000}"/>
    <cellStyle name="Normal 9 6 21 5" xfId="28301" xr:uid="{00000000-0005-0000-0000-00001B670000}"/>
    <cellStyle name="Normal 9 6 21 6" xfId="28302" xr:uid="{00000000-0005-0000-0000-00001C670000}"/>
    <cellStyle name="Normal 9 6 22" xfId="5332" xr:uid="{00000000-0005-0000-0000-00001D670000}"/>
    <cellStyle name="Normal 9 6 22 2" xfId="7579" xr:uid="{00000000-0005-0000-0000-00001E670000}"/>
    <cellStyle name="Normal 9 6 22 2 2" xfId="11118" xr:uid="{00000000-0005-0000-0000-00001F670000}"/>
    <cellStyle name="Normal 9 6 22 2 2 2" xfId="28303" xr:uid="{00000000-0005-0000-0000-000020670000}"/>
    <cellStyle name="Normal 9 6 22 2 2 3" xfId="28304" xr:uid="{00000000-0005-0000-0000-000021670000}"/>
    <cellStyle name="Normal 9 6 22 2 3" xfId="28305" xr:uid="{00000000-0005-0000-0000-000022670000}"/>
    <cellStyle name="Normal 9 6 22 2 4" xfId="28306" xr:uid="{00000000-0005-0000-0000-000023670000}"/>
    <cellStyle name="Normal 9 6 22 3" xfId="9357" xr:uid="{00000000-0005-0000-0000-000024670000}"/>
    <cellStyle name="Normal 9 6 22 3 2" xfId="28307" xr:uid="{00000000-0005-0000-0000-000025670000}"/>
    <cellStyle name="Normal 9 6 22 3 2 2" xfId="28308" xr:uid="{00000000-0005-0000-0000-000026670000}"/>
    <cellStyle name="Normal 9 6 22 3 3" xfId="28309" xr:uid="{00000000-0005-0000-0000-000027670000}"/>
    <cellStyle name="Normal 9 6 22 3 4" xfId="28310" xr:uid="{00000000-0005-0000-0000-000028670000}"/>
    <cellStyle name="Normal 9 6 22 4" xfId="28311" xr:uid="{00000000-0005-0000-0000-000029670000}"/>
    <cellStyle name="Normal 9 6 22 4 2" xfId="28312" xr:uid="{00000000-0005-0000-0000-00002A670000}"/>
    <cellStyle name="Normal 9 6 22 5" xfId="28313" xr:uid="{00000000-0005-0000-0000-00002B670000}"/>
    <cellStyle name="Normal 9 6 22 6" xfId="28314" xr:uid="{00000000-0005-0000-0000-00002C670000}"/>
    <cellStyle name="Normal 9 6 23" xfId="5333" xr:uid="{00000000-0005-0000-0000-00002D670000}"/>
    <cellStyle name="Normal 9 6 23 2" xfId="7580" xr:uid="{00000000-0005-0000-0000-00002E670000}"/>
    <cellStyle name="Normal 9 6 23 2 2" xfId="11119" xr:uid="{00000000-0005-0000-0000-00002F670000}"/>
    <cellStyle name="Normal 9 6 23 2 2 2" xfId="28315" xr:uid="{00000000-0005-0000-0000-000030670000}"/>
    <cellStyle name="Normal 9 6 23 2 2 3" xfId="28316" xr:uid="{00000000-0005-0000-0000-000031670000}"/>
    <cellStyle name="Normal 9 6 23 2 3" xfId="28317" xr:uid="{00000000-0005-0000-0000-000032670000}"/>
    <cellStyle name="Normal 9 6 23 2 4" xfId="28318" xr:uid="{00000000-0005-0000-0000-000033670000}"/>
    <cellStyle name="Normal 9 6 23 3" xfId="9358" xr:uid="{00000000-0005-0000-0000-000034670000}"/>
    <cellStyle name="Normal 9 6 23 3 2" xfId="28319" xr:uid="{00000000-0005-0000-0000-000035670000}"/>
    <cellStyle name="Normal 9 6 23 3 2 2" xfId="28320" xr:uid="{00000000-0005-0000-0000-000036670000}"/>
    <cellStyle name="Normal 9 6 23 3 3" xfId="28321" xr:uid="{00000000-0005-0000-0000-000037670000}"/>
    <cellStyle name="Normal 9 6 23 3 4" xfId="28322" xr:uid="{00000000-0005-0000-0000-000038670000}"/>
    <cellStyle name="Normal 9 6 23 4" xfId="28323" xr:uid="{00000000-0005-0000-0000-000039670000}"/>
    <cellStyle name="Normal 9 6 23 4 2" xfId="28324" xr:uid="{00000000-0005-0000-0000-00003A670000}"/>
    <cellStyle name="Normal 9 6 23 5" xfId="28325" xr:uid="{00000000-0005-0000-0000-00003B670000}"/>
    <cellStyle name="Normal 9 6 23 6" xfId="28326" xr:uid="{00000000-0005-0000-0000-00003C670000}"/>
    <cellStyle name="Normal 9 6 24" xfId="5334" xr:uid="{00000000-0005-0000-0000-00003D670000}"/>
    <cellStyle name="Normal 9 6 24 2" xfId="7581" xr:uid="{00000000-0005-0000-0000-00003E670000}"/>
    <cellStyle name="Normal 9 6 24 2 2" xfId="11120" xr:uid="{00000000-0005-0000-0000-00003F670000}"/>
    <cellStyle name="Normal 9 6 24 2 2 2" xfId="28327" xr:uid="{00000000-0005-0000-0000-000040670000}"/>
    <cellStyle name="Normal 9 6 24 2 2 3" xfId="28328" xr:uid="{00000000-0005-0000-0000-000041670000}"/>
    <cellStyle name="Normal 9 6 24 2 3" xfId="28329" xr:uid="{00000000-0005-0000-0000-000042670000}"/>
    <cellStyle name="Normal 9 6 24 2 4" xfId="28330" xr:uid="{00000000-0005-0000-0000-000043670000}"/>
    <cellStyle name="Normal 9 6 24 3" xfId="9359" xr:uid="{00000000-0005-0000-0000-000044670000}"/>
    <cellStyle name="Normal 9 6 24 3 2" xfId="28331" xr:uid="{00000000-0005-0000-0000-000045670000}"/>
    <cellStyle name="Normal 9 6 24 3 2 2" xfId="28332" xr:uid="{00000000-0005-0000-0000-000046670000}"/>
    <cellStyle name="Normal 9 6 24 3 3" xfId="28333" xr:uid="{00000000-0005-0000-0000-000047670000}"/>
    <cellStyle name="Normal 9 6 24 3 4" xfId="28334" xr:uid="{00000000-0005-0000-0000-000048670000}"/>
    <cellStyle name="Normal 9 6 24 4" xfId="28335" xr:uid="{00000000-0005-0000-0000-000049670000}"/>
    <cellStyle name="Normal 9 6 24 4 2" xfId="28336" xr:uid="{00000000-0005-0000-0000-00004A670000}"/>
    <cellStyle name="Normal 9 6 24 5" xfId="28337" xr:uid="{00000000-0005-0000-0000-00004B670000}"/>
    <cellStyle name="Normal 9 6 24 6" xfId="28338" xr:uid="{00000000-0005-0000-0000-00004C670000}"/>
    <cellStyle name="Normal 9 6 25" xfId="5335" xr:uid="{00000000-0005-0000-0000-00004D670000}"/>
    <cellStyle name="Normal 9 6 25 2" xfId="7582" xr:uid="{00000000-0005-0000-0000-00004E670000}"/>
    <cellStyle name="Normal 9 6 25 2 2" xfId="11121" xr:uid="{00000000-0005-0000-0000-00004F670000}"/>
    <cellStyle name="Normal 9 6 25 2 2 2" xfId="28339" xr:uid="{00000000-0005-0000-0000-000050670000}"/>
    <cellStyle name="Normal 9 6 25 2 2 3" xfId="28340" xr:uid="{00000000-0005-0000-0000-000051670000}"/>
    <cellStyle name="Normal 9 6 25 2 3" xfId="28341" xr:uid="{00000000-0005-0000-0000-000052670000}"/>
    <cellStyle name="Normal 9 6 25 2 4" xfId="28342" xr:uid="{00000000-0005-0000-0000-000053670000}"/>
    <cellStyle name="Normal 9 6 25 3" xfId="9360" xr:uid="{00000000-0005-0000-0000-000054670000}"/>
    <cellStyle name="Normal 9 6 25 3 2" xfId="28343" xr:uid="{00000000-0005-0000-0000-000055670000}"/>
    <cellStyle name="Normal 9 6 25 3 2 2" xfId="28344" xr:uid="{00000000-0005-0000-0000-000056670000}"/>
    <cellStyle name="Normal 9 6 25 3 3" xfId="28345" xr:uid="{00000000-0005-0000-0000-000057670000}"/>
    <cellStyle name="Normal 9 6 25 3 4" xfId="28346" xr:uid="{00000000-0005-0000-0000-000058670000}"/>
    <cellStyle name="Normal 9 6 25 4" xfId="28347" xr:uid="{00000000-0005-0000-0000-000059670000}"/>
    <cellStyle name="Normal 9 6 25 4 2" xfId="28348" xr:uid="{00000000-0005-0000-0000-00005A670000}"/>
    <cellStyle name="Normal 9 6 25 5" xfId="28349" xr:uid="{00000000-0005-0000-0000-00005B670000}"/>
    <cellStyle name="Normal 9 6 25 6" xfId="28350" xr:uid="{00000000-0005-0000-0000-00005C670000}"/>
    <cellStyle name="Normal 9 6 26" xfId="5336" xr:uid="{00000000-0005-0000-0000-00005D670000}"/>
    <cellStyle name="Normal 9 6 26 2" xfId="7583" xr:uid="{00000000-0005-0000-0000-00005E670000}"/>
    <cellStyle name="Normal 9 6 26 2 2" xfId="11122" xr:uid="{00000000-0005-0000-0000-00005F670000}"/>
    <cellStyle name="Normal 9 6 26 2 2 2" xfId="28351" xr:uid="{00000000-0005-0000-0000-000060670000}"/>
    <cellStyle name="Normal 9 6 26 2 2 3" xfId="28352" xr:uid="{00000000-0005-0000-0000-000061670000}"/>
    <cellStyle name="Normal 9 6 26 2 3" xfId="28353" xr:uid="{00000000-0005-0000-0000-000062670000}"/>
    <cellStyle name="Normal 9 6 26 2 4" xfId="28354" xr:uid="{00000000-0005-0000-0000-000063670000}"/>
    <cellStyle name="Normal 9 6 26 3" xfId="9361" xr:uid="{00000000-0005-0000-0000-000064670000}"/>
    <cellStyle name="Normal 9 6 26 3 2" xfId="28355" xr:uid="{00000000-0005-0000-0000-000065670000}"/>
    <cellStyle name="Normal 9 6 26 3 2 2" xfId="28356" xr:uid="{00000000-0005-0000-0000-000066670000}"/>
    <cellStyle name="Normal 9 6 26 3 3" xfId="28357" xr:uid="{00000000-0005-0000-0000-000067670000}"/>
    <cellStyle name="Normal 9 6 26 3 4" xfId="28358" xr:uid="{00000000-0005-0000-0000-000068670000}"/>
    <cellStyle name="Normal 9 6 26 4" xfId="28359" xr:uid="{00000000-0005-0000-0000-000069670000}"/>
    <cellStyle name="Normal 9 6 26 4 2" xfId="28360" xr:uid="{00000000-0005-0000-0000-00006A670000}"/>
    <cellStyle name="Normal 9 6 26 5" xfId="28361" xr:uid="{00000000-0005-0000-0000-00006B670000}"/>
    <cellStyle name="Normal 9 6 26 6" xfId="28362" xr:uid="{00000000-0005-0000-0000-00006C670000}"/>
    <cellStyle name="Normal 9 6 27" xfId="5337" xr:uid="{00000000-0005-0000-0000-00006D670000}"/>
    <cellStyle name="Normal 9 6 27 2" xfId="7584" xr:uid="{00000000-0005-0000-0000-00006E670000}"/>
    <cellStyle name="Normal 9 6 27 2 2" xfId="11123" xr:uid="{00000000-0005-0000-0000-00006F670000}"/>
    <cellStyle name="Normal 9 6 27 2 2 2" xfId="28363" xr:uid="{00000000-0005-0000-0000-000070670000}"/>
    <cellStyle name="Normal 9 6 27 2 2 3" xfId="28364" xr:uid="{00000000-0005-0000-0000-000071670000}"/>
    <cellStyle name="Normal 9 6 27 2 3" xfId="28365" xr:uid="{00000000-0005-0000-0000-000072670000}"/>
    <cellStyle name="Normal 9 6 27 2 4" xfId="28366" xr:uid="{00000000-0005-0000-0000-000073670000}"/>
    <cellStyle name="Normal 9 6 27 3" xfId="9362" xr:uid="{00000000-0005-0000-0000-000074670000}"/>
    <cellStyle name="Normal 9 6 27 3 2" xfId="28367" xr:uid="{00000000-0005-0000-0000-000075670000}"/>
    <cellStyle name="Normal 9 6 27 3 2 2" xfId="28368" xr:uid="{00000000-0005-0000-0000-000076670000}"/>
    <cellStyle name="Normal 9 6 27 3 3" xfId="28369" xr:uid="{00000000-0005-0000-0000-000077670000}"/>
    <cellStyle name="Normal 9 6 27 3 4" xfId="28370" xr:uid="{00000000-0005-0000-0000-000078670000}"/>
    <cellStyle name="Normal 9 6 27 4" xfId="28371" xr:uid="{00000000-0005-0000-0000-000079670000}"/>
    <cellStyle name="Normal 9 6 27 4 2" xfId="28372" xr:uid="{00000000-0005-0000-0000-00007A670000}"/>
    <cellStyle name="Normal 9 6 27 5" xfId="28373" xr:uid="{00000000-0005-0000-0000-00007B670000}"/>
    <cellStyle name="Normal 9 6 27 6" xfId="28374" xr:uid="{00000000-0005-0000-0000-00007C670000}"/>
    <cellStyle name="Normal 9 6 28" xfId="5338" xr:uid="{00000000-0005-0000-0000-00007D670000}"/>
    <cellStyle name="Normal 9 6 28 2" xfId="7585" xr:uid="{00000000-0005-0000-0000-00007E670000}"/>
    <cellStyle name="Normal 9 6 28 2 2" xfId="11124" xr:uid="{00000000-0005-0000-0000-00007F670000}"/>
    <cellStyle name="Normal 9 6 28 2 2 2" xfId="28375" xr:uid="{00000000-0005-0000-0000-000080670000}"/>
    <cellStyle name="Normal 9 6 28 2 2 3" xfId="28376" xr:uid="{00000000-0005-0000-0000-000081670000}"/>
    <cellStyle name="Normal 9 6 28 2 3" xfId="28377" xr:uid="{00000000-0005-0000-0000-000082670000}"/>
    <cellStyle name="Normal 9 6 28 2 4" xfId="28378" xr:uid="{00000000-0005-0000-0000-000083670000}"/>
    <cellStyle name="Normal 9 6 28 3" xfId="9363" xr:uid="{00000000-0005-0000-0000-000084670000}"/>
    <cellStyle name="Normal 9 6 28 3 2" xfId="28379" xr:uid="{00000000-0005-0000-0000-000085670000}"/>
    <cellStyle name="Normal 9 6 28 3 2 2" xfId="28380" xr:uid="{00000000-0005-0000-0000-000086670000}"/>
    <cellStyle name="Normal 9 6 28 3 3" xfId="28381" xr:uid="{00000000-0005-0000-0000-000087670000}"/>
    <cellStyle name="Normal 9 6 28 3 4" xfId="28382" xr:uid="{00000000-0005-0000-0000-000088670000}"/>
    <cellStyle name="Normal 9 6 28 4" xfId="28383" xr:uid="{00000000-0005-0000-0000-000089670000}"/>
    <cellStyle name="Normal 9 6 28 4 2" xfId="28384" xr:uid="{00000000-0005-0000-0000-00008A670000}"/>
    <cellStyle name="Normal 9 6 28 5" xfId="28385" xr:uid="{00000000-0005-0000-0000-00008B670000}"/>
    <cellStyle name="Normal 9 6 28 6" xfId="28386" xr:uid="{00000000-0005-0000-0000-00008C670000}"/>
    <cellStyle name="Normal 9 6 29" xfId="5339" xr:uid="{00000000-0005-0000-0000-00008D670000}"/>
    <cellStyle name="Normal 9 6 29 2" xfId="7586" xr:uid="{00000000-0005-0000-0000-00008E670000}"/>
    <cellStyle name="Normal 9 6 29 2 2" xfId="11125" xr:uid="{00000000-0005-0000-0000-00008F670000}"/>
    <cellStyle name="Normal 9 6 29 2 2 2" xfId="28387" xr:uid="{00000000-0005-0000-0000-000090670000}"/>
    <cellStyle name="Normal 9 6 29 2 2 3" xfId="28388" xr:uid="{00000000-0005-0000-0000-000091670000}"/>
    <cellStyle name="Normal 9 6 29 2 3" xfId="28389" xr:uid="{00000000-0005-0000-0000-000092670000}"/>
    <cellStyle name="Normal 9 6 29 2 4" xfId="28390" xr:uid="{00000000-0005-0000-0000-000093670000}"/>
    <cellStyle name="Normal 9 6 29 3" xfId="9364" xr:uid="{00000000-0005-0000-0000-000094670000}"/>
    <cellStyle name="Normal 9 6 29 3 2" xfId="28391" xr:uid="{00000000-0005-0000-0000-000095670000}"/>
    <cellStyle name="Normal 9 6 29 3 2 2" xfId="28392" xr:uid="{00000000-0005-0000-0000-000096670000}"/>
    <cellStyle name="Normal 9 6 29 3 3" xfId="28393" xr:uid="{00000000-0005-0000-0000-000097670000}"/>
    <cellStyle name="Normal 9 6 29 3 4" xfId="28394" xr:uid="{00000000-0005-0000-0000-000098670000}"/>
    <cellStyle name="Normal 9 6 29 4" xfId="28395" xr:uid="{00000000-0005-0000-0000-000099670000}"/>
    <cellStyle name="Normal 9 6 29 4 2" xfId="28396" xr:uid="{00000000-0005-0000-0000-00009A670000}"/>
    <cellStyle name="Normal 9 6 29 5" xfId="28397" xr:uid="{00000000-0005-0000-0000-00009B670000}"/>
    <cellStyle name="Normal 9 6 29 6" xfId="28398" xr:uid="{00000000-0005-0000-0000-00009C670000}"/>
    <cellStyle name="Normal 9 6 3" xfId="5340" xr:uid="{00000000-0005-0000-0000-00009D670000}"/>
    <cellStyle name="Normal 9 6 3 2" xfId="7587" xr:uid="{00000000-0005-0000-0000-00009E670000}"/>
    <cellStyle name="Normal 9 6 3 2 2" xfId="11126" xr:uid="{00000000-0005-0000-0000-00009F670000}"/>
    <cellStyle name="Normal 9 6 3 2 2 2" xfId="28399" xr:uid="{00000000-0005-0000-0000-0000A0670000}"/>
    <cellStyle name="Normal 9 6 3 2 2 3" xfId="28400" xr:uid="{00000000-0005-0000-0000-0000A1670000}"/>
    <cellStyle name="Normal 9 6 3 2 3" xfId="28401" xr:uid="{00000000-0005-0000-0000-0000A2670000}"/>
    <cellStyle name="Normal 9 6 3 2 4" xfId="28402" xr:uid="{00000000-0005-0000-0000-0000A3670000}"/>
    <cellStyle name="Normal 9 6 3 3" xfId="9365" xr:uid="{00000000-0005-0000-0000-0000A4670000}"/>
    <cellStyle name="Normal 9 6 3 3 2" xfId="28403" xr:uid="{00000000-0005-0000-0000-0000A5670000}"/>
    <cellStyle name="Normal 9 6 3 3 2 2" xfId="28404" xr:uid="{00000000-0005-0000-0000-0000A6670000}"/>
    <cellStyle name="Normal 9 6 3 3 3" xfId="28405" xr:uid="{00000000-0005-0000-0000-0000A7670000}"/>
    <cellStyle name="Normal 9 6 3 3 4" xfId="28406" xr:uid="{00000000-0005-0000-0000-0000A8670000}"/>
    <cellStyle name="Normal 9 6 3 4" xfId="28407" xr:uid="{00000000-0005-0000-0000-0000A9670000}"/>
    <cellStyle name="Normal 9 6 3 4 2" xfId="28408" xr:uid="{00000000-0005-0000-0000-0000AA670000}"/>
    <cellStyle name="Normal 9 6 3 5" xfId="28409" xr:uid="{00000000-0005-0000-0000-0000AB670000}"/>
    <cellStyle name="Normal 9 6 3 6" xfId="28410" xr:uid="{00000000-0005-0000-0000-0000AC670000}"/>
    <cellStyle name="Normal 9 6 30" xfId="5341" xr:uid="{00000000-0005-0000-0000-0000AD670000}"/>
    <cellStyle name="Normal 9 6 30 2" xfId="7588" xr:uid="{00000000-0005-0000-0000-0000AE670000}"/>
    <cellStyle name="Normal 9 6 30 2 2" xfId="11127" xr:uid="{00000000-0005-0000-0000-0000AF670000}"/>
    <cellStyle name="Normal 9 6 30 2 2 2" xfId="28411" xr:uid="{00000000-0005-0000-0000-0000B0670000}"/>
    <cellStyle name="Normal 9 6 30 2 2 3" xfId="28412" xr:uid="{00000000-0005-0000-0000-0000B1670000}"/>
    <cellStyle name="Normal 9 6 30 2 3" xfId="28413" xr:uid="{00000000-0005-0000-0000-0000B2670000}"/>
    <cellStyle name="Normal 9 6 30 2 4" xfId="28414" xr:uid="{00000000-0005-0000-0000-0000B3670000}"/>
    <cellStyle name="Normal 9 6 30 3" xfId="9366" xr:uid="{00000000-0005-0000-0000-0000B4670000}"/>
    <cellStyle name="Normal 9 6 30 3 2" xfId="28415" xr:uid="{00000000-0005-0000-0000-0000B5670000}"/>
    <cellStyle name="Normal 9 6 30 3 2 2" xfId="28416" xr:uid="{00000000-0005-0000-0000-0000B6670000}"/>
    <cellStyle name="Normal 9 6 30 3 3" xfId="28417" xr:uid="{00000000-0005-0000-0000-0000B7670000}"/>
    <cellStyle name="Normal 9 6 30 3 4" xfId="28418" xr:uid="{00000000-0005-0000-0000-0000B8670000}"/>
    <cellStyle name="Normal 9 6 30 4" xfId="28419" xr:uid="{00000000-0005-0000-0000-0000B9670000}"/>
    <cellStyle name="Normal 9 6 30 4 2" xfId="28420" xr:uid="{00000000-0005-0000-0000-0000BA670000}"/>
    <cellStyle name="Normal 9 6 30 5" xfId="28421" xr:uid="{00000000-0005-0000-0000-0000BB670000}"/>
    <cellStyle name="Normal 9 6 30 6" xfId="28422" xr:uid="{00000000-0005-0000-0000-0000BC670000}"/>
    <cellStyle name="Normal 9 6 31" xfId="5342" xr:uid="{00000000-0005-0000-0000-0000BD670000}"/>
    <cellStyle name="Normal 9 6 31 2" xfId="7589" xr:uid="{00000000-0005-0000-0000-0000BE670000}"/>
    <cellStyle name="Normal 9 6 31 2 2" xfId="11128" xr:uid="{00000000-0005-0000-0000-0000BF670000}"/>
    <cellStyle name="Normal 9 6 31 2 2 2" xfId="28423" xr:uid="{00000000-0005-0000-0000-0000C0670000}"/>
    <cellStyle name="Normal 9 6 31 2 2 3" xfId="28424" xr:uid="{00000000-0005-0000-0000-0000C1670000}"/>
    <cellStyle name="Normal 9 6 31 2 3" xfId="28425" xr:uid="{00000000-0005-0000-0000-0000C2670000}"/>
    <cellStyle name="Normal 9 6 31 2 4" xfId="28426" xr:uid="{00000000-0005-0000-0000-0000C3670000}"/>
    <cellStyle name="Normal 9 6 31 3" xfId="9367" xr:uid="{00000000-0005-0000-0000-0000C4670000}"/>
    <cellStyle name="Normal 9 6 31 3 2" xfId="28427" xr:uid="{00000000-0005-0000-0000-0000C5670000}"/>
    <cellStyle name="Normal 9 6 31 3 2 2" xfId="28428" xr:uid="{00000000-0005-0000-0000-0000C6670000}"/>
    <cellStyle name="Normal 9 6 31 3 3" xfId="28429" xr:uid="{00000000-0005-0000-0000-0000C7670000}"/>
    <cellStyle name="Normal 9 6 31 3 4" xfId="28430" xr:uid="{00000000-0005-0000-0000-0000C8670000}"/>
    <cellStyle name="Normal 9 6 31 4" xfId="28431" xr:uid="{00000000-0005-0000-0000-0000C9670000}"/>
    <cellStyle name="Normal 9 6 31 4 2" xfId="28432" xr:uid="{00000000-0005-0000-0000-0000CA670000}"/>
    <cellStyle name="Normal 9 6 31 5" xfId="28433" xr:uid="{00000000-0005-0000-0000-0000CB670000}"/>
    <cellStyle name="Normal 9 6 31 6" xfId="28434" xr:uid="{00000000-0005-0000-0000-0000CC670000}"/>
    <cellStyle name="Normal 9 6 32" xfId="5343" xr:uid="{00000000-0005-0000-0000-0000CD670000}"/>
    <cellStyle name="Normal 9 6 32 2" xfId="7590" xr:uid="{00000000-0005-0000-0000-0000CE670000}"/>
    <cellStyle name="Normal 9 6 32 2 2" xfId="11129" xr:uid="{00000000-0005-0000-0000-0000CF670000}"/>
    <cellStyle name="Normal 9 6 32 2 2 2" xfId="28435" xr:uid="{00000000-0005-0000-0000-0000D0670000}"/>
    <cellStyle name="Normal 9 6 32 2 2 3" xfId="28436" xr:uid="{00000000-0005-0000-0000-0000D1670000}"/>
    <cellStyle name="Normal 9 6 32 2 3" xfId="28437" xr:uid="{00000000-0005-0000-0000-0000D2670000}"/>
    <cellStyle name="Normal 9 6 32 2 4" xfId="28438" xr:uid="{00000000-0005-0000-0000-0000D3670000}"/>
    <cellStyle name="Normal 9 6 32 3" xfId="9368" xr:uid="{00000000-0005-0000-0000-0000D4670000}"/>
    <cellStyle name="Normal 9 6 32 3 2" xfId="28439" xr:uid="{00000000-0005-0000-0000-0000D5670000}"/>
    <cellStyle name="Normal 9 6 32 3 2 2" xfId="28440" xr:uid="{00000000-0005-0000-0000-0000D6670000}"/>
    <cellStyle name="Normal 9 6 32 3 3" xfId="28441" xr:uid="{00000000-0005-0000-0000-0000D7670000}"/>
    <cellStyle name="Normal 9 6 32 3 4" xfId="28442" xr:uid="{00000000-0005-0000-0000-0000D8670000}"/>
    <cellStyle name="Normal 9 6 32 4" xfId="28443" xr:uid="{00000000-0005-0000-0000-0000D9670000}"/>
    <cellStyle name="Normal 9 6 32 4 2" xfId="28444" xr:uid="{00000000-0005-0000-0000-0000DA670000}"/>
    <cellStyle name="Normal 9 6 32 5" xfId="28445" xr:uid="{00000000-0005-0000-0000-0000DB670000}"/>
    <cellStyle name="Normal 9 6 32 6" xfId="28446" xr:uid="{00000000-0005-0000-0000-0000DC670000}"/>
    <cellStyle name="Normal 9 6 33" xfId="5344" xr:uid="{00000000-0005-0000-0000-0000DD670000}"/>
    <cellStyle name="Normal 9 6 33 2" xfId="7591" xr:uid="{00000000-0005-0000-0000-0000DE670000}"/>
    <cellStyle name="Normal 9 6 33 2 2" xfId="11130" xr:uid="{00000000-0005-0000-0000-0000DF670000}"/>
    <cellStyle name="Normal 9 6 33 2 2 2" xfId="28447" xr:uid="{00000000-0005-0000-0000-0000E0670000}"/>
    <cellStyle name="Normal 9 6 33 2 2 3" xfId="28448" xr:uid="{00000000-0005-0000-0000-0000E1670000}"/>
    <cellStyle name="Normal 9 6 33 2 3" xfId="28449" xr:uid="{00000000-0005-0000-0000-0000E2670000}"/>
    <cellStyle name="Normal 9 6 33 2 4" xfId="28450" xr:uid="{00000000-0005-0000-0000-0000E3670000}"/>
    <cellStyle name="Normal 9 6 33 3" xfId="9369" xr:uid="{00000000-0005-0000-0000-0000E4670000}"/>
    <cellStyle name="Normal 9 6 33 3 2" xfId="28451" xr:uid="{00000000-0005-0000-0000-0000E5670000}"/>
    <cellStyle name="Normal 9 6 33 3 2 2" xfId="28452" xr:uid="{00000000-0005-0000-0000-0000E6670000}"/>
    <cellStyle name="Normal 9 6 33 3 3" xfId="28453" xr:uid="{00000000-0005-0000-0000-0000E7670000}"/>
    <cellStyle name="Normal 9 6 33 3 4" xfId="28454" xr:uid="{00000000-0005-0000-0000-0000E8670000}"/>
    <cellStyle name="Normal 9 6 33 4" xfId="28455" xr:uid="{00000000-0005-0000-0000-0000E9670000}"/>
    <cellStyle name="Normal 9 6 33 4 2" xfId="28456" xr:uid="{00000000-0005-0000-0000-0000EA670000}"/>
    <cellStyle name="Normal 9 6 33 5" xfId="28457" xr:uid="{00000000-0005-0000-0000-0000EB670000}"/>
    <cellStyle name="Normal 9 6 33 6" xfId="28458" xr:uid="{00000000-0005-0000-0000-0000EC670000}"/>
    <cellStyle name="Normal 9 6 34" xfId="5345" xr:uid="{00000000-0005-0000-0000-0000ED670000}"/>
    <cellStyle name="Normal 9 6 34 2" xfId="7592" xr:uid="{00000000-0005-0000-0000-0000EE670000}"/>
    <cellStyle name="Normal 9 6 34 2 2" xfId="11131" xr:uid="{00000000-0005-0000-0000-0000EF670000}"/>
    <cellStyle name="Normal 9 6 34 2 2 2" xfId="28459" xr:uid="{00000000-0005-0000-0000-0000F0670000}"/>
    <cellStyle name="Normal 9 6 34 2 2 3" xfId="28460" xr:uid="{00000000-0005-0000-0000-0000F1670000}"/>
    <cellStyle name="Normal 9 6 34 2 3" xfId="28461" xr:uid="{00000000-0005-0000-0000-0000F2670000}"/>
    <cellStyle name="Normal 9 6 34 2 4" xfId="28462" xr:uid="{00000000-0005-0000-0000-0000F3670000}"/>
    <cellStyle name="Normal 9 6 34 3" xfId="9370" xr:uid="{00000000-0005-0000-0000-0000F4670000}"/>
    <cellStyle name="Normal 9 6 34 3 2" xfId="28463" xr:uid="{00000000-0005-0000-0000-0000F5670000}"/>
    <cellStyle name="Normal 9 6 34 3 2 2" xfId="28464" xr:uid="{00000000-0005-0000-0000-0000F6670000}"/>
    <cellStyle name="Normal 9 6 34 3 3" xfId="28465" xr:uid="{00000000-0005-0000-0000-0000F7670000}"/>
    <cellStyle name="Normal 9 6 34 3 4" xfId="28466" xr:uid="{00000000-0005-0000-0000-0000F8670000}"/>
    <cellStyle name="Normal 9 6 34 4" xfId="28467" xr:uid="{00000000-0005-0000-0000-0000F9670000}"/>
    <cellStyle name="Normal 9 6 34 4 2" xfId="28468" xr:uid="{00000000-0005-0000-0000-0000FA670000}"/>
    <cellStyle name="Normal 9 6 34 5" xfId="28469" xr:uid="{00000000-0005-0000-0000-0000FB670000}"/>
    <cellStyle name="Normal 9 6 34 6" xfId="28470" xr:uid="{00000000-0005-0000-0000-0000FC670000}"/>
    <cellStyle name="Normal 9 6 35" xfId="5346" xr:uid="{00000000-0005-0000-0000-0000FD670000}"/>
    <cellStyle name="Normal 9 6 35 2" xfId="7593" xr:uid="{00000000-0005-0000-0000-0000FE670000}"/>
    <cellStyle name="Normal 9 6 35 2 2" xfId="11132" xr:uid="{00000000-0005-0000-0000-0000FF670000}"/>
    <cellStyle name="Normal 9 6 35 2 2 2" xfId="28471" xr:uid="{00000000-0005-0000-0000-000000680000}"/>
    <cellStyle name="Normal 9 6 35 2 2 3" xfId="28472" xr:uid="{00000000-0005-0000-0000-000001680000}"/>
    <cellStyle name="Normal 9 6 35 2 3" xfId="28473" xr:uid="{00000000-0005-0000-0000-000002680000}"/>
    <cellStyle name="Normal 9 6 35 2 4" xfId="28474" xr:uid="{00000000-0005-0000-0000-000003680000}"/>
    <cellStyle name="Normal 9 6 35 3" xfId="9371" xr:uid="{00000000-0005-0000-0000-000004680000}"/>
    <cellStyle name="Normal 9 6 35 3 2" xfId="28475" xr:uid="{00000000-0005-0000-0000-000005680000}"/>
    <cellStyle name="Normal 9 6 35 3 2 2" xfId="28476" xr:uid="{00000000-0005-0000-0000-000006680000}"/>
    <cellStyle name="Normal 9 6 35 3 3" xfId="28477" xr:uid="{00000000-0005-0000-0000-000007680000}"/>
    <cellStyle name="Normal 9 6 35 3 4" xfId="28478" xr:uid="{00000000-0005-0000-0000-000008680000}"/>
    <cellStyle name="Normal 9 6 35 4" xfId="28479" xr:uid="{00000000-0005-0000-0000-000009680000}"/>
    <cellStyle name="Normal 9 6 35 4 2" xfId="28480" xr:uid="{00000000-0005-0000-0000-00000A680000}"/>
    <cellStyle name="Normal 9 6 35 5" xfId="28481" xr:uid="{00000000-0005-0000-0000-00000B680000}"/>
    <cellStyle name="Normal 9 6 35 6" xfId="28482" xr:uid="{00000000-0005-0000-0000-00000C680000}"/>
    <cellStyle name="Normal 9 6 36" xfId="5347" xr:uid="{00000000-0005-0000-0000-00000D680000}"/>
    <cellStyle name="Normal 9 6 36 2" xfId="7594" xr:uid="{00000000-0005-0000-0000-00000E680000}"/>
    <cellStyle name="Normal 9 6 36 2 2" xfId="11133" xr:uid="{00000000-0005-0000-0000-00000F680000}"/>
    <cellStyle name="Normal 9 6 36 2 2 2" xfId="28483" xr:uid="{00000000-0005-0000-0000-000010680000}"/>
    <cellStyle name="Normal 9 6 36 2 2 3" xfId="28484" xr:uid="{00000000-0005-0000-0000-000011680000}"/>
    <cellStyle name="Normal 9 6 36 2 3" xfId="28485" xr:uid="{00000000-0005-0000-0000-000012680000}"/>
    <cellStyle name="Normal 9 6 36 2 4" xfId="28486" xr:uid="{00000000-0005-0000-0000-000013680000}"/>
    <cellStyle name="Normal 9 6 36 3" xfId="9372" xr:uid="{00000000-0005-0000-0000-000014680000}"/>
    <cellStyle name="Normal 9 6 36 3 2" xfId="28487" xr:uid="{00000000-0005-0000-0000-000015680000}"/>
    <cellStyle name="Normal 9 6 36 3 2 2" xfId="28488" xr:uid="{00000000-0005-0000-0000-000016680000}"/>
    <cellStyle name="Normal 9 6 36 3 3" xfId="28489" xr:uid="{00000000-0005-0000-0000-000017680000}"/>
    <cellStyle name="Normal 9 6 36 3 4" xfId="28490" xr:uid="{00000000-0005-0000-0000-000018680000}"/>
    <cellStyle name="Normal 9 6 36 4" xfId="28491" xr:uid="{00000000-0005-0000-0000-000019680000}"/>
    <cellStyle name="Normal 9 6 36 4 2" xfId="28492" xr:uid="{00000000-0005-0000-0000-00001A680000}"/>
    <cellStyle name="Normal 9 6 36 5" xfId="28493" xr:uid="{00000000-0005-0000-0000-00001B680000}"/>
    <cellStyle name="Normal 9 6 36 6" xfId="28494" xr:uid="{00000000-0005-0000-0000-00001C680000}"/>
    <cellStyle name="Normal 9 6 37" xfId="5348" xr:uid="{00000000-0005-0000-0000-00001D680000}"/>
    <cellStyle name="Normal 9 6 37 2" xfId="7595" xr:uid="{00000000-0005-0000-0000-00001E680000}"/>
    <cellStyle name="Normal 9 6 37 2 2" xfId="11134" xr:uid="{00000000-0005-0000-0000-00001F680000}"/>
    <cellStyle name="Normal 9 6 37 2 2 2" xfId="28495" xr:uid="{00000000-0005-0000-0000-000020680000}"/>
    <cellStyle name="Normal 9 6 37 2 2 3" xfId="28496" xr:uid="{00000000-0005-0000-0000-000021680000}"/>
    <cellStyle name="Normal 9 6 37 2 3" xfId="28497" xr:uid="{00000000-0005-0000-0000-000022680000}"/>
    <cellStyle name="Normal 9 6 37 2 4" xfId="28498" xr:uid="{00000000-0005-0000-0000-000023680000}"/>
    <cellStyle name="Normal 9 6 37 3" xfId="9373" xr:uid="{00000000-0005-0000-0000-000024680000}"/>
    <cellStyle name="Normal 9 6 37 3 2" xfId="28499" xr:uid="{00000000-0005-0000-0000-000025680000}"/>
    <cellStyle name="Normal 9 6 37 3 2 2" xfId="28500" xr:uid="{00000000-0005-0000-0000-000026680000}"/>
    <cellStyle name="Normal 9 6 37 3 3" xfId="28501" xr:uid="{00000000-0005-0000-0000-000027680000}"/>
    <cellStyle name="Normal 9 6 37 3 4" xfId="28502" xr:uid="{00000000-0005-0000-0000-000028680000}"/>
    <cellStyle name="Normal 9 6 37 4" xfId="28503" xr:uid="{00000000-0005-0000-0000-000029680000}"/>
    <cellStyle name="Normal 9 6 37 4 2" xfId="28504" xr:uid="{00000000-0005-0000-0000-00002A680000}"/>
    <cellStyle name="Normal 9 6 37 5" xfId="28505" xr:uid="{00000000-0005-0000-0000-00002B680000}"/>
    <cellStyle name="Normal 9 6 37 6" xfId="28506" xr:uid="{00000000-0005-0000-0000-00002C680000}"/>
    <cellStyle name="Normal 9 6 38" xfId="5349" xr:uid="{00000000-0005-0000-0000-00002D680000}"/>
    <cellStyle name="Normal 9 6 38 2" xfId="7596" xr:uid="{00000000-0005-0000-0000-00002E680000}"/>
    <cellStyle name="Normal 9 6 38 2 2" xfId="11135" xr:uid="{00000000-0005-0000-0000-00002F680000}"/>
    <cellStyle name="Normal 9 6 38 2 2 2" xfId="28507" xr:uid="{00000000-0005-0000-0000-000030680000}"/>
    <cellStyle name="Normal 9 6 38 2 2 3" xfId="28508" xr:uid="{00000000-0005-0000-0000-000031680000}"/>
    <cellStyle name="Normal 9 6 38 2 3" xfId="28509" xr:uid="{00000000-0005-0000-0000-000032680000}"/>
    <cellStyle name="Normal 9 6 38 2 4" xfId="28510" xr:uid="{00000000-0005-0000-0000-000033680000}"/>
    <cellStyle name="Normal 9 6 38 3" xfId="9374" xr:uid="{00000000-0005-0000-0000-000034680000}"/>
    <cellStyle name="Normal 9 6 38 3 2" xfId="28511" xr:uid="{00000000-0005-0000-0000-000035680000}"/>
    <cellStyle name="Normal 9 6 38 3 2 2" xfId="28512" xr:uid="{00000000-0005-0000-0000-000036680000}"/>
    <cellStyle name="Normal 9 6 38 3 3" xfId="28513" xr:uid="{00000000-0005-0000-0000-000037680000}"/>
    <cellStyle name="Normal 9 6 38 3 4" xfId="28514" xr:uid="{00000000-0005-0000-0000-000038680000}"/>
    <cellStyle name="Normal 9 6 38 4" xfId="28515" xr:uid="{00000000-0005-0000-0000-000039680000}"/>
    <cellStyle name="Normal 9 6 38 4 2" xfId="28516" xr:uid="{00000000-0005-0000-0000-00003A680000}"/>
    <cellStyle name="Normal 9 6 38 5" xfId="28517" xr:uid="{00000000-0005-0000-0000-00003B680000}"/>
    <cellStyle name="Normal 9 6 38 6" xfId="28518" xr:uid="{00000000-0005-0000-0000-00003C680000}"/>
    <cellStyle name="Normal 9 6 39" xfId="5350" xr:uid="{00000000-0005-0000-0000-00003D680000}"/>
    <cellStyle name="Normal 9 6 39 2" xfId="7597" xr:uid="{00000000-0005-0000-0000-00003E680000}"/>
    <cellStyle name="Normal 9 6 39 2 2" xfId="11136" xr:uid="{00000000-0005-0000-0000-00003F680000}"/>
    <cellStyle name="Normal 9 6 39 2 2 2" xfId="28519" xr:uid="{00000000-0005-0000-0000-000040680000}"/>
    <cellStyle name="Normal 9 6 39 2 2 3" xfId="28520" xr:uid="{00000000-0005-0000-0000-000041680000}"/>
    <cellStyle name="Normal 9 6 39 2 3" xfId="28521" xr:uid="{00000000-0005-0000-0000-000042680000}"/>
    <cellStyle name="Normal 9 6 39 2 4" xfId="28522" xr:uid="{00000000-0005-0000-0000-000043680000}"/>
    <cellStyle name="Normal 9 6 39 3" xfId="9375" xr:uid="{00000000-0005-0000-0000-000044680000}"/>
    <cellStyle name="Normal 9 6 39 3 2" xfId="28523" xr:uid="{00000000-0005-0000-0000-000045680000}"/>
    <cellStyle name="Normal 9 6 39 3 2 2" xfId="28524" xr:uid="{00000000-0005-0000-0000-000046680000}"/>
    <cellStyle name="Normal 9 6 39 3 3" xfId="28525" xr:uid="{00000000-0005-0000-0000-000047680000}"/>
    <cellStyle name="Normal 9 6 39 3 4" xfId="28526" xr:uid="{00000000-0005-0000-0000-000048680000}"/>
    <cellStyle name="Normal 9 6 39 4" xfId="28527" xr:uid="{00000000-0005-0000-0000-000049680000}"/>
    <cellStyle name="Normal 9 6 39 4 2" xfId="28528" xr:uid="{00000000-0005-0000-0000-00004A680000}"/>
    <cellStyle name="Normal 9 6 39 5" xfId="28529" xr:uid="{00000000-0005-0000-0000-00004B680000}"/>
    <cellStyle name="Normal 9 6 39 6" xfId="28530" xr:uid="{00000000-0005-0000-0000-00004C680000}"/>
    <cellStyle name="Normal 9 6 4" xfId="5351" xr:uid="{00000000-0005-0000-0000-00004D680000}"/>
    <cellStyle name="Normal 9 6 4 2" xfId="7598" xr:uid="{00000000-0005-0000-0000-00004E680000}"/>
    <cellStyle name="Normal 9 6 4 2 2" xfId="11137" xr:uid="{00000000-0005-0000-0000-00004F680000}"/>
    <cellStyle name="Normal 9 6 4 2 2 2" xfId="28531" xr:uid="{00000000-0005-0000-0000-000050680000}"/>
    <cellStyle name="Normal 9 6 4 2 2 3" xfId="28532" xr:uid="{00000000-0005-0000-0000-000051680000}"/>
    <cellStyle name="Normal 9 6 4 2 3" xfId="28533" xr:uid="{00000000-0005-0000-0000-000052680000}"/>
    <cellStyle name="Normal 9 6 4 2 4" xfId="28534" xr:uid="{00000000-0005-0000-0000-000053680000}"/>
    <cellStyle name="Normal 9 6 4 3" xfId="9376" xr:uid="{00000000-0005-0000-0000-000054680000}"/>
    <cellStyle name="Normal 9 6 4 3 2" xfId="28535" xr:uid="{00000000-0005-0000-0000-000055680000}"/>
    <cellStyle name="Normal 9 6 4 3 2 2" xfId="28536" xr:uid="{00000000-0005-0000-0000-000056680000}"/>
    <cellStyle name="Normal 9 6 4 3 3" xfId="28537" xr:uid="{00000000-0005-0000-0000-000057680000}"/>
    <cellStyle name="Normal 9 6 4 3 4" xfId="28538" xr:uid="{00000000-0005-0000-0000-000058680000}"/>
    <cellStyle name="Normal 9 6 4 4" xfId="28539" xr:uid="{00000000-0005-0000-0000-000059680000}"/>
    <cellStyle name="Normal 9 6 4 4 2" xfId="28540" xr:uid="{00000000-0005-0000-0000-00005A680000}"/>
    <cellStyle name="Normal 9 6 4 5" xfId="28541" xr:uid="{00000000-0005-0000-0000-00005B680000}"/>
    <cellStyle name="Normal 9 6 4 6" xfId="28542" xr:uid="{00000000-0005-0000-0000-00005C680000}"/>
    <cellStyle name="Normal 9 6 40" xfId="5352" xr:uid="{00000000-0005-0000-0000-00005D680000}"/>
    <cellStyle name="Normal 9 6 40 2" xfId="7599" xr:uid="{00000000-0005-0000-0000-00005E680000}"/>
    <cellStyle name="Normal 9 6 40 2 2" xfId="11138" xr:uid="{00000000-0005-0000-0000-00005F680000}"/>
    <cellStyle name="Normal 9 6 40 2 2 2" xfId="28543" xr:uid="{00000000-0005-0000-0000-000060680000}"/>
    <cellStyle name="Normal 9 6 40 2 2 3" xfId="28544" xr:uid="{00000000-0005-0000-0000-000061680000}"/>
    <cellStyle name="Normal 9 6 40 2 3" xfId="28545" xr:uid="{00000000-0005-0000-0000-000062680000}"/>
    <cellStyle name="Normal 9 6 40 2 4" xfId="28546" xr:uid="{00000000-0005-0000-0000-000063680000}"/>
    <cellStyle name="Normal 9 6 40 3" xfId="9377" xr:uid="{00000000-0005-0000-0000-000064680000}"/>
    <cellStyle name="Normal 9 6 40 3 2" xfId="28547" xr:uid="{00000000-0005-0000-0000-000065680000}"/>
    <cellStyle name="Normal 9 6 40 3 2 2" xfId="28548" xr:uid="{00000000-0005-0000-0000-000066680000}"/>
    <cellStyle name="Normal 9 6 40 3 3" xfId="28549" xr:uid="{00000000-0005-0000-0000-000067680000}"/>
    <cellStyle name="Normal 9 6 40 3 4" xfId="28550" xr:uid="{00000000-0005-0000-0000-000068680000}"/>
    <cellStyle name="Normal 9 6 40 4" xfId="28551" xr:uid="{00000000-0005-0000-0000-000069680000}"/>
    <cellStyle name="Normal 9 6 40 4 2" xfId="28552" xr:uid="{00000000-0005-0000-0000-00006A680000}"/>
    <cellStyle name="Normal 9 6 40 5" xfId="28553" xr:uid="{00000000-0005-0000-0000-00006B680000}"/>
    <cellStyle name="Normal 9 6 40 6" xfId="28554" xr:uid="{00000000-0005-0000-0000-00006C680000}"/>
    <cellStyle name="Normal 9 6 41" xfId="5353" xr:uid="{00000000-0005-0000-0000-00006D680000}"/>
    <cellStyle name="Normal 9 6 41 2" xfId="7600" xr:uid="{00000000-0005-0000-0000-00006E680000}"/>
    <cellStyle name="Normal 9 6 41 2 2" xfId="11139" xr:uid="{00000000-0005-0000-0000-00006F680000}"/>
    <cellStyle name="Normal 9 6 41 2 2 2" xfId="28555" xr:uid="{00000000-0005-0000-0000-000070680000}"/>
    <cellStyle name="Normal 9 6 41 2 2 3" xfId="28556" xr:uid="{00000000-0005-0000-0000-000071680000}"/>
    <cellStyle name="Normal 9 6 41 2 3" xfId="28557" xr:uid="{00000000-0005-0000-0000-000072680000}"/>
    <cellStyle name="Normal 9 6 41 2 4" xfId="28558" xr:uid="{00000000-0005-0000-0000-000073680000}"/>
    <cellStyle name="Normal 9 6 41 3" xfId="9378" xr:uid="{00000000-0005-0000-0000-000074680000}"/>
    <cellStyle name="Normal 9 6 41 3 2" xfId="28559" xr:uid="{00000000-0005-0000-0000-000075680000}"/>
    <cellStyle name="Normal 9 6 41 3 2 2" xfId="28560" xr:uid="{00000000-0005-0000-0000-000076680000}"/>
    <cellStyle name="Normal 9 6 41 3 3" xfId="28561" xr:uid="{00000000-0005-0000-0000-000077680000}"/>
    <cellStyle name="Normal 9 6 41 3 4" xfId="28562" xr:uid="{00000000-0005-0000-0000-000078680000}"/>
    <cellStyle name="Normal 9 6 41 4" xfId="28563" xr:uid="{00000000-0005-0000-0000-000079680000}"/>
    <cellStyle name="Normal 9 6 41 4 2" xfId="28564" xr:uid="{00000000-0005-0000-0000-00007A680000}"/>
    <cellStyle name="Normal 9 6 41 5" xfId="28565" xr:uid="{00000000-0005-0000-0000-00007B680000}"/>
    <cellStyle name="Normal 9 6 41 6" xfId="28566" xr:uid="{00000000-0005-0000-0000-00007C680000}"/>
    <cellStyle name="Normal 9 6 42" xfId="5354" xr:uid="{00000000-0005-0000-0000-00007D680000}"/>
    <cellStyle name="Normal 9 6 42 2" xfId="7601" xr:uid="{00000000-0005-0000-0000-00007E680000}"/>
    <cellStyle name="Normal 9 6 42 2 2" xfId="11140" xr:uid="{00000000-0005-0000-0000-00007F680000}"/>
    <cellStyle name="Normal 9 6 42 2 2 2" xfId="28567" xr:uid="{00000000-0005-0000-0000-000080680000}"/>
    <cellStyle name="Normal 9 6 42 2 2 3" xfId="28568" xr:uid="{00000000-0005-0000-0000-000081680000}"/>
    <cellStyle name="Normal 9 6 42 2 3" xfId="28569" xr:uid="{00000000-0005-0000-0000-000082680000}"/>
    <cellStyle name="Normal 9 6 42 2 4" xfId="28570" xr:uid="{00000000-0005-0000-0000-000083680000}"/>
    <cellStyle name="Normal 9 6 42 3" xfId="9379" xr:uid="{00000000-0005-0000-0000-000084680000}"/>
    <cellStyle name="Normal 9 6 42 3 2" xfId="28571" xr:uid="{00000000-0005-0000-0000-000085680000}"/>
    <cellStyle name="Normal 9 6 42 3 2 2" xfId="28572" xr:uid="{00000000-0005-0000-0000-000086680000}"/>
    <cellStyle name="Normal 9 6 42 3 3" xfId="28573" xr:uid="{00000000-0005-0000-0000-000087680000}"/>
    <cellStyle name="Normal 9 6 42 3 4" xfId="28574" xr:uid="{00000000-0005-0000-0000-000088680000}"/>
    <cellStyle name="Normal 9 6 42 4" xfId="28575" xr:uid="{00000000-0005-0000-0000-000089680000}"/>
    <cellStyle name="Normal 9 6 42 4 2" xfId="28576" xr:uid="{00000000-0005-0000-0000-00008A680000}"/>
    <cellStyle name="Normal 9 6 42 5" xfId="28577" xr:uid="{00000000-0005-0000-0000-00008B680000}"/>
    <cellStyle name="Normal 9 6 42 6" xfId="28578" xr:uid="{00000000-0005-0000-0000-00008C680000}"/>
    <cellStyle name="Normal 9 6 43" xfId="5355" xr:uid="{00000000-0005-0000-0000-00008D680000}"/>
    <cellStyle name="Normal 9 6 43 2" xfId="7602" xr:uid="{00000000-0005-0000-0000-00008E680000}"/>
    <cellStyle name="Normal 9 6 43 2 2" xfId="11141" xr:uid="{00000000-0005-0000-0000-00008F680000}"/>
    <cellStyle name="Normal 9 6 43 2 2 2" xfId="28579" xr:uid="{00000000-0005-0000-0000-000090680000}"/>
    <cellStyle name="Normal 9 6 43 2 2 3" xfId="28580" xr:uid="{00000000-0005-0000-0000-000091680000}"/>
    <cellStyle name="Normal 9 6 43 2 3" xfId="28581" xr:uid="{00000000-0005-0000-0000-000092680000}"/>
    <cellStyle name="Normal 9 6 43 2 4" xfId="28582" xr:uid="{00000000-0005-0000-0000-000093680000}"/>
    <cellStyle name="Normal 9 6 43 3" xfId="9380" xr:uid="{00000000-0005-0000-0000-000094680000}"/>
    <cellStyle name="Normal 9 6 43 3 2" xfId="28583" xr:uid="{00000000-0005-0000-0000-000095680000}"/>
    <cellStyle name="Normal 9 6 43 3 2 2" xfId="28584" xr:uid="{00000000-0005-0000-0000-000096680000}"/>
    <cellStyle name="Normal 9 6 43 3 3" xfId="28585" xr:uid="{00000000-0005-0000-0000-000097680000}"/>
    <cellStyle name="Normal 9 6 43 3 4" xfId="28586" xr:uid="{00000000-0005-0000-0000-000098680000}"/>
    <cellStyle name="Normal 9 6 43 4" xfId="28587" xr:uid="{00000000-0005-0000-0000-000099680000}"/>
    <cellStyle name="Normal 9 6 43 4 2" xfId="28588" xr:uid="{00000000-0005-0000-0000-00009A680000}"/>
    <cellStyle name="Normal 9 6 43 5" xfId="28589" xr:uid="{00000000-0005-0000-0000-00009B680000}"/>
    <cellStyle name="Normal 9 6 43 6" xfId="28590" xr:uid="{00000000-0005-0000-0000-00009C680000}"/>
    <cellStyle name="Normal 9 6 44" xfId="5356" xr:uid="{00000000-0005-0000-0000-00009D680000}"/>
    <cellStyle name="Normal 9 6 44 2" xfId="7603" xr:uid="{00000000-0005-0000-0000-00009E680000}"/>
    <cellStyle name="Normal 9 6 44 2 2" xfId="11142" xr:uid="{00000000-0005-0000-0000-00009F680000}"/>
    <cellStyle name="Normal 9 6 44 2 2 2" xfId="28591" xr:uid="{00000000-0005-0000-0000-0000A0680000}"/>
    <cellStyle name="Normal 9 6 44 2 2 3" xfId="28592" xr:uid="{00000000-0005-0000-0000-0000A1680000}"/>
    <cellStyle name="Normal 9 6 44 2 3" xfId="28593" xr:uid="{00000000-0005-0000-0000-0000A2680000}"/>
    <cellStyle name="Normal 9 6 44 2 4" xfId="28594" xr:uid="{00000000-0005-0000-0000-0000A3680000}"/>
    <cellStyle name="Normal 9 6 44 3" xfId="9381" xr:uid="{00000000-0005-0000-0000-0000A4680000}"/>
    <cellStyle name="Normal 9 6 44 3 2" xfId="28595" xr:uid="{00000000-0005-0000-0000-0000A5680000}"/>
    <cellStyle name="Normal 9 6 44 3 2 2" xfId="28596" xr:uid="{00000000-0005-0000-0000-0000A6680000}"/>
    <cellStyle name="Normal 9 6 44 3 3" xfId="28597" xr:uid="{00000000-0005-0000-0000-0000A7680000}"/>
    <cellStyle name="Normal 9 6 44 3 4" xfId="28598" xr:uid="{00000000-0005-0000-0000-0000A8680000}"/>
    <cellStyle name="Normal 9 6 44 4" xfId="28599" xr:uid="{00000000-0005-0000-0000-0000A9680000}"/>
    <cellStyle name="Normal 9 6 44 4 2" xfId="28600" xr:uid="{00000000-0005-0000-0000-0000AA680000}"/>
    <cellStyle name="Normal 9 6 44 5" xfId="28601" xr:uid="{00000000-0005-0000-0000-0000AB680000}"/>
    <cellStyle name="Normal 9 6 44 6" xfId="28602" xr:uid="{00000000-0005-0000-0000-0000AC680000}"/>
    <cellStyle name="Normal 9 6 45" xfId="5357" xr:uid="{00000000-0005-0000-0000-0000AD680000}"/>
    <cellStyle name="Normal 9 6 45 2" xfId="7604" xr:uid="{00000000-0005-0000-0000-0000AE680000}"/>
    <cellStyle name="Normal 9 6 45 2 2" xfId="11143" xr:uid="{00000000-0005-0000-0000-0000AF680000}"/>
    <cellStyle name="Normal 9 6 45 2 2 2" xfId="28603" xr:uid="{00000000-0005-0000-0000-0000B0680000}"/>
    <cellStyle name="Normal 9 6 45 2 2 3" xfId="28604" xr:uid="{00000000-0005-0000-0000-0000B1680000}"/>
    <cellStyle name="Normal 9 6 45 2 3" xfId="28605" xr:uid="{00000000-0005-0000-0000-0000B2680000}"/>
    <cellStyle name="Normal 9 6 45 2 4" xfId="28606" xr:uid="{00000000-0005-0000-0000-0000B3680000}"/>
    <cellStyle name="Normal 9 6 45 3" xfId="9382" xr:uid="{00000000-0005-0000-0000-0000B4680000}"/>
    <cellStyle name="Normal 9 6 45 3 2" xfId="28607" xr:uid="{00000000-0005-0000-0000-0000B5680000}"/>
    <cellStyle name="Normal 9 6 45 3 2 2" xfId="28608" xr:uid="{00000000-0005-0000-0000-0000B6680000}"/>
    <cellStyle name="Normal 9 6 45 3 3" xfId="28609" xr:uid="{00000000-0005-0000-0000-0000B7680000}"/>
    <cellStyle name="Normal 9 6 45 3 4" xfId="28610" xr:uid="{00000000-0005-0000-0000-0000B8680000}"/>
    <cellStyle name="Normal 9 6 45 4" xfId="28611" xr:uid="{00000000-0005-0000-0000-0000B9680000}"/>
    <cellStyle name="Normal 9 6 45 4 2" xfId="28612" xr:uid="{00000000-0005-0000-0000-0000BA680000}"/>
    <cellStyle name="Normal 9 6 45 5" xfId="28613" xr:uid="{00000000-0005-0000-0000-0000BB680000}"/>
    <cellStyle name="Normal 9 6 45 6" xfId="28614" xr:uid="{00000000-0005-0000-0000-0000BC680000}"/>
    <cellStyle name="Normal 9 6 46" xfId="5358" xr:uid="{00000000-0005-0000-0000-0000BD680000}"/>
    <cellStyle name="Normal 9 6 46 2" xfId="7605" xr:uid="{00000000-0005-0000-0000-0000BE680000}"/>
    <cellStyle name="Normal 9 6 46 2 2" xfId="11144" xr:uid="{00000000-0005-0000-0000-0000BF680000}"/>
    <cellStyle name="Normal 9 6 46 2 2 2" xfId="28615" xr:uid="{00000000-0005-0000-0000-0000C0680000}"/>
    <cellStyle name="Normal 9 6 46 2 2 3" xfId="28616" xr:uid="{00000000-0005-0000-0000-0000C1680000}"/>
    <cellStyle name="Normal 9 6 46 2 3" xfId="28617" xr:uid="{00000000-0005-0000-0000-0000C2680000}"/>
    <cellStyle name="Normal 9 6 46 2 4" xfId="28618" xr:uid="{00000000-0005-0000-0000-0000C3680000}"/>
    <cellStyle name="Normal 9 6 46 3" xfId="9383" xr:uid="{00000000-0005-0000-0000-0000C4680000}"/>
    <cellStyle name="Normal 9 6 46 3 2" xfId="28619" xr:uid="{00000000-0005-0000-0000-0000C5680000}"/>
    <cellStyle name="Normal 9 6 46 3 2 2" xfId="28620" xr:uid="{00000000-0005-0000-0000-0000C6680000}"/>
    <cellStyle name="Normal 9 6 46 3 3" xfId="28621" xr:uid="{00000000-0005-0000-0000-0000C7680000}"/>
    <cellStyle name="Normal 9 6 46 3 4" xfId="28622" xr:uid="{00000000-0005-0000-0000-0000C8680000}"/>
    <cellStyle name="Normal 9 6 46 4" xfId="28623" xr:uid="{00000000-0005-0000-0000-0000C9680000}"/>
    <cellStyle name="Normal 9 6 46 4 2" xfId="28624" xr:uid="{00000000-0005-0000-0000-0000CA680000}"/>
    <cellStyle name="Normal 9 6 46 5" xfId="28625" xr:uid="{00000000-0005-0000-0000-0000CB680000}"/>
    <cellStyle name="Normal 9 6 46 6" xfId="28626" xr:uid="{00000000-0005-0000-0000-0000CC680000}"/>
    <cellStyle name="Normal 9 6 47" xfId="5359" xr:uid="{00000000-0005-0000-0000-0000CD680000}"/>
    <cellStyle name="Normal 9 6 47 2" xfId="7606" xr:uid="{00000000-0005-0000-0000-0000CE680000}"/>
    <cellStyle name="Normal 9 6 47 2 2" xfId="11145" xr:uid="{00000000-0005-0000-0000-0000CF680000}"/>
    <cellStyle name="Normal 9 6 47 2 2 2" xfId="28627" xr:uid="{00000000-0005-0000-0000-0000D0680000}"/>
    <cellStyle name="Normal 9 6 47 2 2 3" xfId="28628" xr:uid="{00000000-0005-0000-0000-0000D1680000}"/>
    <cellStyle name="Normal 9 6 47 2 3" xfId="28629" xr:uid="{00000000-0005-0000-0000-0000D2680000}"/>
    <cellStyle name="Normal 9 6 47 2 4" xfId="28630" xr:uid="{00000000-0005-0000-0000-0000D3680000}"/>
    <cellStyle name="Normal 9 6 47 3" xfId="9384" xr:uid="{00000000-0005-0000-0000-0000D4680000}"/>
    <cellStyle name="Normal 9 6 47 3 2" xfId="28631" xr:uid="{00000000-0005-0000-0000-0000D5680000}"/>
    <cellStyle name="Normal 9 6 47 3 2 2" xfId="28632" xr:uid="{00000000-0005-0000-0000-0000D6680000}"/>
    <cellStyle name="Normal 9 6 47 3 3" xfId="28633" xr:uid="{00000000-0005-0000-0000-0000D7680000}"/>
    <cellStyle name="Normal 9 6 47 3 4" xfId="28634" xr:uid="{00000000-0005-0000-0000-0000D8680000}"/>
    <cellStyle name="Normal 9 6 47 4" xfId="28635" xr:uid="{00000000-0005-0000-0000-0000D9680000}"/>
    <cellStyle name="Normal 9 6 47 4 2" xfId="28636" xr:uid="{00000000-0005-0000-0000-0000DA680000}"/>
    <cellStyle name="Normal 9 6 47 5" xfId="28637" xr:uid="{00000000-0005-0000-0000-0000DB680000}"/>
    <cellStyle name="Normal 9 6 47 6" xfId="28638" xr:uid="{00000000-0005-0000-0000-0000DC680000}"/>
    <cellStyle name="Normal 9 6 48" xfId="7565" xr:uid="{00000000-0005-0000-0000-0000DD680000}"/>
    <cellStyle name="Normal 9 6 48 2" xfId="11104" xr:uid="{00000000-0005-0000-0000-0000DE680000}"/>
    <cellStyle name="Normal 9 6 48 2 2" xfId="28639" xr:uid="{00000000-0005-0000-0000-0000DF680000}"/>
    <cellStyle name="Normal 9 6 48 2 3" xfId="28640" xr:uid="{00000000-0005-0000-0000-0000E0680000}"/>
    <cellStyle name="Normal 9 6 48 3" xfId="28641" xr:uid="{00000000-0005-0000-0000-0000E1680000}"/>
    <cellStyle name="Normal 9 6 48 4" xfId="28642" xr:uid="{00000000-0005-0000-0000-0000E2680000}"/>
    <cellStyle name="Normal 9 6 49" xfId="9343" xr:uid="{00000000-0005-0000-0000-0000E3680000}"/>
    <cellStyle name="Normal 9 6 49 2" xfId="28643" xr:uid="{00000000-0005-0000-0000-0000E4680000}"/>
    <cellStyle name="Normal 9 6 49 2 2" xfId="28644" xr:uid="{00000000-0005-0000-0000-0000E5680000}"/>
    <cellStyle name="Normal 9 6 49 3" xfId="28645" xr:uid="{00000000-0005-0000-0000-0000E6680000}"/>
    <cellStyle name="Normal 9 6 49 4" xfId="28646" xr:uid="{00000000-0005-0000-0000-0000E7680000}"/>
    <cellStyle name="Normal 9 6 5" xfId="5360" xr:uid="{00000000-0005-0000-0000-0000E8680000}"/>
    <cellStyle name="Normal 9 6 5 2" xfId="7607" xr:uid="{00000000-0005-0000-0000-0000E9680000}"/>
    <cellStyle name="Normal 9 6 5 2 2" xfId="11146" xr:uid="{00000000-0005-0000-0000-0000EA680000}"/>
    <cellStyle name="Normal 9 6 5 2 2 2" xfId="28647" xr:uid="{00000000-0005-0000-0000-0000EB680000}"/>
    <cellStyle name="Normal 9 6 5 2 2 3" xfId="28648" xr:uid="{00000000-0005-0000-0000-0000EC680000}"/>
    <cellStyle name="Normal 9 6 5 2 3" xfId="28649" xr:uid="{00000000-0005-0000-0000-0000ED680000}"/>
    <cellStyle name="Normal 9 6 5 2 4" xfId="28650" xr:uid="{00000000-0005-0000-0000-0000EE680000}"/>
    <cellStyle name="Normal 9 6 5 3" xfId="9385" xr:uid="{00000000-0005-0000-0000-0000EF680000}"/>
    <cellStyle name="Normal 9 6 5 3 2" xfId="28651" xr:uid="{00000000-0005-0000-0000-0000F0680000}"/>
    <cellStyle name="Normal 9 6 5 3 2 2" xfId="28652" xr:uid="{00000000-0005-0000-0000-0000F1680000}"/>
    <cellStyle name="Normal 9 6 5 3 3" xfId="28653" xr:uid="{00000000-0005-0000-0000-0000F2680000}"/>
    <cellStyle name="Normal 9 6 5 3 4" xfId="28654" xr:uid="{00000000-0005-0000-0000-0000F3680000}"/>
    <cellStyle name="Normal 9 6 5 4" xfId="28655" xr:uid="{00000000-0005-0000-0000-0000F4680000}"/>
    <cellStyle name="Normal 9 6 5 4 2" xfId="28656" xr:uid="{00000000-0005-0000-0000-0000F5680000}"/>
    <cellStyle name="Normal 9 6 5 5" xfId="28657" xr:uid="{00000000-0005-0000-0000-0000F6680000}"/>
    <cellStyle name="Normal 9 6 5 6" xfId="28658" xr:uid="{00000000-0005-0000-0000-0000F7680000}"/>
    <cellStyle name="Normal 9 6 50" xfId="28659" xr:uid="{00000000-0005-0000-0000-0000F8680000}"/>
    <cellStyle name="Normal 9 6 50 2" xfId="28660" xr:uid="{00000000-0005-0000-0000-0000F9680000}"/>
    <cellStyle name="Normal 9 6 51" xfId="28661" xr:uid="{00000000-0005-0000-0000-0000FA680000}"/>
    <cellStyle name="Normal 9 6 52" xfId="28662" xr:uid="{00000000-0005-0000-0000-0000FB680000}"/>
    <cellStyle name="Normal 9 6 6" xfId="5361" xr:uid="{00000000-0005-0000-0000-0000FC680000}"/>
    <cellStyle name="Normal 9 6 6 2" xfId="7608" xr:uid="{00000000-0005-0000-0000-0000FD680000}"/>
    <cellStyle name="Normal 9 6 6 2 2" xfId="11147" xr:uid="{00000000-0005-0000-0000-0000FE680000}"/>
    <cellStyle name="Normal 9 6 6 2 2 2" xfId="28663" xr:uid="{00000000-0005-0000-0000-0000FF680000}"/>
    <cellStyle name="Normal 9 6 6 2 2 3" xfId="28664" xr:uid="{00000000-0005-0000-0000-000000690000}"/>
    <cellStyle name="Normal 9 6 6 2 3" xfId="28665" xr:uid="{00000000-0005-0000-0000-000001690000}"/>
    <cellStyle name="Normal 9 6 6 2 4" xfId="28666" xr:uid="{00000000-0005-0000-0000-000002690000}"/>
    <cellStyle name="Normal 9 6 6 3" xfId="9386" xr:uid="{00000000-0005-0000-0000-000003690000}"/>
    <cellStyle name="Normal 9 6 6 3 2" xfId="28667" xr:uid="{00000000-0005-0000-0000-000004690000}"/>
    <cellStyle name="Normal 9 6 6 3 2 2" xfId="28668" xr:uid="{00000000-0005-0000-0000-000005690000}"/>
    <cellStyle name="Normal 9 6 6 3 3" xfId="28669" xr:uid="{00000000-0005-0000-0000-000006690000}"/>
    <cellStyle name="Normal 9 6 6 3 4" xfId="28670" xr:uid="{00000000-0005-0000-0000-000007690000}"/>
    <cellStyle name="Normal 9 6 6 4" xfId="28671" xr:uid="{00000000-0005-0000-0000-000008690000}"/>
    <cellStyle name="Normal 9 6 6 4 2" xfId="28672" xr:uid="{00000000-0005-0000-0000-000009690000}"/>
    <cellStyle name="Normal 9 6 6 5" xfId="28673" xr:uid="{00000000-0005-0000-0000-00000A690000}"/>
    <cellStyle name="Normal 9 6 6 6" xfId="28674" xr:uid="{00000000-0005-0000-0000-00000B690000}"/>
    <cellStyle name="Normal 9 6 7" xfId="5362" xr:uid="{00000000-0005-0000-0000-00000C690000}"/>
    <cellStyle name="Normal 9 6 7 2" xfId="7609" xr:uid="{00000000-0005-0000-0000-00000D690000}"/>
    <cellStyle name="Normal 9 6 7 2 2" xfId="11148" xr:uid="{00000000-0005-0000-0000-00000E690000}"/>
    <cellStyle name="Normal 9 6 7 2 2 2" xfId="28675" xr:uid="{00000000-0005-0000-0000-00000F690000}"/>
    <cellStyle name="Normal 9 6 7 2 2 3" xfId="28676" xr:uid="{00000000-0005-0000-0000-000010690000}"/>
    <cellStyle name="Normal 9 6 7 2 3" xfId="28677" xr:uid="{00000000-0005-0000-0000-000011690000}"/>
    <cellStyle name="Normal 9 6 7 2 4" xfId="28678" xr:uid="{00000000-0005-0000-0000-000012690000}"/>
    <cellStyle name="Normal 9 6 7 3" xfId="9387" xr:uid="{00000000-0005-0000-0000-000013690000}"/>
    <cellStyle name="Normal 9 6 7 3 2" xfId="28679" xr:uid="{00000000-0005-0000-0000-000014690000}"/>
    <cellStyle name="Normal 9 6 7 3 2 2" xfId="28680" xr:uid="{00000000-0005-0000-0000-000015690000}"/>
    <cellStyle name="Normal 9 6 7 3 3" xfId="28681" xr:uid="{00000000-0005-0000-0000-000016690000}"/>
    <cellStyle name="Normal 9 6 7 3 4" xfId="28682" xr:uid="{00000000-0005-0000-0000-000017690000}"/>
    <cellStyle name="Normal 9 6 7 4" xfId="28683" xr:uid="{00000000-0005-0000-0000-000018690000}"/>
    <cellStyle name="Normal 9 6 7 4 2" xfId="28684" xr:uid="{00000000-0005-0000-0000-000019690000}"/>
    <cellStyle name="Normal 9 6 7 5" xfId="28685" xr:uid="{00000000-0005-0000-0000-00001A690000}"/>
    <cellStyle name="Normal 9 6 7 6" xfId="28686" xr:uid="{00000000-0005-0000-0000-00001B690000}"/>
    <cellStyle name="Normal 9 6 8" xfId="5363" xr:uid="{00000000-0005-0000-0000-00001C690000}"/>
    <cellStyle name="Normal 9 6 8 2" xfId="7610" xr:uid="{00000000-0005-0000-0000-00001D690000}"/>
    <cellStyle name="Normal 9 6 8 2 2" xfId="11149" xr:uid="{00000000-0005-0000-0000-00001E690000}"/>
    <cellStyle name="Normal 9 6 8 2 2 2" xfId="28687" xr:uid="{00000000-0005-0000-0000-00001F690000}"/>
    <cellStyle name="Normal 9 6 8 2 2 3" xfId="28688" xr:uid="{00000000-0005-0000-0000-000020690000}"/>
    <cellStyle name="Normal 9 6 8 2 3" xfId="28689" xr:uid="{00000000-0005-0000-0000-000021690000}"/>
    <cellStyle name="Normal 9 6 8 2 4" xfId="28690" xr:uid="{00000000-0005-0000-0000-000022690000}"/>
    <cellStyle name="Normal 9 6 8 3" xfId="9388" xr:uid="{00000000-0005-0000-0000-000023690000}"/>
    <cellStyle name="Normal 9 6 8 3 2" xfId="28691" xr:uid="{00000000-0005-0000-0000-000024690000}"/>
    <cellStyle name="Normal 9 6 8 3 2 2" xfId="28692" xr:uid="{00000000-0005-0000-0000-000025690000}"/>
    <cellStyle name="Normal 9 6 8 3 3" xfId="28693" xr:uid="{00000000-0005-0000-0000-000026690000}"/>
    <cellStyle name="Normal 9 6 8 3 4" xfId="28694" xr:uid="{00000000-0005-0000-0000-000027690000}"/>
    <cellStyle name="Normal 9 6 8 4" xfId="28695" xr:uid="{00000000-0005-0000-0000-000028690000}"/>
    <cellStyle name="Normal 9 6 8 4 2" xfId="28696" xr:uid="{00000000-0005-0000-0000-000029690000}"/>
    <cellStyle name="Normal 9 6 8 5" xfId="28697" xr:uid="{00000000-0005-0000-0000-00002A690000}"/>
    <cellStyle name="Normal 9 6 8 6" xfId="28698" xr:uid="{00000000-0005-0000-0000-00002B690000}"/>
    <cellStyle name="Normal 9 6 9" xfId="5364" xr:uid="{00000000-0005-0000-0000-00002C690000}"/>
    <cellStyle name="Normal 9 6 9 2" xfId="7611" xr:uid="{00000000-0005-0000-0000-00002D690000}"/>
    <cellStyle name="Normal 9 6 9 2 2" xfId="11150" xr:uid="{00000000-0005-0000-0000-00002E690000}"/>
    <cellStyle name="Normal 9 6 9 2 2 2" xfId="28699" xr:uid="{00000000-0005-0000-0000-00002F690000}"/>
    <cellStyle name="Normal 9 6 9 2 2 3" xfId="28700" xr:uid="{00000000-0005-0000-0000-000030690000}"/>
    <cellStyle name="Normal 9 6 9 2 3" xfId="28701" xr:uid="{00000000-0005-0000-0000-000031690000}"/>
    <cellStyle name="Normal 9 6 9 2 4" xfId="28702" xr:uid="{00000000-0005-0000-0000-000032690000}"/>
    <cellStyle name="Normal 9 6 9 3" xfId="9389" xr:uid="{00000000-0005-0000-0000-000033690000}"/>
    <cellStyle name="Normal 9 6 9 3 2" xfId="28703" xr:uid="{00000000-0005-0000-0000-000034690000}"/>
    <cellStyle name="Normal 9 6 9 3 2 2" xfId="28704" xr:uid="{00000000-0005-0000-0000-000035690000}"/>
    <cellStyle name="Normal 9 6 9 3 3" xfId="28705" xr:uid="{00000000-0005-0000-0000-000036690000}"/>
    <cellStyle name="Normal 9 6 9 3 4" xfId="28706" xr:uid="{00000000-0005-0000-0000-000037690000}"/>
    <cellStyle name="Normal 9 6 9 4" xfId="28707" xr:uid="{00000000-0005-0000-0000-000038690000}"/>
    <cellStyle name="Normal 9 6 9 4 2" xfId="28708" xr:uid="{00000000-0005-0000-0000-000039690000}"/>
    <cellStyle name="Normal 9 6 9 5" xfId="28709" xr:uid="{00000000-0005-0000-0000-00003A690000}"/>
    <cellStyle name="Normal 9 6 9 6" xfId="28710" xr:uid="{00000000-0005-0000-0000-00003B690000}"/>
    <cellStyle name="Normal 9 7" xfId="5365" xr:uid="{00000000-0005-0000-0000-00003C690000}"/>
    <cellStyle name="Normal 9 7 2" xfId="7612" xr:uid="{00000000-0005-0000-0000-00003D690000}"/>
    <cellStyle name="Normal 9 7 2 2" xfId="11151" xr:uid="{00000000-0005-0000-0000-00003E690000}"/>
    <cellStyle name="Normal 9 7 2 2 2" xfId="28711" xr:uid="{00000000-0005-0000-0000-00003F690000}"/>
    <cellStyle name="Normal 9 7 2 2 3" xfId="28712" xr:uid="{00000000-0005-0000-0000-000040690000}"/>
    <cellStyle name="Normal 9 7 2 3" xfId="28713" xr:uid="{00000000-0005-0000-0000-000041690000}"/>
    <cellStyle name="Normal 9 7 2 4" xfId="28714" xr:uid="{00000000-0005-0000-0000-000042690000}"/>
    <cellStyle name="Normal 9 7 3" xfId="9390" xr:uid="{00000000-0005-0000-0000-000043690000}"/>
    <cellStyle name="Normal 9 7 3 2" xfId="28715" xr:uid="{00000000-0005-0000-0000-000044690000}"/>
    <cellStyle name="Normal 9 7 3 2 2" xfId="28716" xr:uid="{00000000-0005-0000-0000-000045690000}"/>
    <cellStyle name="Normal 9 7 3 3" xfId="28717" xr:uid="{00000000-0005-0000-0000-000046690000}"/>
    <cellStyle name="Normal 9 7 3 4" xfId="28718" xr:uid="{00000000-0005-0000-0000-000047690000}"/>
    <cellStyle name="Normal 9 7 4" xfId="28719" xr:uid="{00000000-0005-0000-0000-000048690000}"/>
    <cellStyle name="Normal 9 7 4 2" xfId="28720" xr:uid="{00000000-0005-0000-0000-000049690000}"/>
    <cellStyle name="Normal 9 7 5" xfId="28721" xr:uid="{00000000-0005-0000-0000-00004A690000}"/>
    <cellStyle name="Normal 9 7 6" xfId="28722" xr:uid="{00000000-0005-0000-0000-00004B690000}"/>
    <cellStyle name="Normal 9 8" xfId="5366" xr:uid="{00000000-0005-0000-0000-00004C690000}"/>
    <cellStyle name="Normal 9 8 2" xfId="7613" xr:uid="{00000000-0005-0000-0000-00004D690000}"/>
    <cellStyle name="Normal 9 8 2 2" xfId="11152" xr:uid="{00000000-0005-0000-0000-00004E690000}"/>
    <cellStyle name="Normal 9 8 2 2 2" xfId="28723" xr:uid="{00000000-0005-0000-0000-00004F690000}"/>
    <cellStyle name="Normal 9 8 2 2 3" xfId="28724" xr:uid="{00000000-0005-0000-0000-000050690000}"/>
    <cellStyle name="Normal 9 8 2 3" xfId="28725" xr:uid="{00000000-0005-0000-0000-000051690000}"/>
    <cellStyle name="Normal 9 8 2 4" xfId="28726" xr:uid="{00000000-0005-0000-0000-000052690000}"/>
    <cellStyle name="Normal 9 8 3" xfId="9391" xr:uid="{00000000-0005-0000-0000-000053690000}"/>
    <cellStyle name="Normal 9 8 3 2" xfId="28727" xr:uid="{00000000-0005-0000-0000-000054690000}"/>
    <cellStyle name="Normal 9 8 3 2 2" xfId="28728" xr:uid="{00000000-0005-0000-0000-000055690000}"/>
    <cellStyle name="Normal 9 8 3 3" xfId="28729" xr:uid="{00000000-0005-0000-0000-000056690000}"/>
    <cellStyle name="Normal 9 8 3 4" xfId="28730" xr:uid="{00000000-0005-0000-0000-000057690000}"/>
    <cellStyle name="Normal 9 8 4" xfId="28731" xr:uid="{00000000-0005-0000-0000-000058690000}"/>
    <cellStyle name="Normal 9 8 4 2" xfId="28732" xr:uid="{00000000-0005-0000-0000-000059690000}"/>
    <cellStyle name="Normal 9 8 5" xfId="28733" xr:uid="{00000000-0005-0000-0000-00005A690000}"/>
    <cellStyle name="Normal 9 8 6" xfId="28734" xr:uid="{00000000-0005-0000-0000-00005B690000}"/>
    <cellStyle name="Normal 9 9" xfId="5367" xr:uid="{00000000-0005-0000-0000-00005C690000}"/>
    <cellStyle name="Normal 9 9 2" xfId="7614" xr:uid="{00000000-0005-0000-0000-00005D690000}"/>
    <cellStyle name="Normal 9 9 2 2" xfId="11153" xr:uid="{00000000-0005-0000-0000-00005E690000}"/>
    <cellStyle name="Normal 9 9 2 2 2" xfId="28735" xr:uid="{00000000-0005-0000-0000-00005F690000}"/>
    <cellStyle name="Normal 9 9 2 2 3" xfId="28736" xr:uid="{00000000-0005-0000-0000-000060690000}"/>
    <cellStyle name="Normal 9 9 2 3" xfId="28737" xr:uid="{00000000-0005-0000-0000-000061690000}"/>
    <cellStyle name="Normal 9 9 2 4" xfId="28738" xr:uid="{00000000-0005-0000-0000-000062690000}"/>
    <cellStyle name="Normal 9 9 3" xfId="9392" xr:uid="{00000000-0005-0000-0000-000063690000}"/>
    <cellStyle name="Normal 9 9 3 2" xfId="28739" xr:uid="{00000000-0005-0000-0000-000064690000}"/>
    <cellStyle name="Normal 9 9 3 2 2" xfId="28740" xr:uid="{00000000-0005-0000-0000-000065690000}"/>
    <cellStyle name="Normal 9 9 3 3" xfId="28741" xr:uid="{00000000-0005-0000-0000-000066690000}"/>
    <cellStyle name="Normal 9 9 3 4" xfId="28742" xr:uid="{00000000-0005-0000-0000-000067690000}"/>
    <cellStyle name="Normal 9 9 4" xfId="28743" xr:uid="{00000000-0005-0000-0000-000068690000}"/>
    <cellStyle name="Normal 9 9 4 2" xfId="28744" xr:uid="{00000000-0005-0000-0000-000069690000}"/>
    <cellStyle name="Normal 9 9 5" xfId="28745" xr:uid="{00000000-0005-0000-0000-00006A690000}"/>
    <cellStyle name="Normal 9 9 6" xfId="28746" xr:uid="{00000000-0005-0000-0000-00006B690000}"/>
    <cellStyle name="Normal 90" xfId="28747" xr:uid="{00000000-0005-0000-0000-00006C690000}"/>
    <cellStyle name="Normal 91" xfId="28748" xr:uid="{00000000-0005-0000-0000-00006D690000}"/>
    <cellStyle name="Normal 92" xfId="28749" xr:uid="{00000000-0005-0000-0000-00006E690000}"/>
    <cellStyle name="Normal 93" xfId="28750" xr:uid="{00000000-0005-0000-0000-00006F690000}"/>
    <cellStyle name="Normal 94" xfId="28751" xr:uid="{00000000-0005-0000-0000-000070690000}"/>
    <cellStyle name="Normal 95" xfId="28752" xr:uid="{00000000-0005-0000-0000-000071690000}"/>
    <cellStyle name="Normal 96" xfId="28753" xr:uid="{00000000-0005-0000-0000-000072690000}"/>
    <cellStyle name="Normal 97" xfId="28754" xr:uid="{00000000-0005-0000-0000-000073690000}"/>
    <cellStyle name="Normal 98" xfId="28755" xr:uid="{00000000-0005-0000-0000-000074690000}"/>
    <cellStyle name="Normal 99" xfId="6228" xr:uid="{00000000-0005-0000-0000-000075690000}"/>
    <cellStyle name="Notas 1" xfId="6229" xr:uid="{00000000-0005-0000-0000-000076690000}"/>
    <cellStyle name="Notas 10" xfId="5368" xr:uid="{00000000-0005-0000-0000-000077690000}"/>
    <cellStyle name="Notas 10 1" xfId="28756" xr:uid="{00000000-0005-0000-0000-000078690000}"/>
    <cellStyle name="Notas 10 10" xfId="5369" xr:uid="{00000000-0005-0000-0000-000079690000}"/>
    <cellStyle name="Notas 10 10 2" xfId="7616" xr:uid="{00000000-0005-0000-0000-00007A690000}"/>
    <cellStyle name="Notas 10 10 2 2" xfId="11155" xr:uid="{00000000-0005-0000-0000-00007B690000}"/>
    <cellStyle name="Notas 10 10 2 2 2" xfId="28757" xr:uid="{00000000-0005-0000-0000-00007C690000}"/>
    <cellStyle name="Notas 10 10 2 2 3" xfId="28758" xr:uid="{00000000-0005-0000-0000-00007D690000}"/>
    <cellStyle name="Notas 10 10 2 3" xfId="28759" xr:uid="{00000000-0005-0000-0000-00007E690000}"/>
    <cellStyle name="Notas 10 10 2 4" xfId="28760" xr:uid="{00000000-0005-0000-0000-00007F690000}"/>
    <cellStyle name="Notas 10 10 3" xfId="9394" xr:uid="{00000000-0005-0000-0000-000080690000}"/>
    <cellStyle name="Notas 10 10 3 2" xfId="28761" xr:uid="{00000000-0005-0000-0000-000081690000}"/>
    <cellStyle name="Notas 10 10 3 2 2" xfId="28762" xr:uid="{00000000-0005-0000-0000-000082690000}"/>
    <cellStyle name="Notas 10 10 3 3" xfId="28763" xr:uid="{00000000-0005-0000-0000-000083690000}"/>
    <cellStyle name="Notas 10 10 3 4" xfId="28764" xr:uid="{00000000-0005-0000-0000-000084690000}"/>
    <cellStyle name="Notas 10 10 4" xfId="28765" xr:uid="{00000000-0005-0000-0000-000085690000}"/>
    <cellStyle name="Notas 10 10 4 2" xfId="28766" xr:uid="{00000000-0005-0000-0000-000086690000}"/>
    <cellStyle name="Notas 10 10 5" xfId="28767" xr:uid="{00000000-0005-0000-0000-000087690000}"/>
    <cellStyle name="Notas 10 10 6" xfId="28768" xr:uid="{00000000-0005-0000-0000-000088690000}"/>
    <cellStyle name="Notas 10 11" xfId="5370" xr:uid="{00000000-0005-0000-0000-000089690000}"/>
    <cellStyle name="Notas 10 11 2" xfId="7617" xr:uid="{00000000-0005-0000-0000-00008A690000}"/>
    <cellStyle name="Notas 10 11 2 2" xfId="11156" xr:uid="{00000000-0005-0000-0000-00008B690000}"/>
    <cellStyle name="Notas 10 11 2 2 2" xfId="28769" xr:uid="{00000000-0005-0000-0000-00008C690000}"/>
    <cellStyle name="Notas 10 11 2 2 3" xfId="28770" xr:uid="{00000000-0005-0000-0000-00008D690000}"/>
    <cellStyle name="Notas 10 11 2 3" xfId="28771" xr:uid="{00000000-0005-0000-0000-00008E690000}"/>
    <cellStyle name="Notas 10 11 2 4" xfId="28772" xr:uid="{00000000-0005-0000-0000-00008F690000}"/>
    <cellStyle name="Notas 10 11 3" xfId="9395" xr:uid="{00000000-0005-0000-0000-000090690000}"/>
    <cellStyle name="Notas 10 11 3 2" xfId="28773" xr:uid="{00000000-0005-0000-0000-000091690000}"/>
    <cellStyle name="Notas 10 11 3 2 2" xfId="28774" xr:uid="{00000000-0005-0000-0000-000092690000}"/>
    <cellStyle name="Notas 10 11 3 3" xfId="28775" xr:uid="{00000000-0005-0000-0000-000093690000}"/>
    <cellStyle name="Notas 10 11 3 4" xfId="28776" xr:uid="{00000000-0005-0000-0000-000094690000}"/>
    <cellStyle name="Notas 10 11 4" xfId="28777" xr:uid="{00000000-0005-0000-0000-000095690000}"/>
    <cellStyle name="Notas 10 11 4 2" xfId="28778" xr:uid="{00000000-0005-0000-0000-000096690000}"/>
    <cellStyle name="Notas 10 11 5" xfId="28779" xr:uid="{00000000-0005-0000-0000-000097690000}"/>
    <cellStyle name="Notas 10 11 6" xfId="28780" xr:uid="{00000000-0005-0000-0000-000098690000}"/>
    <cellStyle name="Notas 10 12" xfId="5371" xr:uid="{00000000-0005-0000-0000-000099690000}"/>
    <cellStyle name="Notas 10 12 2" xfId="7618" xr:uid="{00000000-0005-0000-0000-00009A690000}"/>
    <cellStyle name="Notas 10 12 2 2" xfId="11157" xr:uid="{00000000-0005-0000-0000-00009B690000}"/>
    <cellStyle name="Notas 10 12 2 2 2" xfId="28781" xr:uid="{00000000-0005-0000-0000-00009C690000}"/>
    <cellStyle name="Notas 10 12 2 2 3" xfId="28782" xr:uid="{00000000-0005-0000-0000-00009D690000}"/>
    <cellStyle name="Notas 10 12 2 3" xfId="28783" xr:uid="{00000000-0005-0000-0000-00009E690000}"/>
    <cellStyle name="Notas 10 12 2 4" xfId="28784" xr:uid="{00000000-0005-0000-0000-00009F690000}"/>
    <cellStyle name="Notas 10 12 3" xfId="9396" xr:uid="{00000000-0005-0000-0000-0000A0690000}"/>
    <cellStyle name="Notas 10 12 3 2" xfId="28785" xr:uid="{00000000-0005-0000-0000-0000A1690000}"/>
    <cellStyle name="Notas 10 12 3 2 2" xfId="28786" xr:uid="{00000000-0005-0000-0000-0000A2690000}"/>
    <cellStyle name="Notas 10 12 3 3" xfId="28787" xr:uid="{00000000-0005-0000-0000-0000A3690000}"/>
    <cellStyle name="Notas 10 12 3 4" xfId="28788" xr:uid="{00000000-0005-0000-0000-0000A4690000}"/>
    <cellStyle name="Notas 10 12 4" xfId="28789" xr:uid="{00000000-0005-0000-0000-0000A5690000}"/>
    <cellStyle name="Notas 10 12 4 2" xfId="28790" xr:uid="{00000000-0005-0000-0000-0000A6690000}"/>
    <cellStyle name="Notas 10 12 5" xfId="28791" xr:uid="{00000000-0005-0000-0000-0000A7690000}"/>
    <cellStyle name="Notas 10 12 6" xfId="28792" xr:uid="{00000000-0005-0000-0000-0000A8690000}"/>
    <cellStyle name="Notas 10 13" xfId="5372" xr:uid="{00000000-0005-0000-0000-0000A9690000}"/>
    <cellStyle name="Notas 10 13 2" xfId="7619" xr:uid="{00000000-0005-0000-0000-0000AA690000}"/>
    <cellStyle name="Notas 10 13 2 2" xfId="11158" xr:uid="{00000000-0005-0000-0000-0000AB690000}"/>
    <cellStyle name="Notas 10 13 2 2 2" xfId="28793" xr:uid="{00000000-0005-0000-0000-0000AC690000}"/>
    <cellStyle name="Notas 10 13 2 2 3" xfId="28794" xr:uid="{00000000-0005-0000-0000-0000AD690000}"/>
    <cellStyle name="Notas 10 13 2 3" xfId="28795" xr:uid="{00000000-0005-0000-0000-0000AE690000}"/>
    <cellStyle name="Notas 10 13 2 4" xfId="28796" xr:uid="{00000000-0005-0000-0000-0000AF690000}"/>
    <cellStyle name="Notas 10 13 3" xfId="9397" xr:uid="{00000000-0005-0000-0000-0000B0690000}"/>
    <cellStyle name="Notas 10 13 3 2" xfId="28797" xr:uid="{00000000-0005-0000-0000-0000B1690000}"/>
    <cellStyle name="Notas 10 13 3 2 2" xfId="28798" xr:uid="{00000000-0005-0000-0000-0000B2690000}"/>
    <cellStyle name="Notas 10 13 3 3" xfId="28799" xr:uid="{00000000-0005-0000-0000-0000B3690000}"/>
    <cellStyle name="Notas 10 13 3 4" xfId="28800" xr:uid="{00000000-0005-0000-0000-0000B4690000}"/>
    <cellStyle name="Notas 10 13 4" xfId="28801" xr:uid="{00000000-0005-0000-0000-0000B5690000}"/>
    <cellStyle name="Notas 10 13 4 2" xfId="28802" xr:uid="{00000000-0005-0000-0000-0000B6690000}"/>
    <cellStyle name="Notas 10 13 5" xfId="28803" xr:uid="{00000000-0005-0000-0000-0000B7690000}"/>
    <cellStyle name="Notas 10 13 6" xfId="28804" xr:uid="{00000000-0005-0000-0000-0000B8690000}"/>
    <cellStyle name="Notas 10 14" xfId="5373" xr:uid="{00000000-0005-0000-0000-0000B9690000}"/>
    <cellStyle name="Notas 10 14 2" xfId="7620" xr:uid="{00000000-0005-0000-0000-0000BA690000}"/>
    <cellStyle name="Notas 10 14 2 2" xfId="11159" xr:uid="{00000000-0005-0000-0000-0000BB690000}"/>
    <cellStyle name="Notas 10 14 2 2 2" xfId="28805" xr:uid="{00000000-0005-0000-0000-0000BC690000}"/>
    <cellStyle name="Notas 10 14 2 2 3" xfId="28806" xr:uid="{00000000-0005-0000-0000-0000BD690000}"/>
    <cellStyle name="Notas 10 14 2 3" xfId="28807" xr:uid="{00000000-0005-0000-0000-0000BE690000}"/>
    <cellStyle name="Notas 10 14 2 4" xfId="28808" xr:uid="{00000000-0005-0000-0000-0000BF690000}"/>
    <cellStyle name="Notas 10 14 3" xfId="9398" xr:uid="{00000000-0005-0000-0000-0000C0690000}"/>
    <cellStyle name="Notas 10 14 3 2" xfId="28809" xr:uid="{00000000-0005-0000-0000-0000C1690000}"/>
    <cellStyle name="Notas 10 14 3 2 2" xfId="28810" xr:uid="{00000000-0005-0000-0000-0000C2690000}"/>
    <cellStyle name="Notas 10 14 3 3" xfId="28811" xr:uid="{00000000-0005-0000-0000-0000C3690000}"/>
    <cellStyle name="Notas 10 14 3 4" xfId="28812" xr:uid="{00000000-0005-0000-0000-0000C4690000}"/>
    <cellStyle name="Notas 10 14 4" xfId="28813" xr:uid="{00000000-0005-0000-0000-0000C5690000}"/>
    <cellStyle name="Notas 10 14 4 2" xfId="28814" xr:uid="{00000000-0005-0000-0000-0000C6690000}"/>
    <cellStyle name="Notas 10 14 5" xfId="28815" xr:uid="{00000000-0005-0000-0000-0000C7690000}"/>
    <cellStyle name="Notas 10 14 6" xfId="28816" xr:uid="{00000000-0005-0000-0000-0000C8690000}"/>
    <cellStyle name="Notas 10 15" xfId="5374" xr:uid="{00000000-0005-0000-0000-0000C9690000}"/>
    <cellStyle name="Notas 10 15 2" xfId="7621" xr:uid="{00000000-0005-0000-0000-0000CA690000}"/>
    <cellStyle name="Notas 10 15 2 2" xfId="11160" xr:uid="{00000000-0005-0000-0000-0000CB690000}"/>
    <cellStyle name="Notas 10 15 2 2 2" xfId="28817" xr:uid="{00000000-0005-0000-0000-0000CC690000}"/>
    <cellStyle name="Notas 10 15 2 2 3" xfId="28818" xr:uid="{00000000-0005-0000-0000-0000CD690000}"/>
    <cellStyle name="Notas 10 15 2 3" xfId="28819" xr:uid="{00000000-0005-0000-0000-0000CE690000}"/>
    <cellStyle name="Notas 10 15 2 4" xfId="28820" xr:uid="{00000000-0005-0000-0000-0000CF690000}"/>
    <cellStyle name="Notas 10 15 3" xfId="9399" xr:uid="{00000000-0005-0000-0000-0000D0690000}"/>
    <cellStyle name="Notas 10 15 3 2" xfId="28821" xr:uid="{00000000-0005-0000-0000-0000D1690000}"/>
    <cellStyle name="Notas 10 15 3 2 2" xfId="28822" xr:uid="{00000000-0005-0000-0000-0000D2690000}"/>
    <cellStyle name="Notas 10 15 3 3" xfId="28823" xr:uid="{00000000-0005-0000-0000-0000D3690000}"/>
    <cellStyle name="Notas 10 15 3 4" xfId="28824" xr:uid="{00000000-0005-0000-0000-0000D4690000}"/>
    <cellStyle name="Notas 10 15 4" xfId="28825" xr:uid="{00000000-0005-0000-0000-0000D5690000}"/>
    <cellStyle name="Notas 10 15 4 2" xfId="28826" xr:uid="{00000000-0005-0000-0000-0000D6690000}"/>
    <cellStyle name="Notas 10 15 5" xfId="28827" xr:uid="{00000000-0005-0000-0000-0000D7690000}"/>
    <cellStyle name="Notas 10 15 6" xfId="28828" xr:uid="{00000000-0005-0000-0000-0000D8690000}"/>
    <cellStyle name="Notas 10 16" xfId="5375" xr:uid="{00000000-0005-0000-0000-0000D9690000}"/>
    <cellStyle name="Notas 10 16 2" xfId="7622" xr:uid="{00000000-0005-0000-0000-0000DA690000}"/>
    <cellStyle name="Notas 10 16 2 2" xfId="11161" xr:uid="{00000000-0005-0000-0000-0000DB690000}"/>
    <cellStyle name="Notas 10 16 2 2 2" xfId="28829" xr:uid="{00000000-0005-0000-0000-0000DC690000}"/>
    <cellStyle name="Notas 10 16 2 2 3" xfId="28830" xr:uid="{00000000-0005-0000-0000-0000DD690000}"/>
    <cellStyle name="Notas 10 16 2 3" xfId="28831" xr:uid="{00000000-0005-0000-0000-0000DE690000}"/>
    <cellStyle name="Notas 10 16 2 4" xfId="28832" xr:uid="{00000000-0005-0000-0000-0000DF690000}"/>
    <cellStyle name="Notas 10 16 3" xfId="9400" xr:uid="{00000000-0005-0000-0000-0000E0690000}"/>
    <cellStyle name="Notas 10 16 3 2" xfId="28833" xr:uid="{00000000-0005-0000-0000-0000E1690000}"/>
    <cellStyle name="Notas 10 16 3 2 2" xfId="28834" xr:uid="{00000000-0005-0000-0000-0000E2690000}"/>
    <cellStyle name="Notas 10 16 3 3" xfId="28835" xr:uid="{00000000-0005-0000-0000-0000E3690000}"/>
    <cellStyle name="Notas 10 16 3 4" xfId="28836" xr:uid="{00000000-0005-0000-0000-0000E4690000}"/>
    <cellStyle name="Notas 10 16 4" xfId="28837" xr:uid="{00000000-0005-0000-0000-0000E5690000}"/>
    <cellStyle name="Notas 10 16 4 2" xfId="28838" xr:uid="{00000000-0005-0000-0000-0000E6690000}"/>
    <cellStyle name="Notas 10 16 5" xfId="28839" xr:uid="{00000000-0005-0000-0000-0000E7690000}"/>
    <cellStyle name="Notas 10 16 6" xfId="28840" xr:uid="{00000000-0005-0000-0000-0000E8690000}"/>
    <cellStyle name="Notas 10 17" xfId="5376" xr:uid="{00000000-0005-0000-0000-0000E9690000}"/>
    <cellStyle name="Notas 10 17 2" xfId="7623" xr:uid="{00000000-0005-0000-0000-0000EA690000}"/>
    <cellStyle name="Notas 10 17 2 2" xfId="11162" xr:uid="{00000000-0005-0000-0000-0000EB690000}"/>
    <cellStyle name="Notas 10 17 2 2 2" xfId="28841" xr:uid="{00000000-0005-0000-0000-0000EC690000}"/>
    <cellStyle name="Notas 10 17 2 2 3" xfId="28842" xr:uid="{00000000-0005-0000-0000-0000ED690000}"/>
    <cellStyle name="Notas 10 17 2 3" xfId="28843" xr:uid="{00000000-0005-0000-0000-0000EE690000}"/>
    <cellStyle name="Notas 10 17 2 4" xfId="28844" xr:uid="{00000000-0005-0000-0000-0000EF690000}"/>
    <cellStyle name="Notas 10 17 3" xfId="9401" xr:uid="{00000000-0005-0000-0000-0000F0690000}"/>
    <cellStyle name="Notas 10 17 3 2" xfId="28845" xr:uid="{00000000-0005-0000-0000-0000F1690000}"/>
    <cellStyle name="Notas 10 17 3 2 2" xfId="28846" xr:uid="{00000000-0005-0000-0000-0000F2690000}"/>
    <cellStyle name="Notas 10 17 3 3" xfId="28847" xr:uid="{00000000-0005-0000-0000-0000F3690000}"/>
    <cellStyle name="Notas 10 17 3 4" xfId="28848" xr:uid="{00000000-0005-0000-0000-0000F4690000}"/>
    <cellStyle name="Notas 10 17 4" xfId="28849" xr:uid="{00000000-0005-0000-0000-0000F5690000}"/>
    <cellStyle name="Notas 10 17 4 2" xfId="28850" xr:uid="{00000000-0005-0000-0000-0000F6690000}"/>
    <cellStyle name="Notas 10 17 5" xfId="28851" xr:uid="{00000000-0005-0000-0000-0000F7690000}"/>
    <cellStyle name="Notas 10 17 6" xfId="28852" xr:uid="{00000000-0005-0000-0000-0000F8690000}"/>
    <cellStyle name="Notas 10 18" xfId="5377" xr:uid="{00000000-0005-0000-0000-0000F9690000}"/>
    <cellStyle name="Notas 10 18 2" xfId="7624" xr:uid="{00000000-0005-0000-0000-0000FA690000}"/>
    <cellStyle name="Notas 10 18 2 2" xfId="11163" xr:uid="{00000000-0005-0000-0000-0000FB690000}"/>
    <cellStyle name="Notas 10 18 2 2 2" xfId="28853" xr:uid="{00000000-0005-0000-0000-0000FC690000}"/>
    <cellStyle name="Notas 10 18 2 2 3" xfId="28854" xr:uid="{00000000-0005-0000-0000-0000FD690000}"/>
    <cellStyle name="Notas 10 18 2 3" xfId="28855" xr:uid="{00000000-0005-0000-0000-0000FE690000}"/>
    <cellStyle name="Notas 10 18 2 4" xfId="28856" xr:uid="{00000000-0005-0000-0000-0000FF690000}"/>
    <cellStyle name="Notas 10 18 3" xfId="9402" xr:uid="{00000000-0005-0000-0000-0000006A0000}"/>
    <cellStyle name="Notas 10 18 3 2" xfId="28857" xr:uid="{00000000-0005-0000-0000-0000016A0000}"/>
    <cellStyle name="Notas 10 18 3 2 2" xfId="28858" xr:uid="{00000000-0005-0000-0000-0000026A0000}"/>
    <cellStyle name="Notas 10 18 3 3" xfId="28859" xr:uid="{00000000-0005-0000-0000-0000036A0000}"/>
    <cellStyle name="Notas 10 18 3 4" xfId="28860" xr:uid="{00000000-0005-0000-0000-0000046A0000}"/>
    <cellStyle name="Notas 10 18 4" xfId="28861" xr:uid="{00000000-0005-0000-0000-0000056A0000}"/>
    <cellStyle name="Notas 10 18 4 2" xfId="28862" xr:uid="{00000000-0005-0000-0000-0000066A0000}"/>
    <cellStyle name="Notas 10 18 5" xfId="28863" xr:uid="{00000000-0005-0000-0000-0000076A0000}"/>
    <cellStyle name="Notas 10 18 6" xfId="28864" xr:uid="{00000000-0005-0000-0000-0000086A0000}"/>
    <cellStyle name="Notas 10 19" xfId="5378" xr:uid="{00000000-0005-0000-0000-0000096A0000}"/>
    <cellStyle name="Notas 10 19 2" xfId="7625" xr:uid="{00000000-0005-0000-0000-00000A6A0000}"/>
    <cellStyle name="Notas 10 19 2 2" xfId="11164" xr:uid="{00000000-0005-0000-0000-00000B6A0000}"/>
    <cellStyle name="Notas 10 19 2 2 2" xfId="28865" xr:uid="{00000000-0005-0000-0000-00000C6A0000}"/>
    <cellStyle name="Notas 10 19 2 2 3" xfId="28866" xr:uid="{00000000-0005-0000-0000-00000D6A0000}"/>
    <cellStyle name="Notas 10 19 2 3" xfId="28867" xr:uid="{00000000-0005-0000-0000-00000E6A0000}"/>
    <cellStyle name="Notas 10 19 2 4" xfId="28868" xr:uid="{00000000-0005-0000-0000-00000F6A0000}"/>
    <cellStyle name="Notas 10 19 3" xfId="9403" xr:uid="{00000000-0005-0000-0000-0000106A0000}"/>
    <cellStyle name="Notas 10 19 3 2" xfId="28869" xr:uid="{00000000-0005-0000-0000-0000116A0000}"/>
    <cellStyle name="Notas 10 19 3 2 2" xfId="28870" xr:uid="{00000000-0005-0000-0000-0000126A0000}"/>
    <cellStyle name="Notas 10 19 3 3" xfId="28871" xr:uid="{00000000-0005-0000-0000-0000136A0000}"/>
    <cellStyle name="Notas 10 19 3 4" xfId="28872" xr:uid="{00000000-0005-0000-0000-0000146A0000}"/>
    <cellStyle name="Notas 10 19 4" xfId="28873" xr:uid="{00000000-0005-0000-0000-0000156A0000}"/>
    <cellStyle name="Notas 10 19 4 2" xfId="28874" xr:uid="{00000000-0005-0000-0000-0000166A0000}"/>
    <cellStyle name="Notas 10 19 5" xfId="28875" xr:uid="{00000000-0005-0000-0000-0000176A0000}"/>
    <cellStyle name="Notas 10 19 6" xfId="28876" xr:uid="{00000000-0005-0000-0000-0000186A0000}"/>
    <cellStyle name="Notas 10 2" xfId="5379" xr:uid="{00000000-0005-0000-0000-0000196A0000}"/>
    <cellStyle name="Notas 10 2 2" xfId="7626" xr:uid="{00000000-0005-0000-0000-00001A6A0000}"/>
    <cellStyle name="Notas 10 2 2 2" xfId="11165" xr:uid="{00000000-0005-0000-0000-00001B6A0000}"/>
    <cellStyle name="Notas 10 2 2 2 2" xfId="28877" xr:uid="{00000000-0005-0000-0000-00001C6A0000}"/>
    <cellStyle name="Notas 10 2 2 2 3" xfId="28878" xr:uid="{00000000-0005-0000-0000-00001D6A0000}"/>
    <cellStyle name="Notas 10 2 2 3" xfId="28879" xr:uid="{00000000-0005-0000-0000-00001E6A0000}"/>
    <cellStyle name="Notas 10 2 2 4" xfId="28880" xr:uid="{00000000-0005-0000-0000-00001F6A0000}"/>
    <cellStyle name="Notas 10 2 3" xfId="9404" xr:uid="{00000000-0005-0000-0000-0000206A0000}"/>
    <cellStyle name="Notas 10 2 3 2" xfId="28881" xr:uid="{00000000-0005-0000-0000-0000216A0000}"/>
    <cellStyle name="Notas 10 2 3 2 2" xfId="28882" xr:uid="{00000000-0005-0000-0000-0000226A0000}"/>
    <cellStyle name="Notas 10 2 3 3" xfId="28883" xr:uid="{00000000-0005-0000-0000-0000236A0000}"/>
    <cellStyle name="Notas 10 2 3 4" xfId="28884" xr:uid="{00000000-0005-0000-0000-0000246A0000}"/>
    <cellStyle name="Notas 10 2 4" xfId="28885" xr:uid="{00000000-0005-0000-0000-0000256A0000}"/>
    <cellStyle name="Notas 10 2 4 2" xfId="28886" xr:uid="{00000000-0005-0000-0000-0000266A0000}"/>
    <cellStyle name="Notas 10 2 5" xfId="28887" xr:uid="{00000000-0005-0000-0000-0000276A0000}"/>
    <cellStyle name="Notas 10 2 6" xfId="28888" xr:uid="{00000000-0005-0000-0000-0000286A0000}"/>
    <cellStyle name="Notas 10 20" xfId="5380" xr:uid="{00000000-0005-0000-0000-0000296A0000}"/>
    <cellStyle name="Notas 10 20 2" xfId="7627" xr:uid="{00000000-0005-0000-0000-00002A6A0000}"/>
    <cellStyle name="Notas 10 20 2 2" xfId="11166" xr:uid="{00000000-0005-0000-0000-00002B6A0000}"/>
    <cellStyle name="Notas 10 20 2 2 2" xfId="28889" xr:uid="{00000000-0005-0000-0000-00002C6A0000}"/>
    <cellStyle name="Notas 10 20 2 2 3" xfId="28890" xr:uid="{00000000-0005-0000-0000-00002D6A0000}"/>
    <cellStyle name="Notas 10 20 2 3" xfId="28891" xr:uid="{00000000-0005-0000-0000-00002E6A0000}"/>
    <cellStyle name="Notas 10 20 2 4" xfId="28892" xr:uid="{00000000-0005-0000-0000-00002F6A0000}"/>
    <cellStyle name="Notas 10 20 3" xfId="9405" xr:uid="{00000000-0005-0000-0000-0000306A0000}"/>
    <cellStyle name="Notas 10 20 3 2" xfId="28893" xr:uid="{00000000-0005-0000-0000-0000316A0000}"/>
    <cellStyle name="Notas 10 20 3 2 2" xfId="28894" xr:uid="{00000000-0005-0000-0000-0000326A0000}"/>
    <cellStyle name="Notas 10 20 3 3" xfId="28895" xr:uid="{00000000-0005-0000-0000-0000336A0000}"/>
    <cellStyle name="Notas 10 20 3 4" xfId="28896" xr:uid="{00000000-0005-0000-0000-0000346A0000}"/>
    <cellStyle name="Notas 10 20 4" xfId="28897" xr:uid="{00000000-0005-0000-0000-0000356A0000}"/>
    <cellStyle name="Notas 10 20 4 2" xfId="28898" xr:uid="{00000000-0005-0000-0000-0000366A0000}"/>
    <cellStyle name="Notas 10 20 5" xfId="28899" xr:uid="{00000000-0005-0000-0000-0000376A0000}"/>
    <cellStyle name="Notas 10 20 6" xfId="28900" xr:uid="{00000000-0005-0000-0000-0000386A0000}"/>
    <cellStyle name="Notas 10 21" xfId="5381" xr:uid="{00000000-0005-0000-0000-0000396A0000}"/>
    <cellStyle name="Notas 10 21 2" xfId="7628" xr:uid="{00000000-0005-0000-0000-00003A6A0000}"/>
    <cellStyle name="Notas 10 21 2 2" xfId="11167" xr:uid="{00000000-0005-0000-0000-00003B6A0000}"/>
    <cellStyle name="Notas 10 21 2 2 2" xfId="28901" xr:uid="{00000000-0005-0000-0000-00003C6A0000}"/>
    <cellStyle name="Notas 10 21 2 2 3" xfId="28902" xr:uid="{00000000-0005-0000-0000-00003D6A0000}"/>
    <cellStyle name="Notas 10 21 2 3" xfId="28903" xr:uid="{00000000-0005-0000-0000-00003E6A0000}"/>
    <cellStyle name="Notas 10 21 2 4" xfId="28904" xr:uid="{00000000-0005-0000-0000-00003F6A0000}"/>
    <cellStyle name="Notas 10 21 3" xfId="9406" xr:uid="{00000000-0005-0000-0000-0000406A0000}"/>
    <cellStyle name="Notas 10 21 3 2" xfId="28905" xr:uid="{00000000-0005-0000-0000-0000416A0000}"/>
    <cellStyle name="Notas 10 21 3 2 2" xfId="28906" xr:uid="{00000000-0005-0000-0000-0000426A0000}"/>
    <cellStyle name="Notas 10 21 3 3" xfId="28907" xr:uid="{00000000-0005-0000-0000-0000436A0000}"/>
    <cellStyle name="Notas 10 21 3 4" xfId="28908" xr:uid="{00000000-0005-0000-0000-0000446A0000}"/>
    <cellStyle name="Notas 10 21 4" xfId="28909" xr:uid="{00000000-0005-0000-0000-0000456A0000}"/>
    <cellStyle name="Notas 10 21 4 2" xfId="28910" xr:uid="{00000000-0005-0000-0000-0000466A0000}"/>
    <cellStyle name="Notas 10 21 5" xfId="28911" xr:uid="{00000000-0005-0000-0000-0000476A0000}"/>
    <cellStyle name="Notas 10 21 6" xfId="28912" xr:uid="{00000000-0005-0000-0000-0000486A0000}"/>
    <cellStyle name="Notas 10 22" xfId="5382" xr:uid="{00000000-0005-0000-0000-0000496A0000}"/>
    <cellStyle name="Notas 10 22 2" xfId="7629" xr:uid="{00000000-0005-0000-0000-00004A6A0000}"/>
    <cellStyle name="Notas 10 22 2 2" xfId="11168" xr:uid="{00000000-0005-0000-0000-00004B6A0000}"/>
    <cellStyle name="Notas 10 22 2 2 2" xfId="28913" xr:uid="{00000000-0005-0000-0000-00004C6A0000}"/>
    <cellStyle name="Notas 10 22 2 2 3" xfId="28914" xr:uid="{00000000-0005-0000-0000-00004D6A0000}"/>
    <cellStyle name="Notas 10 22 2 3" xfId="28915" xr:uid="{00000000-0005-0000-0000-00004E6A0000}"/>
    <cellStyle name="Notas 10 22 2 4" xfId="28916" xr:uid="{00000000-0005-0000-0000-00004F6A0000}"/>
    <cellStyle name="Notas 10 22 3" xfId="9407" xr:uid="{00000000-0005-0000-0000-0000506A0000}"/>
    <cellStyle name="Notas 10 22 3 2" xfId="28917" xr:uid="{00000000-0005-0000-0000-0000516A0000}"/>
    <cellStyle name="Notas 10 22 3 2 2" xfId="28918" xr:uid="{00000000-0005-0000-0000-0000526A0000}"/>
    <cellStyle name="Notas 10 22 3 3" xfId="28919" xr:uid="{00000000-0005-0000-0000-0000536A0000}"/>
    <cellStyle name="Notas 10 22 3 4" xfId="28920" xr:uid="{00000000-0005-0000-0000-0000546A0000}"/>
    <cellStyle name="Notas 10 22 4" xfId="28921" xr:uid="{00000000-0005-0000-0000-0000556A0000}"/>
    <cellStyle name="Notas 10 22 4 2" xfId="28922" xr:uid="{00000000-0005-0000-0000-0000566A0000}"/>
    <cellStyle name="Notas 10 22 5" xfId="28923" xr:uid="{00000000-0005-0000-0000-0000576A0000}"/>
    <cellStyle name="Notas 10 22 6" xfId="28924" xr:uid="{00000000-0005-0000-0000-0000586A0000}"/>
    <cellStyle name="Notas 10 23" xfId="5383" xr:uid="{00000000-0005-0000-0000-0000596A0000}"/>
    <cellStyle name="Notas 10 23 2" xfId="7630" xr:uid="{00000000-0005-0000-0000-00005A6A0000}"/>
    <cellStyle name="Notas 10 23 2 2" xfId="11169" xr:uid="{00000000-0005-0000-0000-00005B6A0000}"/>
    <cellStyle name="Notas 10 23 2 2 2" xfId="28925" xr:uid="{00000000-0005-0000-0000-00005C6A0000}"/>
    <cellStyle name="Notas 10 23 2 2 3" xfId="28926" xr:uid="{00000000-0005-0000-0000-00005D6A0000}"/>
    <cellStyle name="Notas 10 23 2 3" xfId="28927" xr:uid="{00000000-0005-0000-0000-00005E6A0000}"/>
    <cellStyle name="Notas 10 23 2 4" xfId="28928" xr:uid="{00000000-0005-0000-0000-00005F6A0000}"/>
    <cellStyle name="Notas 10 23 3" xfId="9408" xr:uid="{00000000-0005-0000-0000-0000606A0000}"/>
    <cellStyle name="Notas 10 23 3 2" xfId="28929" xr:uid="{00000000-0005-0000-0000-0000616A0000}"/>
    <cellStyle name="Notas 10 23 3 2 2" xfId="28930" xr:uid="{00000000-0005-0000-0000-0000626A0000}"/>
    <cellStyle name="Notas 10 23 3 3" xfId="28931" xr:uid="{00000000-0005-0000-0000-0000636A0000}"/>
    <cellStyle name="Notas 10 23 3 4" xfId="28932" xr:uid="{00000000-0005-0000-0000-0000646A0000}"/>
    <cellStyle name="Notas 10 23 4" xfId="28933" xr:uid="{00000000-0005-0000-0000-0000656A0000}"/>
    <cellStyle name="Notas 10 23 4 2" xfId="28934" xr:uid="{00000000-0005-0000-0000-0000666A0000}"/>
    <cellStyle name="Notas 10 23 5" xfId="28935" xr:uid="{00000000-0005-0000-0000-0000676A0000}"/>
    <cellStyle name="Notas 10 23 6" xfId="28936" xr:uid="{00000000-0005-0000-0000-0000686A0000}"/>
    <cellStyle name="Notas 10 24" xfId="7615" xr:uid="{00000000-0005-0000-0000-0000696A0000}"/>
    <cellStyle name="Notas 10 24 2" xfId="11154" xr:uid="{00000000-0005-0000-0000-00006A6A0000}"/>
    <cellStyle name="Notas 10 24 2 2" xfId="28937" xr:uid="{00000000-0005-0000-0000-00006B6A0000}"/>
    <cellStyle name="Notas 10 24 2 3" xfId="28938" xr:uid="{00000000-0005-0000-0000-00006C6A0000}"/>
    <cellStyle name="Notas 10 24 3" xfId="28939" xr:uid="{00000000-0005-0000-0000-00006D6A0000}"/>
    <cellStyle name="Notas 10 24 4" xfId="28940" xr:uid="{00000000-0005-0000-0000-00006E6A0000}"/>
    <cellStyle name="Notas 10 25" xfId="9393" xr:uid="{00000000-0005-0000-0000-00006F6A0000}"/>
    <cellStyle name="Notas 10 25 2" xfId="28941" xr:uid="{00000000-0005-0000-0000-0000706A0000}"/>
    <cellStyle name="Notas 10 25 2 2" xfId="28942" xr:uid="{00000000-0005-0000-0000-0000716A0000}"/>
    <cellStyle name="Notas 10 25 3" xfId="28943" xr:uid="{00000000-0005-0000-0000-0000726A0000}"/>
    <cellStyle name="Notas 10 25 4" xfId="28944" xr:uid="{00000000-0005-0000-0000-0000736A0000}"/>
    <cellStyle name="Notas 10 26" xfId="28945" xr:uid="{00000000-0005-0000-0000-0000746A0000}"/>
    <cellStyle name="Notas 10 26 2" xfId="28946" xr:uid="{00000000-0005-0000-0000-0000756A0000}"/>
    <cellStyle name="Notas 10 27" xfId="28947" xr:uid="{00000000-0005-0000-0000-0000766A0000}"/>
    <cellStyle name="Notas 10 28" xfId="28948" xr:uid="{00000000-0005-0000-0000-0000776A0000}"/>
    <cellStyle name="Notas 10 3" xfId="5384" xr:uid="{00000000-0005-0000-0000-0000786A0000}"/>
    <cellStyle name="Notas 10 3 2" xfId="7631" xr:uid="{00000000-0005-0000-0000-0000796A0000}"/>
    <cellStyle name="Notas 10 3 2 2" xfId="11170" xr:uid="{00000000-0005-0000-0000-00007A6A0000}"/>
    <cellStyle name="Notas 10 3 2 2 2" xfId="28949" xr:uid="{00000000-0005-0000-0000-00007B6A0000}"/>
    <cellStyle name="Notas 10 3 2 2 3" xfId="28950" xr:uid="{00000000-0005-0000-0000-00007C6A0000}"/>
    <cellStyle name="Notas 10 3 2 3" xfId="28951" xr:uid="{00000000-0005-0000-0000-00007D6A0000}"/>
    <cellStyle name="Notas 10 3 2 4" xfId="28952" xr:uid="{00000000-0005-0000-0000-00007E6A0000}"/>
    <cellStyle name="Notas 10 3 3" xfId="9409" xr:uid="{00000000-0005-0000-0000-00007F6A0000}"/>
    <cellStyle name="Notas 10 3 3 2" xfId="28953" xr:uid="{00000000-0005-0000-0000-0000806A0000}"/>
    <cellStyle name="Notas 10 3 3 2 2" xfId="28954" xr:uid="{00000000-0005-0000-0000-0000816A0000}"/>
    <cellStyle name="Notas 10 3 3 3" xfId="28955" xr:uid="{00000000-0005-0000-0000-0000826A0000}"/>
    <cellStyle name="Notas 10 3 3 4" xfId="28956" xr:uid="{00000000-0005-0000-0000-0000836A0000}"/>
    <cellStyle name="Notas 10 3 4" xfId="28957" xr:uid="{00000000-0005-0000-0000-0000846A0000}"/>
    <cellStyle name="Notas 10 3 4 2" xfId="28958" xr:uid="{00000000-0005-0000-0000-0000856A0000}"/>
    <cellStyle name="Notas 10 3 5" xfId="28959" xr:uid="{00000000-0005-0000-0000-0000866A0000}"/>
    <cellStyle name="Notas 10 3 6" xfId="28960" xr:uid="{00000000-0005-0000-0000-0000876A0000}"/>
    <cellStyle name="Notas 10 4" xfId="5385" xr:uid="{00000000-0005-0000-0000-0000886A0000}"/>
    <cellStyle name="Notas 10 4 2" xfId="7632" xr:uid="{00000000-0005-0000-0000-0000896A0000}"/>
    <cellStyle name="Notas 10 4 2 2" xfId="11171" xr:uid="{00000000-0005-0000-0000-00008A6A0000}"/>
    <cellStyle name="Notas 10 4 2 2 2" xfId="28961" xr:uid="{00000000-0005-0000-0000-00008B6A0000}"/>
    <cellStyle name="Notas 10 4 2 2 3" xfId="28962" xr:uid="{00000000-0005-0000-0000-00008C6A0000}"/>
    <cellStyle name="Notas 10 4 2 3" xfId="28963" xr:uid="{00000000-0005-0000-0000-00008D6A0000}"/>
    <cellStyle name="Notas 10 4 2 4" xfId="28964" xr:uid="{00000000-0005-0000-0000-00008E6A0000}"/>
    <cellStyle name="Notas 10 4 3" xfId="9410" xr:uid="{00000000-0005-0000-0000-00008F6A0000}"/>
    <cellStyle name="Notas 10 4 3 2" xfId="28965" xr:uid="{00000000-0005-0000-0000-0000906A0000}"/>
    <cellStyle name="Notas 10 4 3 2 2" xfId="28966" xr:uid="{00000000-0005-0000-0000-0000916A0000}"/>
    <cellStyle name="Notas 10 4 3 3" xfId="28967" xr:uid="{00000000-0005-0000-0000-0000926A0000}"/>
    <cellStyle name="Notas 10 4 3 4" xfId="28968" xr:uid="{00000000-0005-0000-0000-0000936A0000}"/>
    <cellStyle name="Notas 10 4 4" xfId="28969" xr:uid="{00000000-0005-0000-0000-0000946A0000}"/>
    <cellStyle name="Notas 10 4 4 2" xfId="28970" xr:uid="{00000000-0005-0000-0000-0000956A0000}"/>
    <cellStyle name="Notas 10 4 5" xfId="28971" xr:uid="{00000000-0005-0000-0000-0000966A0000}"/>
    <cellStyle name="Notas 10 4 6" xfId="28972" xr:uid="{00000000-0005-0000-0000-0000976A0000}"/>
    <cellStyle name="Notas 10 5" xfId="5386" xr:uid="{00000000-0005-0000-0000-0000986A0000}"/>
    <cellStyle name="Notas 10 5 2" xfId="7633" xr:uid="{00000000-0005-0000-0000-0000996A0000}"/>
    <cellStyle name="Notas 10 5 2 2" xfId="11172" xr:uid="{00000000-0005-0000-0000-00009A6A0000}"/>
    <cellStyle name="Notas 10 5 2 2 2" xfId="28973" xr:uid="{00000000-0005-0000-0000-00009B6A0000}"/>
    <cellStyle name="Notas 10 5 2 2 3" xfId="28974" xr:uid="{00000000-0005-0000-0000-00009C6A0000}"/>
    <cellStyle name="Notas 10 5 2 3" xfId="28975" xr:uid="{00000000-0005-0000-0000-00009D6A0000}"/>
    <cellStyle name="Notas 10 5 2 4" xfId="28976" xr:uid="{00000000-0005-0000-0000-00009E6A0000}"/>
    <cellStyle name="Notas 10 5 3" xfId="9411" xr:uid="{00000000-0005-0000-0000-00009F6A0000}"/>
    <cellStyle name="Notas 10 5 3 2" xfId="28977" xr:uid="{00000000-0005-0000-0000-0000A06A0000}"/>
    <cellStyle name="Notas 10 5 3 2 2" xfId="28978" xr:uid="{00000000-0005-0000-0000-0000A16A0000}"/>
    <cellStyle name="Notas 10 5 3 3" xfId="28979" xr:uid="{00000000-0005-0000-0000-0000A26A0000}"/>
    <cellStyle name="Notas 10 5 3 4" xfId="28980" xr:uid="{00000000-0005-0000-0000-0000A36A0000}"/>
    <cellStyle name="Notas 10 5 4" xfId="28981" xr:uid="{00000000-0005-0000-0000-0000A46A0000}"/>
    <cellStyle name="Notas 10 5 4 2" xfId="28982" xr:uid="{00000000-0005-0000-0000-0000A56A0000}"/>
    <cellStyle name="Notas 10 5 5" xfId="28983" xr:uid="{00000000-0005-0000-0000-0000A66A0000}"/>
    <cellStyle name="Notas 10 5 6" xfId="28984" xr:uid="{00000000-0005-0000-0000-0000A76A0000}"/>
    <cellStyle name="Notas 10 6" xfId="5387" xr:uid="{00000000-0005-0000-0000-0000A86A0000}"/>
    <cellStyle name="Notas 10 6 2" xfId="7634" xr:uid="{00000000-0005-0000-0000-0000A96A0000}"/>
    <cellStyle name="Notas 10 6 2 2" xfId="11173" xr:uid="{00000000-0005-0000-0000-0000AA6A0000}"/>
    <cellStyle name="Notas 10 6 2 2 2" xfId="28985" xr:uid="{00000000-0005-0000-0000-0000AB6A0000}"/>
    <cellStyle name="Notas 10 6 2 2 3" xfId="28986" xr:uid="{00000000-0005-0000-0000-0000AC6A0000}"/>
    <cellStyle name="Notas 10 6 2 3" xfId="28987" xr:uid="{00000000-0005-0000-0000-0000AD6A0000}"/>
    <cellStyle name="Notas 10 6 2 4" xfId="28988" xr:uid="{00000000-0005-0000-0000-0000AE6A0000}"/>
    <cellStyle name="Notas 10 6 3" xfId="9412" xr:uid="{00000000-0005-0000-0000-0000AF6A0000}"/>
    <cellStyle name="Notas 10 6 3 2" xfId="28989" xr:uid="{00000000-0005-0000-0000-0000B06A0000}"/>
    <cellStyle name="Notas 10 6 3 2 2" xfId="28990" xr:uid="{00000000-0005-0000-0000-0000B16A0000}"/>
    <cellStyle name="Notas 10 6 3 3" xfId="28991" xr:uid="{00000000-0005-0000-0000-0000B26A0000}"/>
    <cellStyle name="Notas 10 6 3 4" xfId="28992" xr:uid="{00000000-0005-0000-0000-0000B36A0000}"/>
    <cellStyle name="Notas 10 6 4" xfId="28993" xr:uid="{00000000-0005-0000-0000-0000B46A0000}"/>
    <cellStyle name="Notas 10 6 4 2" xfId="28994" xr:uid="{00000000-0005-0000-0000-0000B56A0000}"/>
    <cellStyle name="Notas 10 6 5" xfId="28995" xr:uid="{00000000-0005-0000-0000-0000B66A0000}"/>
    <cellStyle name="Notas 10 6 6" xfId="28996" xr:uid="{00000000-0005-0000-0000-0000B76A0000}"/>
    <cellStyle name="Notas 10 7" xfId="5388" xr:uid="{00000000-0005-0000-0000-0000B86A0000}"/>
    <cellStyle name="Notas 10 7 2" xfId="7635" xr:uid="{00000000-0005-0000-0000-0000B96A0000}"/>
    <cellStyle name="Notas 10 7 2 2" xfId="11174" xr:uid="{00000000-0005-0000-0000-0000BA6A0000}"/>
    <cellStyle name="Notas 10 7 2 2 2" xfId="28997" xr:uid="{00000000-0005-0000-0000-0000BB6A0000}"/>
    <cellStyle name="Notas 10 7 2 2 3" xfId="28998" xr:uid="{00000000-0005-0000-0000-0000BC6A0000}"/>
    <cellStyle name="Notas 10 7 2 3" xfId="28999" xr:uid="{00000000-0005-0000-0000-0000BD6A0000}"/>
    <cellStyle name="Notas 10 7 2 4" xfId="29000" xr:uid="{00000000-0005-0000-0000-0000BE6A0000}"/>
    <cellStyle name="Notas 10 7 3" xfId="9413" xr:uid="{00000000-0005-0000-0000-0000BF6A0000}"/>
    <cellStyle name="Notas 10 7 3 2" xfId="29001" xr:uid="{00000000-0005-0000-0000-0000C06A0000}"/>
    <cellStyle name="Notas 10 7 3 2 2" xfId="29002" xr:uid="{00000000-0005-0000-0000-0000C16A0000}"/>
    <cellStyle name="Notas 10 7 3 3" xfId="29003" xr:uid="{00000000-0005-0000-0000-0000C26A0000}"/>
    <cellStyle name="Notas 10 7 3 4" xfId="29004" xr:uid="{00000000-0005-0000-0000-0000C36A0000}"/>
    <cellStyle name="Notas 10 7 4" xfId="29005" xr:uid="{00000000-0005-0000-0000-0000C46A0000}"/>
    <cellStyle name="Notas 10 7 4 2" xfId="29006" xr:uid="{00000000-0005-0000-0000-0000C56A0000}"/>
    <cellStyle name="Notas 10 7 5" xfId="29007" xr:uid="{00000000-0005-0000-0000-0000C66A0000}"/>
    <cellStyle name="Notas 10 7 6" xfId="29008" xr:uid="{00000000-0005-0000-0000-0000C76A0000}"/>
    <cellStyle name="Notas 10 8" xfId="5389" xr:uid="{00000000-0005-0000-0000-0000C86A0000}"/>
    <cellStyle name="Notas 10 8 2" xfId="7636" xr:uid="{00000000-0005-0000-0000-0000C96A0000}"/>
    <cellStyle name="Notas 10 8 2 2" xfId="11175" xr:uid="{00000000-0005-0000-0000-0000CA6A0000}"/>
    <cellStyle name="Notas 10 8 2 2 2" xfId="29009" xr:uid="{00000000-0005-0000-0000-0000CB6A0000}"/>
    <cellStyle name="Notas 10 8 2 2 3" xfId="29010" xr:uid="{00000000-0005-0000-0000-0000CC6A0000}"/>
    <cellStyle name="Notas 10 8 2 3" xfId="29011" xr:uid="{00000000-0005-0000-0000-0000CD6A0000}"/>
    <cellStyle name="Notas 10 8 2 4" xfId="29012" xr:uid="{00000000-0005-0000-0000-0000CE6A0000}"/>
    <cellStyle name="Notas 10 8 3" xfId="9414" xr:uid="{00000000-0005-0000-0000-0000CF6A0000}"/>
    <cellStyle name="Notas 10 8 3 2" xfId="29013" xr:uid="{00000000-0005-0000-0000-0000D06A0000}"/>
    <cellStyle name="Notas 10 8 3 2 2" xfId="29014" xr:uid="{00000000-0005-0000-0000-0000D16A0000}"/>
    <cellStyle name="Notas 10 8 3 3" xfId="29015" xr:uid="{00000000-0005-0000-0000-0000D26A0000}"/>
    <cellStyle name="Notas 10 8 3 4" xfId="29016" xr:uid="{00000000-0005-0000-0000-0000D36A0000}"/>
    <cellStyle name="Notas 10 8 4" xfId="29017" xr:uid="{00000000-0005-0000-0000-0000D46A0000}"/>
    <cellStyle name="Notas 10 8 4 2" xfId="29018" xr:uid="{00000000-0005-0000-0000-0000D56A0000}"/>
    <cellStyle name="Notas 10 8 5" xfId="29019" xr:uid="{00000000-0005-0000-0000-0000D66A0000}"/>
    <cellStyle name="Notas 10 8 6" xfId="29020" xr:uid="{00000000-0005-0000-0000-0000D76A0000}"/>
    <cellStyle name="Notas 10 9" xfId="5390" xr:uid="{00000000-0005-0000-0000-0000D86A0000}"/>
    <cellStyle name="Notas 10 9 2" xfId="7637" xr:uid="{00000000-0005-0000-0000-0000D96A0000}"/>
    <cellStyle name="Notas 10 9 2 2" xfId="11176" xr:uid="{00000000-0005-0000-0000-0000DA6A0000}"/>
    <cellStyle name="Notas 10 9 2 2 2" xfId="29021" xr:uid="{00000000-0005-0000-0000-0000DB6A0000}"/>
    <cellStyle name="Notas 10 9 2 2 3" xfId="29022" xr:uid="{00000000-0005-0000-0000-0000DC6A0000}"/>
    <cellStyle name="Notas 10 9 2 3" xfId="29023" xr:uid="{00000000-0005-0000-0000-0000DD6A0000}"/>
    <cellStyle name="Notas 10 9 2 4" xfId="29024" xr:uid="{00000000-0005-0000-0000-0000DE6A0000}"/>
    <cellStyle name="Notas 10 9 3" xfId="9415" xr:uid="{00000000-0005-0000-0000-0000DF6A0000}"/>
    <cellStyle name="Notas 10 9 3 2" xfId="29025" xr:uid="{00000000-0005-0000-0000-0000E06A0000}"/>
    <cellStyle name="Notas 10 9 3 2 2" xfId="29026" xr:uid="{00000000-0005-0000-0000-0000E16A0000}"/>
    <cellStyle name="Notas 10 9 3 3" xfId="29027" xr:uid="{00000000-0005-0000-0000-0000E26A0000}"/>
    <cellStyle name="Notas 10 9 3 4" xfId="29028" xr:uid="{00000000-0005-0000-0000-0000E36A0000}"/>
    <cellStyle name="Notas 10 9 4" xfId="29029" xr:uid="{00000000-0005-0000-0000-0000E46A0000}"/>
    <cellStyle name="Notas 10 9 4 2" xfId="29030" xr:uid="{00000000-0005-0000-0000-0000E56A0000}"/>
    <cellStyle name="Notas 10 9 5" xfId="29031" xr:uid="{00000000-0005-0000-0000-0000E66A0000}"/>
    <cellStyle name="Notas 10 9 6" xfId="29032" xr:uid="{00000000-0005-0000-0000-0000E76A0000}"/>
    <cellStyle name="Notas 11" xfId="5391" xr:uid="{00000000-0005-0000-0000-0000E86A0000}"/>
    <cellStyle name="Notas 11 2" xfId="7638" xr:uid="{00000000-0005-0000-0000-0000E96A0000}"/>
    <cellStyle name="Notas 11 2 2" xfId="11177" xr:uid="{00000000-0005-0000-0000-0000EA6A0000}"/>
    <cellStyle name="Notas 11 2 2 2" xfId="29033" xr:uid="{00000000-0005-0000-0000-0000EB6A0000}"/>
    <cellStyle name="Notas 11 2 2 3" xfId="29034" xr:uid="{00000000-0005-0000-0000-0000EC6A0000}"/>
    <cellStyle name="Notas 11 2 3" xfId="29035" xr:uid="{00000000-0005-0000-0000-0000ED6A0000}"/>
    <cellStyle name="Notas 11 2 4" xfId="29036" xr:uid="{00000000-0005-0000-0000-0000EE6A0000}"/>
    <cellStyle name="Notas 11 3" xfId="9416" xr:uid="{00000000-0005-0000-0000-0000EF6A0000}"/>
    <cellStyle name="Notas 11 3 2" xfId="29037" xr:uid="{00000000-0005-0000-0000-0000F06A0000}"/>
    <cellStyle name="Notas 11 3 2 2" xfId="29038" xr:uid="{00000000-0005-0000-0000-0000F16A0000}"/>
    <cellStyle name="Notas 11 3 3" xfId="29039" xr:uid="{00000000-0005-0000-0000-0000F26A0000}"/>
    <cellStyle name="Notas 11 3 4" xfId="29040" xr:uid="{00000000-0005-0000-0000-0000F36A0000}"/>
    <cellStyle name="Notas 11 4" xfId="29041" xr:uid="{00000000-0005-0000-0000-0000F46A0000}"/>
    <cellStyle name="Notas 11 4 2" xfId="29042" xr:uid="{00000000-0005-0000-0000-0000F56A0000}"/>
    <cellStyle name="Notas 11 5" xfId="29043" xr:uid="{00000000-0005-0000-0000-0000F66A0000}"/>
    <cellStyle name="Notas 11 6" xfId="29044" xr:uid="{00000000-0005-0000-0000-0000F76A0000}"/>
    <cellStyle name="Notas 12" xfId="5392" xr:uid="{00000000-0005-0000-0000-0000F86A0000}"/>
    <cellStyle name="Notas 12 2" xfId="7639" xr:uid="{00000000-0005-0000-0000-0000F96A0000}"/>
    <cellStyle name="Notas 12 2 2" xfId="11178" xr:uid="{00000000-0005-0000-0000-0000FA6A0000}"/>
    <cellStyle name="Notas 12 2 2 2" xfId="29045" xr:uid="{00000000-0005-0000-0000-0000FB6A0000}"/>
    <cellStyle name="Notas 12 2 2 3" xfId="29046" xr:uid="{00000000-0005-0000-0000-0000FC6A0000}"/>
    <cellStyle name="Notas 12 2 3" xfId="29047" xr:uid="{00000000-0005-0000-0000-0000FD6A0000}"/>
    <cellStyle name="Notas 12 2 4" xfId="29048" xr:uid="{00000000-0005-0000-0000-0000FE6A0000}"/>
    <cellStyle name="Notas 12 3" xfId="9417" xr:uid="{00000000-0005-0000-0000-0000FF6A0000}"/>
    <cellStyle name="Notas 12 3 2" xfId="29049" xr:uid="{00000000-0005-0000-0000-0000006B0000}"/>
    <cellStyle name="Notas 12 3 2 2" xfId="29050" xr:uid="{00000000-0005-0000-0000-0000016B0000}"/>
    <cellStyle name="Notas 12 3 3" xfId="29051" xr:uid="{00000000-0005-0000-0000-0000026B0000}"/>
    <cellStyle name="Notas 12 3 4" xfId="29052" xr:uid="{00000000-0005-0000-0000-0000036B0000}"/>
    <cellStyle name="Notas 12 4" xfId="29053" xr:uid="{00000000-0005-0000-0000-0000046B0000}"/>
    <cellStyle name="Notas 12 4 2" xfId="29054" xr:uid="{00000000-0005-0000-0000-0000056B0000}"/>
    <cellStyle name="Notas 12 5" xfId="29055" xr:uid="{00000000-0005-0000-0000-0000066B0000}"/>
    <cellStyle name="Notas 12 6" xfId="29056" xr:uid="{00000000-0005-0000-0000-0000076B0000}"/>
    <cellStyle name="Notas 13" xfId="5393" xr:uid="{00000000-0005-0000-0000-0000086B0000}"/>
    <cellStyle name="Notas 13 2" xfId="7640" xr:uid="{00000000-0005-0000-0000-0000096B0000}"/>
    <cellStyle name="Notas 13 2 2" xfId="11179" xr:uid="{00000000-0005-0000-0000-00000A6B0000}"/>
    <cellStyle name="Notas 13 2 2 2" xfId="29057" xr:uid="{00000000-0005-0000-0000-00000B6B0000}"/>
    <cellStyle name="Notas 13 2 2 3" xfId="29058" xr:uid="{00000000-0005-0000-0000-00000C6B0000}"/>
    <cellStyle name="Notas 13 2 3" xfId="29059" xr:uid="{00000000-0005-0000-0000-00000D6B0000}"/>
    <cellStyle name="Notas 13 2 4" xfId="29060" xr:uid="{00000000-0005-0000-0000-00000E6B0000}"/>
    <cellStyle name="Notas 13 3" xfId="9418" xr:uid="{00000000-0005-0000-0000-00000F6B0000}"/>
    <cellStyle name="Notas 13 3 2" xfId="29061" xr:uid="{00000000-0005-0000-0000-0000106B0000}"/>
    <cellStyle name="Notas 13 3 2 2" xfId="29062" xr:uid="{00000000-0005-0000-0000-0000116B0000}"/>
    <cellStyle name="Notas 13 3 3" xfId="29063" xr:uid="{00000000-0005-0000-0000-0000126B0000}"/>
    <cellStyle name="Notas 13 3 4" xfId="29064" xr:uid="{00000000-0005-0000-0000-0000136B0000}"/>
    <cellStyle name="Notas 13 4" xfId="29065" xr:uid="{00000000-0005-0000-0000-0000146B0000}"/>
    <cellStyle name="Notas 13 4 2" xfId="29066" xr:uid="{00000000-0005-0000-0000-0000156B0000}"/>
    <cellStyle name="Notas 13 5" xfId="29067" xr:uid="{00000000-0005-0000-0000-0000166B0000}"/>
    <cellStyle name="Notas 13 6" xfId="29068" xr:uid="{00000000-0005-0000-0000-0000176B0000}"/>
    <cellStyle name="Notas 14" xfId="5394" xr:uid="{00000000-0005-0000-0000-0000186B0000}"/>
    <cellStyle name="Notas 14 2" xfId="7641" xr:uid="{00000000-0005-0000-0000-0000196B0000}"/>
    <cellStyle name="Notas 14 2 2" xfId="11180" xr:uid="{00000000-0005-0000-0000-00001A6B0000}"/>
    <cellStyle name="Notas 14 2 2 2" xfId="29069" xr:uid="{00000000-0005-0000-0000-00001B6B0000}"/>
    <cellStyle name="Notas 14 2 2 3" xfId="29070" xr:uid="{00000000-0005-0000-0000-00001C6B0000}"/>
    <cellStyle name="Notas 14 2 3" xfId="29071" xr:uid="{00000000-0005-0000-0000-00001D6B0000}"/>
    <cellStyle name="Notas 14 2 4" xfId="29072" xr:uid="{00000000-0005-0000-0000-00001E6B0000}"/>
    <cellStyle name="Notas 14 3" xfId="9419" xr:uid="{00000000-0005-0000-0000-00001F6B0000}"/>
    <cellStyle name="Notas 14 3 2" xfId="29073" xr:uid="{00000000-0005-0000-0000-0000206B0000}"/>
    <cellStyle name="Notas 14 3 2 2" xfId="29074" xr:uid="{00000000-0005-0000-0000-0000216B0000}"/>
    <cellStyle name="Notas 14 3 3" xfId="29075" xr:uid="{00000000-0005-0000-0000-0000226B0000}"/>
    <cellStyle name="Notas 14 3 4" xfId="29076" xr:uid="{00000000-0005-0000-0000-0000236B0000}"/>
    <cellStyle name="Notas 14 4" xfId="29077" xr:uid="{00000000-0005-0000-0000-0000246B0000}"/>
    <cellStyle name="Notas 14 4 2" xfId="29078" xr:uid="{00000000-0005-0000-0000-0000256B0000}"/>
    <cellStyle name="Notas 14 5" xfId="29079" xr:uid="{00000000-0005-0000-0000-0000266B0000}"/>
    <cellStyle name="Notas 14 6" xfId="29080" xr:uid="{00000000-0005-0000-0000-0000276B0000}"/>
    <cellStyle name="Notas 15" xfId="5395" xr:uid="{00000000-0005-0000-0000-0000286B0000}"/>
    <cellStyle name="Notas 15 2" xfId="7642" xr:uid="{00000000-0005-0000-0000-0000296B0000}"/>
    <cellStyle name="Notas 15 2 2" xfId="11181" xr:uid="{00000000-0005-0000-0000-00002A6B0000}"/>
    <cellStyle name="Notas 15 2 2 2" xfId="29081" xr:uid="{00000000-0005-0000-0000-00002B6B0000}"/>
    <cellStyle name="Notas 15 2 2 3" xfId="29082" xr:uid="{00000000-0005-0000-0000-00002C6B0000}"/>
    <cellStyle name="Notas 15 2 3" xfId="29083" xr:uid="{00000000-0005-0000-0000-00002D6B0000}"/>
    <cellStyle name="Notas 15 2 4" xfId="29084" xr:uid="{00000000-0005-0000-0000-00002E6B0000}"/>
    <cellStyle name="Notas 15 3" xfId="9420" xr:uid="{00000000-0005-0000-0000-00002F6B0000}"/>
    <cellStyle name="Notas 15 3 2" xfId="29085" xr:uid="{00000000-0005-0000-0000-0000306B0000}"/>
    <cellStyle name="Notas 15 3 2 2" xfId="29086" xr:uid="{00000000-0005-0000-0000-0000316B0000}"/>
    <cellStyle name="Notas 15 3 3" xfId="29087" xr:uid="{00000000-0005-0000-0000-0000326B0000}"/>
    <cellStyle name="Notas 15 3 4" xfId="29088" xr:uid="{00000000-0005-0000-0000-0000336B0000}"/>
    <cellStyle name="Notas 15 4" xfId="29089" xr:uid="{00000000-0005-0000-0000-0000346B0000}"/>
    <cellStyle name="Notas 15 4 2" xfId="29090" xr:uid="{00000000-0005-0000-0000-0000356B0000}"/>
    <cellStyle name="Notas 15 5" xfId="29091" xr:uid="{00000000-0005-0000-0000-0000366B0000}"/>
    <cellStyle name="Notas 15 6" xfId="29092" xr:uid="{00000000-0005-0000-0000-0000376B0000}"/>
    <cellStyle name="Notas 16" xfId="5396" xr:uid="{00000000-0005-0000-0000-0000386B0000}"/>
    <cellStyle name="Notas 16 2" xfId="7643" xr:uid="{00000000-0005-0000-0000-0000396B0000}"/>
    <cellStyle name="Notas 16 2 2" xfId="11182" xr:uid="{00000000-0005-0000-0000-00003A6B0000}"/>
    <cellStyle name="Notas 16 2 2 2" xfId="29093" xr:uid="{00000000-0005-0000-0000-00003B6B0000}"/>
    <cellStyle name="Notas 16 2 2 3" xfId="29094" xr:uid="{00000000-0005-0000-0000-00003C6B0000}"/>
    <cellStyle name="Notas 16 2 3" xfId="29095" xr:uid="{00000000-0005-0000-0000-00003D6B0000}"/>
    <cellStyle name="Notas 16 2 4" xfId="29096" xr:uid="{00000000-0005-0000-0000-00003E6B0000}"/>
    <cellStyle name="Notas 16 3" xfId="9421" xr:uid="{00000000-0005-0000-0000-00003F6B0000}"/>
    <cellStyle name="Notas 16 3 2" xfId="29097" xr:uid="{00000000-0005-0000-0000-0000406B0000}"/>
    <cellStyle name="Notas 16 3 2 2" xfId="29098" xr:uid="{00000000-0005-0000-0000-0000416B0000}"/>
    <cellStyle name="Notas 16 3 3" xfId="29099" xr:uid="{00000000-0005-0000-0000-0000426B0000}"/>
    <cellStyle name="Notas 16 3 4" xfId="29100" xr:uid="{00000000-0005-0000-0000-0000436B0000}"/>
    <cellStyle name="Notas 16 4" xfId="29101" xr:uid="{00000000-0005-0000-0000-0000446B0000}"/>
    <cellStyle name="Notas 16 4 2" xfId="29102" xr:uid="{00000000-0005-0000-0000-0000456B0000}"/>
    <cellStyle name="Notas 16 5" xfId="29103" xr:uid="{00000000-0005-0000-0000-0000466B0000}"/>
    <cellStyle name="Notas 16 6" xfId="29104" xr:uid="{00000000-0005-0000-0000-0000476B0000}"/>
    <cellStyle name="Notas 17" xfId="5397" xr:uid="{00000000-0005-0000-0000-0000486B0000}"/>
    <cellStyle name="Notas 17 2" xfId="7644" xr:uid="{00000000-0005-0000-0000-0000496B0000}"/>
    <cellStyle name="Notas 17 2 2" xfId="11183" xr:uid="{00000000-0005-0000-0000-00004A6B0000}"/>
    <cellStyle name="Notas 17 2 2 2" xfId="29105" xr:uid="{00000000-0005-0000-0000-00004B6B0000}"/>
    <cellStyle name="Notas 17 2 2 3" xfId="29106" xr:uid="{00000000-0005-0000-0000-00004C6B0000}"/>
    <cellStyle name="Notas 17 2 3" xfId="29107" xr:uid="{00000000-0005-0000-0000-00004D6B0000}"/>
    <cellStyle name="Notas 17 2 4" xfId="29108" xr:uid="{00000000-0005-0000-0000-00004E6B0000}"/>
    <cellStyle name="Notas 17 3" xfId="9422" xr:uid="{00000000-0005-0000-0000-00004F6B0000}"/>
    <cellStyle name="Notas 17 3 2" xfId="29109" xr:uid="{00000000-0005-0000-0000-0000506B0000}"/>
    <cellStyle name="Notas 17 3 2 2" xfId="29110" xr:uid="{00000000-0005-0000-0000-0000516B0000}"/>
    <cellStyle name="Notas 17 3 3" xfId="29111" xr:uid="{00000000-0005-0000-0000-0000526B0000}"/>
    <cellStyle name="Notas 17 3 4" xfId="29112" xr:uid="{00000000-0005-0000-0000-0000536B0000}"/>
    <cellStyle name="Notas 17 4" xfId="29113" xr:uid="{00000000-0005-0000-0000-0000546B0000}"/>
    <cellStyle name="Notas 17 4 2" xfId="29114" xr:uid="{00000000-0005-0000-0000-0000556B0000}"/>
    <cellStyle name="Notas 17 5" xfId="29115" xr:uid="{00000000-0005-0000-0000-0000566B0000}"/>
    <cellStyle name="Notas 17 6" xfId="29116" xr:uid="{00000000-0005-0000-0000-0000576B0000}"/>
    <cellStyle name="Notas 18" xfId="5398" xr:uid="{00000000-0005-0000-0000-0000586B0000}"/>
    <cellStyle name="Notas 18 2" xfId="7645" xr:uid="{00000000-0005-0000-0000-0000596B0000}"/>
    <cellStyle name="Notas 18 2 2" xfId="11184" xr:uid="{00000000-0005-0000-0000-00005A6B0000}"/>
    <cellStyle name="Notas 18 2 2 2" xfId="29117" xr:uid="{00000000-0005-0000-0000-00005B6B0000}"/>
    <cellStyle name="Notas 18 2 2 3" xfId="29118" xr:uid="{00000000-0005-0000-0000-00005C6B0000}"/>
    <cellStyle name="Notas 18 2 3" xfId="29119" xr:uid="{00000000-0005-0000-0000-00005D6B0000}"/>
    <cellStyle name="Notas 18 2 4" xfId="29120" xr:uid="{00000000-0005-0000-0000-00005E6B0000}"/>
    <cellStyle name="Notas 18 3" xfId="9423" xr:uid="{00000000-0005-0000-0000-00005F6B0000}"/>
    <cellStyle name="Notas 18 3 2" xfId="29121" xr:uid="{00000000-0005-0000-0000-0000606B0000}"/>
    <cellStyle name="Notas 18 3 2 2" xfId="29122" xr:uid="{00000000-0005-0000-0000-0000616B0000}"/>
    <cellStyle name="Notas 18 3 3" xfId="29123" xr:uid="{00000000-0005-0000-0000-0000626B0000}"/>
    <cellStyle name="Notas 18 3 4" xfId="29124" xr:uid="{00000000-0005-0000-0000-0000636B0000}"/>
    <cellStyle name="Notas 18 4" xfId="29125" xr:uid="{00000000-0005-0000-0000-0000646B0000}"/>
    <cellStyle name="Notas 18 4 2" xfId="29126" xr:uid="{00000000-0005-0000-0000-0000656B0000}"/>
    <cellStyle name="Notas 18 5" xfId="29127" xr:uid="{00000000-0005-0000-0000-0000666B0000}"/>
    <cellStyle name="Notas 18 6" xfId="29128" xr:uid="{00000000-0005-0000-0000-0000676B0000}"/>
    <cellStyle name="Notas 19" xfId="5399" xr:uid="{00000000-0005-0000-0000-0000686B0000}"/>
    <cellStyle name="Notas 19 2" xfId="7646" xr:uid="{00000000-0005-0000-0000-0000696B0000}"/>
    <cellStyle name="Notas 19 2 2" xfId="11185" xr:uid="{00000000-0005-0000-0000-00006A6B0000}"/>
    <cellStyle name="Notas 19 2 2 2" xfId="29129" xr:uid="{00000000-0005-0000-0000-00006B6B0000}"/>
    <cellStyle name="Notas 19 2 2 3" xfId="29130" xr:uid="{00000000-0005-0000-0000-00006C6B0000}"/>
    <cellStyle name="Notas 19 2 3" xfId="29131" xr:uid="{00000000-0005-0000-0000-00006D6B0000}"/>
    <cellStyle name="Notas 19 2 4" xfId="29132" xr:uid="{00000000-0005-0000-0000-00006E6B0000}"/>
    <cellStyle name="Notas 19 3" xfId="9424" xr:uid="{00000000-0005-0000-0000-00006F6B0000}"/>
    <cellStyle name="Notas 19 3 2" xfId="29133" xr:uid="{00000000-0005-0000-0000-0000706B0000}"/>
    <cellStyle name="Notas 19 3 2 2" xfId="29134" xr:uid="{00000000-0005-0000-0000-0000716B0000}"/>
    <cellStyle name="Notas 19 3 3" xfId="29135" xr:uid="{00000000-0005-0000-0000-0000726B0000}"/>
    <cellStyle name="Notas 19 3 4" xfId="29136" xr:uid="{00000000-0005-0000-0000-0000736B0000}"/>
    <cellStyle name="Notas 19 4" xfId="29137" xr:uid="{00000000-0005-0000-0000-0000746B0000}"/>
    <cellStyle name="Notas 19 4 2" xfId="29138" xr:uid="{00000000-0005-0000-0000-0000756B0000}"/>
    <cellStyle name="Notas 19 5" xfId="29139" xr:uid="{00000000-0005-0000-0000-0000766B0000}"/>
    <cellStyle name="Notas 19 6" xfId="29140" xr:uid="{00000000-0005-0000-0000-0000776B0000}"/>
    <cellStyle name="Notas 2" xfId="5400" xr:uid="{00000000-0005-0000-0000-0000786B0000}"/>
    <cellStyle name="Notas 2 1" xfId="29141" xr:uid="{00000000-0005-0000-0000-0000796B0000}"/>
    <cellStyle name="Notas 2 2" xfId="5401" xr:uid="{00000000-0005-0000-0000-00007A6B0000}"/>
    <cellStyle name="Notas 2 2 10" xfId="5402" xr:uid="{00000000-0005-0000-0000-00007B6B0000}"/>
    <cellStyle name="Notas 2 2 10 2" xfId="7648" xr:uid="{00000000-0005-0000-0000-00007C6B0000}"/>
    <cellStyle name="Notas 2 2 10 2 2" xfId="11187" xr:uid="{00000000-0005-0000-0000-00007D6B0000}"/>
    <cellStyle name="Notas 2 2 10 2 2 2" xfId="29142" xr:uid="{00000000-0005-0000-0000-00007E6B0000}"/>
    <cellStyle name="Notas 2 2 10 2 2 3" xfId="29143" xr:uid="{00000000-0005-0000-0000-00007F6B0000}"/>
    <cellStyle name="Notas 2 2 10 2 3" xfId="29144" xr:uid="{00000000-0005-0000-0000-0000806B0000}"/>
    <cellStyle name="Notas 2 2 10 2 4" xfId="29145" xr:uid="{00000000-0005-0000-0000-0000816B0000}"/>
    <cellStyle name="Notas 2 2 10 3" xfId="9426" xr:uid="{00000000-0005-0000-0000-0000826B0000}"/>
    <cellStyle name="Notas 2 2 10 3 2" xfId="29146" xr:uid="{00000000-0005-0000-0000-0000836B0000}"/>
    <cellStyle name="Notas 2 2 10 3 2 2" xfId="29147" xr:uid="{00000000-0005-0000-0000-0000846B0000}"/>
    <cellStyle name="Notas 2 2 10 3 3" xfId="29148" xr:uid="{00000000-0005-0000-0000-0000856B0000}"/>
    <cellStyle name="Notas 2 2 10 3 4" xfId="29149" xr:uid="{00000000-0005-0000-0000-0000866B0000}"/>
    <cellStyle name="Notas 2 2 10 4" xfId="29150" xr:uid="{00000000-0005-0000-0000-0000876B0000}"/>
    <cellStyle name="Notas 2 2 10 4 2" xfId="29151" xr:uid="{00000000-0005-0000-0000-0000886B0000}"/>
    <cellStyle name="Notas 2 2 10 5" xfId="29152" xr:uid="{00000000-0005-0000-0000-0000896B0000}"/>
    <cellStyle name="Notas 2 2 10 6" xfId="29153" xr:uid="{00000000-0005-0000-0000-00008A6B0000}"/>
    <cellStyle name="Notas 2 2 11" xfId="5403" xr:uid="{00000000-0005-0000-0000-00008B6B0000}"/>
    <cellStyle name="Notas 2 2 11 2" xfId="7649" xr:uid="{00000000-0005-0000-0000-00008C6B0000}"/>
    <cellStyle name="Notas 2 2 11 2 2" xfId="11188" xr:uid="{00000000-0005-0000-0000-00008D6B0000}"/>
    <cellStyle name="Notas 2 2 11 2 2 2" xfId="29154" xr:uid="{00000000-0005-0000-0000-00008E6B0000}"/>
    <cellStyle name="Notas 2 2 11 2 2 3" xfId="29155" xr:uid="{00000000-0005-0000-0000-00008F6B0000}"/>
    <cellStyle name="Notas 2 2 11 2 3" xfId="29156" xr:uid="{00000000-0005-0000-0000-0000906B0000}"/>
    <cellStyle name="Notas 2 2 11 2 4" xfId="29157" xr:uid="{00000000-0005-0000-0000-0000916B0000}"/>
    <cellStyle name="Notas 2 2 11 3" xfId="9427" xr:uid="{00000000-0005-0000-0000-0000926B0000}"/>
    <cellStyle name="Notas 2 2 11 3 2" xfId="29158" xr:uid="{00000000-0005-0000-0000-0000936B0000}"/>
    <cellStyle name="Notas 2 2 11 3 2 2" xfId="29159" xr:uid="{00000000-0005-0000-0000-0000946B0000}"/>
    <cellStyle name="Notas 2 2 11 3 3" xfId="29160" xr:uid="{00000000-0005-0000-0000-0000956B0000}"/>
    <cellStyle name="Notas 2 2 11 3 4" xfId="29161" xr:uid="{00000000-0005-0000-0000-0000966B0000}"/>
    <cellStyle name="Notas 2 2 11 4" xfId="29162" xr:uid="{00000000-0005-0000-0000-0000976B0000}"/>
    <cellStyle name="Notas 2 2 11 4 2" xfId="29163" xr:uid="{00000000-0005-0000-0000-0000986B0000}"/>
    <cellStyle name="Notas 2 2 11 5" xfId="29164" xr:uid="{00000000-0005-0000-0000-0000996B0000}"/>
    <cellStyle name="Notas 2 2 11 6" xfId="29165" xr:uid="{00000000-0005-0000-0000-00009A6B0000}"/>
    <cellStyle name="Notas 2 2 12" xfId="5404" xr:uid="{00000000-0005-0000-0000-00009B6B0000}"/>
    <cellStyle name="Notas 2 2 12 2" xfId="7650" xr:uid="{00000000-0005-0000-0000-00009C6B0000}"/>
    <cellStyle name="Notas 2 2 12 2 2" xfId="11189" xr:uid="{00000000-0005-0000-0000-00009D6B0000}"/>
    <cellStyle name="Notas 2 2 12 2 2 2" xfId="29166" xr:uid="{00000000-0005-0000-0000-00009E6B0000}"/>
    <cellStyle name="Notas 2 2 12 2 2 3" xfId="29167" xr:uid="{00000000-0005-0000-0000-00009F6B0000}"/>
    <cellStyle name="Notas 2 2 12 2 3" xfId="29168" xr:uid="{00000000-0005-0000-0000-0000A06B0000}"/>
    <cellStyle name="Notas 2 2 12 2 4" xfId="29169" xr:uid="{00000000-0005-0000-0000-0000A16B0000}"/>
    <cellStyle name="Notas 2 2 12 3" xfId="9428" xr:uid="{00000000-0005-0000-0000-0000A26B0000}"/>
    <cellStyle name="Notas 2 2 12 3 2" xfId="29170" xr:uid="{00000000-0005-0000-0000-0000A36B0000}"/>
    <cellStyle name="Notas 2 2 12 3 2 2" xfId="29171" xr:uid="{00000000-0005-0000-0000-0000A46B0000}"/>
    <cellStyle name="Notas 2 2 12 3 3" xfId="29172" xr:uid="{00000000-0005-0000-0000-0000A56B0000}"/>
    <cellStyle name="Notas 2 2 12 3 4" xfId="29173" xr:uid="{00000000-0005-0000-0000-0000A66B0000}"/>
    <cellStyle name="Notas 2 2 12 4" xfId="29174" xr:uid="{00000000-0005-0000-0000-0000A76B0000}"/>
    <cellStyle name="Notas 2 2 12 4 2" xfId="29175" xr:uid="{00000000-0005-0000-0000-0000A86B0000}"/>
    <cellStyle name="Notas 2 2 12 5" xfId="29176" xr:uid="{00000000-0005-0000-0000-0000A96B0000}"/>
    <cellStyle name="Notas 2 2 12 6" xfId="29177" xr:uid="{00000000-0005-0000-0000-0000AA6B0000}"/>
    <cellStyle name="Notas 2 2 13" xfId="5405" xr:uid="{00000000-0005-0000-0000-0000AB6B0000}"/>
    <cellStyle name="Notas 2 2 13 2" xfId="7651" xr:uid="{00000000-0005-0000-0000-0000AC6B0000}"/>
    <cellStyle name="Notas 2 2 13 2 2" xfId="11190" xr:uid="{00000000-0005-0000-0000-0000AD6B0000}"/>
    <cellStyle name="Notas 2 2 13 2 2 2" xfId="29178" xr:uid="{00000000-0005-0000-0000-0000AE6B0000}"/>
    <cellStyle name="Notas 2 2 13 2 2 3" xfId="29179" xr:uid="{00000000-0005-0000-0000-0000AF6B0000}"/>
    <cellStyle name="Notas 2 2 13 2 3" xfId="29180" xr:uid="{00000000-0005-0000-0000-0000B06B0000}"/>
    <cellStyle name="Notas 2 2 13 2 4" xfId="29181" xr:uid="{00000000-0005-0000-0000-0000B16B0000}"/>
    <cellStyle name="Notas 2 2 13 3" xfId="9429" xr:uid="{00000000-0005-0000-0000-0000B26B0000}"/>
    <cellStyle name="Notas 2 2 13 3 2" xfId="29182" xr:uid="{00000000-0005-0000-0000-0000B36B0000}"/>
    <cellStyle name="Notas 2 2 13 3 2 2" xfId="29183" xr:uid="{00000000-0005-0000-0000-0000B46B0000}"/>
    <cellStyle name="Notas 2 2 13 3 3" xfId="29184" xr:uid="{00000000-0005-0000-0000-0000B56B0000}"/>
    <cellStyle name="Notas 2 2 13 3 4" xfId="29185" xr:uid="{00000000-0005-0000-0000-0000B66B0000}"/>
    <cellStyle name="Notas 2 2 13 4" xfId="29186" xr:uid="{00000000-0005-0000-0000-0000B76B0000}"/>
    <cellStyle name="Notas 2 2 13 4 2" xfId="29187" xr:uid="{00000000-0005-0000-0000-0000B86B0000}"/>
    <cellStyle name="Notas 2 2 13 5" xfId="29188" xr:uid="{00000000-0005-0000-0000-0000B96B0000}"/>
    <cellStyle name="Notas 2 2 13 6" xfId="29189" xr:uid="{00000000-0005-0000-0000-0000BA6B0000}"/>
    <cellStyle name="Notas 2 2 14" xfId="5406" xr:uid="{00000000-0005-0000-0000-0000BB6B0000}"/>
    <cellStyle name="Notas 2 2 14 2" xfId="7652" xr:uid="{00000000-0005-0000-0000-0000BC6B0000}"/>
    <cellStyle name="Notas 2 2 14 2 2" xfId="11191" xr:uid="{00000000-0005-0000-0000-0000BD6B0000}"/>
    <cellStyle name="Notas 2 2 14 2 2 2" xfId="29190" xr:uid="{00000000-0005-0000-0000-0000BE6B0000}"/>
    <cellStyle name="Notas 2 2 14 2 2 3" xfId="29191" xr:uid="{00000000-0005-0000-0000-0000BF6B0000}"/>
    <cellStyle name="Notas 2 2 14 2 3" xfId="29192" xr:uid="{00000000-0005-0000-0000-0000C06B0000}"/>
    <cellStyle name="Notas 2 2 14 2 4" xfId="29193" xr:uid="{00000000-0005-0000-0000-0000C16B0000}"/>
    <cellStyle name="Notas 2 2 14 3" xfId="9430" xr:uid="{00000000-0005-0000-0000-0000C26B0000}"/>
    <cellStyle name="Notas 2 2 14 3 2" xfId="29194" xr:uid="{00000000-0005-0000-0000-0000C36B0000}"/>
    <cellStyle name="Notas 2 2 14 3 2 2" xfId="29195" xr:uid="{00000000-0005-0000-0000-0000C46B0000}"/>
    <cellStyle name="Notas 2 2 14 3 3" xfId="29196" xr:uid="{00000000-0005-0000-0000-0000C56B0000}"/>
    <cellStyle name="Notas 2 2 14 3 4" xfId="29197" xr:uid="{00000000-0005-0000-0000-0000C66B0000}"/>
    <cellStyle name="Notas 2 2 14 4" xfId="29198" xr:uid="{00000000-0005-0000-0000-0000C76B0000}"/>
    <cellStyle name="Notas 2 2 14 4 2" xfId="29199" xr:uid="{00000000-0005-0000-0000-0000C86B0000}"/>
    <cellStyle name="Notas 2 2 14 5" xfId="29200" xr:uid="{00000000-0005-0000-0000-0000C96B0000}"/>
    <cellStyle name="Notas 2 2 14 6" xfId="29201" xr:uid="{00000000-0005-0000-0000-0000CA6B0000}"/>
    <cellStyle name="Notas 2 2 15" xfId="5407" xr:uid="{00000000-0005-0000-0000-0000CB6B0000}"/>
    <cellStyle name="Notas 2 2 15 2" xfId="7653" xr:uid="{00000000-0005-0000-0000-0000CC6B0000}"/>
    <cellStyle name="Notas 2 2 15 2 2" xfId="11192" xr:uid="{00000000-0005-0000-0000-0000CD6B0000}"/>
    <cellStyle name="Notas 2 2 15 2 2 2" xfId="29202" xr:uid="{00000000-0005-0000-0000-0000CE6B0000}"/>
    <cellStyle name="Notas 2 2 15 2 2 3" xfId="29203" xr:uid="{00000000-0005-0000-0000-0000CF6B0000}"/>
    <cellStyle name="Notas 2 2 15 2 3" xfId="29204" xr:uid="{00000000-0005-0000-0000-0000D06B0000}"/>
    <cellStyle name="Notas 2 2 15 2 4" xfId="29205" xr:uid="{00000000-0005-0000-0000-0000D16B0000}"/>
    <cellStyle name="Notas 2 2 15 3" xfId="9431" xr:uid="{00000000-0005-0000-0000-0000D26B0000}"/>
    <cellStyle name="Notas 2 2 15 3 2" xfId="29206" xr:uid="{00000000-0005-0000-0000-0000D36B0000}"/>
    <cellStyle name="Notas 2 2 15 3 2 2" xfId="29207" xr:uid="{00000000-0005-0000-0000-0000D46B0000}"/>
    <cellStyle name="Notas 2 2 15 3 3" xfId="29208" xr:uid="{00000000-0005-0000-0000-0000D56B0000}"/>
    <cellStyle name="Notas 2 2 15 3 4" xfId="29209" xr:uid="{00000000-0005-0000-0000-0000D66B0000}"/>
    <cellStyle name="Notas 2 2 15 4" xfId="29210" xr:uid="{00000000-0005-0000-0000-0000D76B0000}"/>
    <cellStyle name="Notas 2 2 15 4 2" xfId="29211" xr:uid="{00000000-0005-0000-0000-0000D86B0000}"/>
    <cellStyle name="Notas 2 2 15 5" xfId="29212" xr:uid="{00000000-0005-0000-0000-0000D96B0000}"/>
    <cellStyle name="Notas 2 2 15 6" xfId="29213" xr:uid="{00000000-0005-0000-0000-0000DA6B0000}"/>
    <cellStyle name="Notas 2 2 16" xfId="5408" xr:uid="{00000000-0005-0000-0000-0000DB6B0000}"/>
    <cellStyle name="Notas 2 2 16 2" xfId="7654" xr:uid="{00000000-0005-0000-0000-0000DC6B0000}"/>
    <cellStyle name="Notas 2 2 16 2 2" xfId="11193" xr:uid="{00000000-0005-0000-0000-0000DD6B0000}"/>
    <cellStyle name="Notas 2 2 16 2 2 2" xfId="29214" xr:uid="{00000000-0005-0000-0000-0000DE6B0000}"/>
    <cellStyle name="Notas 2 2 16 2 2 3" xfId="29215" xr:uid="{00000000-0005-0000-0000-0000DF6B0000}"/>
    <cellStyle name="Notas 2 2 16 2 3" xfId="29216" xr:uid="{00000000-0005-0000-0000-0000E06B0000}"/>
    <cellStyle name="Notas 2 2 16 2 4" xfId="29217" xr:uid="{00000000-0005-0000-0000-0000E16B0000}"/>
    <cellStyle name="Notas 2 2 16 3" xfId="9432" xr:uid="{00000000-0005-0000-0000-0000E26B0000}"/>
    <cellStyle name="Notas 2 2 16 3 2" xfId="29218" xr:uid="{00000000-0005-0000-0000-0000E36B0000}"/>
    <cellStyle name="Notas 2 2 16 3 2 2" xfId="29219" xr:uid="{00000000-0005-0000-0000-0000E46B0000}"/>
    <cellStyle name="Notas 2 2 16 3 3" xfId="29220" xr:uid="{00000000-0005-0000-0000-0000E56B0000}"/>
    <cellStyle name="Notas 2 2 16 3 4" xfId="29221" xr:uid="{00000000-0005-0000-0000-0000E66B0000}"/>
    <cellStyle name="Notas 2 2 16 4" xfId="29222" xr:uid="{00000000-0005-0000-0000-0000E76B0000}"/>
    <cellStyle name="Notas 2 2 16 4 2" xfId="29223" xr:uid="{00000000-0005-0000-0000-0000E86B0000}"/>
    <cellStyle name="Notas 2 2 16 5" xfId="29224" xr:uid="{00000000-0005-0000-0000-0000E96B0000}"/>
    <cellStyle name="Notas 2 2 16 6" xfId="29225" xr:uid="{00000000-0005-0000-0000-0000EA6B0000}"/>
    <cellStyle name="Notas 2 2 17" xfId="5409" xr:uid="{00000000-0005-0000-0000-0000EB6B0000}"/>
    <cellStyle name="Notas 2 2 17 2" xfId="7655" xr:uid="{00000000-0005-0000-0000-0000EC6B0000}"/>
    <cellStyle name="Notas 2 2 17 2 2" xfId="11194" xr:uid="{00000000-0005-0000-0000-0000ED6B0000}"/>
    <cellStyle name="Notas 2 2 17 2 2 2" xfId="29226" xr:uid="{00000000-0005-0000-0000-0000EE6B0000}"/>
    <cellStyle name="Notas 2 2 17 2 2 3" xfId="29227" xr:uid="{00000000-0005-0000-0000-0000EF6B0000}"/>
    <cellStyle name="Notas 2 2 17 2 3" xfId="29228" xr:uid="{00000000-0005-0000-0000-0000F06B0000}"/>
    <cellStyle name="Notas 2 2 17 2 4" xfId="29229" xr:uid="{00000000-0005-0000-0000-0000F16B0000}"/>
    <cellStyle name="Notas 2 2 17 3" xfId="9433" xr:uid="{00000000-0005-0000-0000-0000F26B0000}"/>
    <cellStyle name="Notas 2 2 17 3 2" xfId="29230" xr:uid="{00000000-0005-0000-0000-0000F36B0000}"/>
    <cellStyle name="Notas 2 2 17 3 2 2" xfId="29231" xr:uid="{00000000-0005-0000-0000-0000F46B0000}"/>
    <cellStyle name="Notas 2 2 17 3 3" xfId="29232" xr:uid="{00000000-0005-0000-0000-0000F56B0000}"/>
    <cellStyle name="Notas 2 2 17 3 4" xfId="29233" xr:uid="{00000000-0005-0000-0000-0000F66B0000}"/>
    <cellStyle name="Notas 2 2 17 4" xfId="29234" xr:uid="{00000000-0005-0000-0000-0000F76B0000}"/>
    <cellStyle name="Notas 2 2 17 4 2" xfId="29235" xr:uid="{00000000-0005-0000-0000-0000F86B0000}"/>
    <cellStyle name="Notas 2 2 17 5" xfId="29236" xr:uid="{00000000-0005-0000-0000-0000F96B0000}"/>
    <cellStyle name="Notas 2 2 17 6" xfId="29237" xr:uid="{00000000-0005-0000-0000-0000FA6B0000}"/>
    <cellStyle name="Notas 2 2 18" xfId="5410" xr:uid="{00000000-0005-0000-0000-0000FB6B0000}"/>
    <cellStyle name="Notas 2 2 18 2" xfId="7656" xr:uid="{00000000-0005-0000-0000-0000FC6B0000}"/>
    <cellStyle name="Notas 2 2 18 2 2" xfId="11195" xr:uid="{00000000-0005-0000-0000-0000FD6B0000}"/>
    <cellStyle name="Notas 2 2 18 2 2 2" xfId="29238" xr:uid="{00000000-0005-0000-0000-0000FE6B0000}"/>
    <cellStyle name="Notas 2 2 18 2 2 3" xfId="29239" xr:uid="{00000000-0005-0000-0000-0000FF6B0000}"/>
    <cellStyle name="Notas 2 2 18 2 3" xfId="29240" xr:uid="{00000000-0005-0000-0000-0000006C0000}"/>
    <cellStyle name="Notas 2 2 18 2 4" xfId="29241" xr:uid="{00000000-0005-0000-0000-0000016C0000}"/>
    <cellStyle name="Notas 2 2 18 3" xfId="9434" xr:uid="{00000000-0005-0000-0000-0000026C0000}"/>
    <cellStyle name="Notas 2 2 18 3 2" xfId="29242" xr:uid="{00000000-0005-0000-0000-0000036C0000}"/>
    <cellStyle name="Notas 2 2 18 3 2 2" xfId="29243" xr:uid="{00000000-0005-0000-0000-0000046C0000}"/>
    <cellStyle name="Notas 2 2 18 3 3" xfId="29244" xr:uid="{00000000-0005-0000-0000-0000056C0000}"/>
    <cellStyle name="Notas 2 2 18 3 4" xfId="29245" xr:uid="{00000000-0005-0000-0000-0000066C0000}"/>
    <cellStyle name="Notas 2 2 18 4" xfId="29246" xr:uid="{00000000-0005-0000-0000-0000076C0000}"/>
    <cellStyle name="Notas 2 2 18 4 2" xfId="29247" xr:uid="{00000000-0005-0000-0000-0000086C0000}"/>
    <cellStyle name="Notas 2 2 18 5" xfId="29248" xr:uid="{00000000-0005-0000-0000-0000096C0000}"/>
    <cellStyle name="Notas 2 2 18 6" xfId="29249" xr:uid="{00000000-0005-0000-0000-00000A6C0000}"/>
    <cellStyle name="Notas 2 2 19" xfId="5411" xr:uid="{00000000-0005-0000-0000-00000B6C0000}"/>
    <cellStyle name="Notas 2 2 19 2" xfId="7657" xr:uid="{00000000-0005-0000-0000-00000C6C0000}"/>
    <cellStyle name="Notas 2 2 19 2 2" xfId="11196" xr:uid="{00000000-0005-0000-0000-00000D6C0000}"/>
    <cellStyle name="Notas 2 2 19 2 2 2" xfId="29250" xr:uid="{00000000-0005-0000-0000-00000E6C0000}"/>
    <cellStyle name="Notas 2 2 19 2 2 3" xfId="29251" xr:uid="{00000000-0005-0000-0000-00000F6C0000}"/>
    <cellStyle name="Notas 2 2 19 2 3" xfId="29252" xr:uid="{00000000-0005-0000-0000-0000106C0000}"/>
    <cellStyle name="Notas 2 2 19 2 4" xfId="29253" xr:uid="{00000000-0005-0000-0000-0000116C0000}"/>
    <cellStyle name="Notas 2 2 19 3" xfId="9435" xr:uid="{00000000-0005-0000-0000-0000126C0000}"/>
    <cellStyle name="Notas 2 2 19 3 2" xfId="29254" xr:uid="{00000000-0005-0000-0000-0000136C0000}"/>
    <cellStyle name="Notas 2 2 19 3 2 2" xfId="29255" xr:uid="{00000000-0005-0000-0000-0000146C0000}"/>
    <cellStyle name="Notas 2 2 19 3 3" xfId="29256" xr:uid="{00000000-0005-0000-0000-0000156C0000}"/>
    <cellStyle name="Notas 2 2 19 3 4" xfId="29257" xr:uid="{00000000-0005-0000-0000-0000166C0000}"/>
    <cellStyle name="Notas 2 2 19 4" xfId="29258" xr:uid="{00000000-0005-0000-0000-0000176C0000}"/>
    <cellStyle name="Notas 2 2 19 4 2" xfId="29259" xr:uid="{00000000-0005-0000-0000-0000186C0000}"/>
    <cellStyle name="Notas 2 2 19 5" xfId="29260" xr:uid="{00000000-0005-0000-0000-0000196C0000}"/>
    <cellStyle name="Notas 2 2 19 6" xfId="29261" xr:uid="{00000000-0005-0000-0000-00001A6C0000}"/>
    <cellStyle name="Notas 2 2 2" xfId="5412" xr:uid="{00000000-0005-0000-0000-00001B6C0000}"/>
    <cellStyle name="Notas 2 2 2 2" xfId="7658" xr:uid="{00000000-0005-0000-0000-00001C6C0000}"/>
    <cellStyle name="Notas 2 2 2 2 2" xfId="11197" xr:uid="{00000000-0005-0000-0000-00001D6C0000}"/>
    <cellStyle name="Notas 2 2 2 2 2 2" xfId="29262" xr:uid="{00000000-0005-0000-0000-00001E6C0000}"/>
    <cellStyle name="Notas 2 2 2 2 2 3" xfId="29263" xr:uid="{00000000-0005-0000-0000-00001F6C0000}"/>
    <cellStyle name="Notas 2 2 2 2 3" xfId="29264" xr:uid="{00000000-0005-0000-0000-0000206C0000}"/>
    <cellStyle name="Notas 2 2 2 2 4" xfId="29265" xr:uid="{00000000-0005-0000-0000-0000216C0000}"/>
    <cellStyle name="Notas 2 2 2 3" xfId="9436" xr:uid="{00000000-0005-0000-0000-0000226C0000}"/>
    <cellStyle name="Notas 2 2 2 3 2" xfId="29266" xr:uid="{00000000-0005-0000-0000-0000236C0000}"/>
    <cellStyle name="Notas 2 2 2 3 2 2" xfId="29267" xr:uid="{00000000-0005-0000-0000-0000246C0000}"/>
    <cellStyle name="Notas 2 2 2 3 3" xfId="29268" xr:uid="{00000000-0005-0000-0000-0000256C0000}"/>
    <cellStyle name="Notas 2 2 2 3 4" xfId="29269" xr:uid="{00000000-0005-0000-0000-0000266C0000}"/>
    <cellStyle name="Notas 2 2 2 4" xfId="29270" xr:uid="{00000000-0005-0000-0000-0000276C0000}"/>
    <cellStyle name="Notas 2 2 2 4 2" xfId="29271" xr:uid="{00000000-0005-0000-0000-0000286C0000}"/>
    <cellStyle name="Notas 2 2 2 5" xfId="29272" xr:uid="{00000000-0005-0000-0000-0000296C0000}"/>
    <cellStyle name="Notas 2 2 2 6" xfId="29273" xr:uid="{00000000-0005-0000-0000-00002A6C0000}"/>
    <cellStyle name="Notas 2 2 20" xfId="5413" xr:uid="{00000000-0005-0000-0000-00002B6C0000}"/>
    <cellStyle name="Notas 2 2 20 2" xfId="7659" xr:uid="{00000000-0005-0000-0000-00002C6C0000}"/>
    <cellStyle name="Notas 2 2 20 2 2" xfId="11198" xr:uid="{00000000-0005-0000-0000-00002D6C0000}"/>
    <cellStyle name="Notas 2 2 20 2 2 2" xfId="29274" xr:uid="{00000000-0005-0000-0000-00002E6C0000}"/>
    <cellStyle name="Notas 2 2 20 2 2 3" xfId="29275" xr:uid="{00000000-0005-0000-0000-00002F6C0000}"/>
    <cellStyle name="Notas 2 2 20 2 3" xfId="29276" xr:uid="{00000000-0005-0000-0000-0000306C0000}"/>
    <cellStyle name="Notas 2 2 20 2 4" xfId="29277" xr:uid="{00000000-0005-0000-0000-0000316C0000}"/>
    <cellStyle name="Notas 2 2 20 3" xfId="9437" xr:uid="{00000000-0005-0000-0000-0000326C0000}"/>
    <cellStyle name="Notas 2 2 20 3 2" xfId="29278" xr:uid="{00000000-0005-0000-0000-0000336C0000}"/>
    <cellStyle name="Notas 2 2 20 3 2 2" xfId="29279" xr:uid="{00000000-0005-0000-0000-0000346C0000}"/>
    <cellStyle name="Notas 2 2 20 3 3" xfId="29280" xr:uid="{00000000-0005-0000-0000-0000356C0000}"/>
    <cellStyle name="Notas 2 2 20 3 4" xfId="29281" xr:uid="{00000000-0005-0000-0000-0000366C0000}"/>
    <cellStyle name="Notas 2 2 20 4" xfId="29282" xr:uid="{00000000-0005-0000-0000-0000376C0000}"/>
    <cellStyle name="Notas 2 2 20 4 2" xfId="29283" xr:uid="{00000000-0005-0000-0000-0000386C0000}"/>
    <cellStyle name="Notas 2 2 20 5" xfId="29284" xr:uid="{00000000-0005-0000-0000-0000396C0000}"/>
    <cellStyle name="Notas 2 2 20 6" xfId="29285" xr:uid="{00000000-0005-0000-0000-00003A6C0000}"/>
    <cellStyle name="Notas 2 2 21" xfId="5414" xr:uid="{00000000-0005-0000-0000-00003B6C0000}"/>
    <cellStyle name="Notas 2 2 21 2" xfId="7660" xr:uid="{00000000-0005-0000-0000-00003C6C0000}"/>
    <cellStyle name="Notas 2 2 21 2 2" xfId="11199" xr:uid="{00000000-0005-0000-0000-00003D6C0000}"/>
    <cellStyle name="Notas 2 2 21 2 2 2" xfId="29286" xr:uid="{00000000-0005-0000-0000-00003E6C0000}"/>
    <cellStyle name="Notas 2 2 21 2 2 3" xfId="29287" xr:uid="{00000000-0005-0000-0000-00003F6C0000}"/>
    <cellStyle name="Notas 2 2 21 2 3" xfId="29288" xr:uid="{00000000-0005-0000-0000-0000406C0000}"/>
    <cellStyle name="Notas 2 2 21 2 4" xfId="29289" xr:uid="{00000000-0005-0000-0000-0000416C0000}"/>
    <cellStyle name="Notas 2 2 21 3" xfId="9438" xr:uid="{00000000-0005-0000-0000-0000426C0000}"/>
    <cellStyle name="Notas 2 2 21 3 2" xfId="29290" xr:uid="{00000000-0005-0000-0000-0000436C0000}"/>
    <cellStyle name="Notas 2 2 21 3 2 2" xfId="29291" xr:uid="{00000000-0005-0000-0000-0000446C0000}"/>
    <cellStyle name="Notas 2 2 21 3 3" xfId="29292" xr:uid="{00000000-0005-0000-0000-0000456C0000}"/>
    <cellStyle name="Notas 2 2 21 3 4" xfId="29293" xr:uid="{00000000-0005-0000-0000-0000466C0000}"/>
    <cellStyle name="Notas 2 2 21 4" xfId="29294" xr:uid="{00000000-0005-0000-0000-0000476C0000}"/>
    <cellStyle name="Notas 2 2 21 4 2" xfId="29295" xr:uid="{00000000-0005-0000-0000-0000486C0000}"/>
    <cellStyle name="Notas 2 2 21 5" xfId="29296" xr:uid="{00000000-0005-0000-0000-0000496C0000}"/>
    <cellStyle name="Notas 2 2 21 6" xfId="29297" xr:uid="{00000000-0005-0000-0000-00004A6C0000}"/>
    <cellStyle name="Notas 2 2 22" xfId="5415" xr:uid="{00000000-0005-0000-0000-00004B6C0000}"/>
    <cellStyle name="Notas 2 2 22 2" xfId="7661" xr:uid="{00000000-0005-0000-0000-00004C6C0000}"/>
    <cellStyle name="Notas 2 2 22 2 2" xfId="11200" xr:uid="{00000000-0005-0000-0000-00004D6C0000}"/>
    <cellStyle name="Notas 2 2 22 2 2 2" xfId="29298" xr:uid="{00000000-0005-0000-0000-00004E6C0000}"/>
    <cellStyle name="Notas 2 2 22 2 2 3" xfId="29299" xr:uid="{00000000-0005-0000-0000-00004F6C0000}"/>
    <cellStyle name="Notas 2 2 22 2 3" xfId="29300" xr:uid="{00000000-0005-0000-0000-0000506C0000}"/>
    <cellStyle name="Notas 2 2 22 2 4" xfId="29301" xr:uid="{00000000-0005-0000-0000-0000516C0000}"/>
    <cellStyle name="Notas 2 2 22 3" xfId="9439" xr:uid="{00000000-0005-0000-0000-0000526C0000}"/>
    <cellStyle name="Notas 2 2 22 3 2" xfId="29302" xr:uid="{00000000-0005-0000-0000-0000536C0000}"/>
    <cellStyle name="Notas 2 2 22 3 2 2" xfId="29303" xr:uid="{00000000-0005-0000-0000-0000546C0000}"/>
    <cellStyle name="Notas 2 2 22 3 3" xfId="29304" xr:uid="{00000000-0005-0000-0000-0000556C0000}"/>
    <cellStyle name="Notas 2 2 22 3 4" xfId="29305" xr:uid="{00000000-0005-0000-0000-0000566C0000}"/>
    <cellStyle name="Notas 2 2 22 4" xfId="29306" xr:uid="{00000000-0005-0000-0000-0000576C0000}"/>
    <cellStyle name="Notas 2 2 22 4 2" xfId="29307" xr:uid="{00000000-0005-0000-0000-0000586C0000}"/>
    <cellStyle name="Notas 2 2 22 5" xfId="29308" xr:uid="{00000000-0005-0000-0000-0000596C0000}"/>
    <cellStyle name="Notas 2 2 22 6" xfId="29309" xr:uid="{00000000-0005-0000-0000-00005A6C0000}"/>
    <cellStyle name="Notas 2 2 23" xfId="5416" xr:uid="{00000000-0005-0000-0000-00005B6C0000}"/>
    <cellStyle name="Notas 2 2 23 2" xfId="7662" xr:uid="{00000000-0005-0000-0000-00005C6C0000}"/>
    <cellStyle name="Notas 2 2 23 2 2" xfId="11201" xr:uid="{00000000-0005-0000-0000-00005D6C0000}"/>
    <cellStyle name="Notas 2 2 23 2 2 2" xfId="29310" xr:uid="{00000000-0005-0000-0000-00005E6C0000}"/>
    <cellStyle name="Notas 2 2 23 2 2 3" xfId="29311" xr:uid="{00000000-0005-0000-0000-00005F6C0000}"/>
    <cellStyle name="Notas 2 2 23 2 3" xfId="29312" xr:uid="{00000000-0005-0000-0000-0000606C0000}"/>
    <cellStyle name="Notas 2 2 23 2 4" xfId="29313" xr:uid="{00000000-0005-0000-0000-0000616C0000}"/>
    <cellStyle name="Notas 2 2 23 3" xfId="9440" xr:uid="{00000000-0005-0000-0000-0000626C0000}"/>
    <cellStyle name="Notas 2 2 23 3 2" xfId="29314" xr:uid="{00000000-0005-0000-0000-0000636C0000}"/>
    <cellStyle name="Notas 2 2 23 3 2 2" xfId="29315" xr:uid="{00000000-0005-0000-0000-0000646C0000}"/>
    <cellStyle name="Notas 2 2 23 3 3" xfId="29316" xr:uid="{00000000-0005-0000-0000-0000656C0000}"/>
    <cellStyle name="Notas 2 2 23 3 4" xfId="29317" xr:uid="{00000000-0005-0000-0000-0000666C0000}"/>
    <cellStyle name="Notas 2 2 23 4" xfId="29318" xr:uid="{00000000-0005-0000-0000-0000676C0000}"/>
    <cellStyle name="Notas 2 2 23 4 2" xfId="29319" xr:uid="{00000000-0005-0000-0000-0000686C0000}"/>
    <cellStyle name="Notas 2 2 23 5" xfId="29320" xr:uid="{00000000-0005-0000-0000-0000696C0000}"/>
    <cellStyle name="Notas 2 2 23 6" xfId="29321" xr:uid="{00000000-0005-0000-0000-00006A6C0000}"/>
    <cellStyle name="Notas 2 2 24" xfId="5417" xr:uid="{00000000-0005-0000-0000-00006B6C0000}"/>
    <cellStyle name="Notas 2 2 24 2" xfId="7663" xr:uid="{00000000-0005-0000-0000-00006C6C0000}"/>
    <cellStyle name="Notas 2 2 24 2 2" xfId="11202" xr:uid="{00000000-0005-0000-0000-00006D6C0000}"/>
    <cellStyle name="Notas 2 2 24 2 2 2" xfId="29322" xr:uid="{00000000-0005-0000-0000-00006E6C0000}"/>
    <cellStyle name="Notas 2 2 24 2 2 3" xfId="29323" xr:uid="{00000000-0005-0000-0000-00006F6C0000}"/>
    <cellStyle name="Notas 2 2 24 2 3" xfId="29324" xr:uid="{00000000-0005-0000-0000-0000706C0000}"/>
    <cellStyle name="Notas 2 2 24 2 4" xfId="29325" xr:uid="{00000000-0005-0000-0000-0000716C0000}"/>
    <cellStyle name="Notas 2 2 24 3" xfId="9441" xr:uid="{00000000-0005-0000-0000-0000726C0000}"/>
    <cellStyle name="Notas 2 2 24 3 2" xfId="29326" xr:uid="{00000000-0005-0000-0000-0000736C0000}"/>
    <cellStyle name="Notas 2 2 24 3 2 2" xfId="29327" xr:uid="{00000000-0005-0000-0000-0000746C0000}"/>
    <cellStyle name="Notas 2 2 24 3 3" xfId="29328" xr:uid="{00000000-0005-0000-0000-0000756C0000}"/>
    <cellStyle name="Notas 2 2 24 3 4" xfId="29329" xr:uid="{00000000-0005-0000-0000-0000766C0000}"/>
    <cellStyle name="Notas 2 2 24 4" xfId="29330" xr:uid="{00000000-0005-0000-0000-0000776C0000}"/>
    <cellStyle name="Notas 2 2 24 4 2" xfId="29331" xr:uid="{00000000-0005-0000-0000-0000786C0000}"/>
    <cellStyle name="Notas 2 2 24 5" xfId="29332" xr:uid="{00000000-0005-0000-0000-0000796C0000}"/>
    <cellStyle name="Notas 2 2 24 6" xfId="29333" xr:uid="{00000000-0005-0000-0000-00007A6C0000}"/>
    <cellStyle name="Notas 2 2 25" xfId="5418" xr:uid="{00000000-0005-0000-0000-00007B6C0000}"/>
    <cellStyle name="Notas 2 2 25 2" xfId="7664" xr:uid="{00000000-0005-0000-0000-00007C6C0000}"/>
    <cellStyle name="Notas 2 2 25 2 2" xfId="11203" xr:uid="{00000000-0005-0000-0000-00007D6C0000}"/>
    <cellStyle name="Notas 2 2 25 2 2 2" xfId="29334" xr:uid="{00000000-0005-0000-0000-00007E6C0000}"/>
    <cellStyle name="Notas 2 2 25 2 2 3" xfId="29335" xr:uid="{00000000-0005-0000-0000-00007F6C0000}"/>
    <cellStyle name="Notas 2 2 25 2 3" xfId="29336" xr:uid="{00000000-0005-0000-0000-0000806C0000}"/>
    <cellStyle name="Notas 2 2 25 2 4" xfId="29337" xr:uid="{00000000-0005-0000-0000-0000816C0000}"/>
    <cellStyle name="Notas 2 2 25 3" xfId="9442" xr:uid="{00000000-0005-0000-0000-0000826C0000}"/>
    <cellStyle name="Notas 2 2 25 3 2" xfId="29338" xr:uid="{00000000-0005-0000-0000-0000836C0000}"/>
    <cellStyle name="Notas 2 2 25 3 2 2" xfId="29339" xr:uid="{00000000-0005-0000-0000-0000846C0000}"/>
    <cellStyle name="Notas 2 2 25 3 3" xfId="29340" xr:uid="{00000000-0005-0000-0000-0000856C0000}"/>
    <cellStyle name="Notas 2 2 25 3 4" xfId="29341" xr:uid="{00000000-0005-0000-0000-0000866C0000}"/>
    <cellStyle name="Notas 2 2 25 4" xfId="29342" xr:uid="{00000000-0005-0000-0000-0000876C0000}"/>
    <cellStyle name="Notas 2 2 25 4 2" xfId="29343" xr:uid="{00000000-0005-0000-0000-0000886C0000}"/>
    <cellStyle name="Notas 2 2 25 5" xfId="29344" xr:uid="{00000000-0005-0000-0000-0000896C0000}"/>
    <cellStyle name="Notas 2 2 25 6" xfId="29345" xr:uid="{00000000-0005-0000-0000-00008A6C0000}"/>
    <cellStyle name="Notas 2 2 26" xfId="5419" xr:uid="{00000000-0005-0000-0000-00008B6C0000}"/>
    <cellStyle name="Notas 2 2 26 2" xfId="7665" xr:uid="{00000000-0005-0000-0000-00008C6C0000}"/>
    <cellStyle name="Notas 2 2 26 2 2" xfId="11204" xr:uid="{00000000-0005-0000-0000-00008D6C0000}"/>
    <cellStyle name="Notas 2 2 26 2 2 2" xfId="29346" xr:uid="{00000000-0005-0000-0000-00008E6C0000}"/>
    <cellStyle name="Notas 2 2 26 2 2 3" xfId="29347" xr:uid="{00000000-0005-0000-0000-00008F6C0000}"/>
    <cellStyle name="Notas 2 2 26 2 3" xfId="29348" xr:uid="{00000000-0005-0000-0000-0000906C0000}"/>
    <cellStyle name="Notas 2 2 26 2 4" xfId="29349" xr:uid="{00000000-0005-0000-0000-0000916C0000}"/>
    <cellStyle name="Notas 2 2 26 3" xfId="9443" xr:uid="{00000000-0005-0000-0000-0000926C0000}"/>
    <cellStyle name="Notas 2 2 26 3 2" xfId="29350" xr:uid="{00000000-0005-0000-0000-0000936C0000}"/>
    <cellStyle name="Notas 2 2 26 3 2 2" xfId="29351" xr:uid="{00000000-0005-0000-0000-0000946C0000}"/>
    <cellStyle name="Notas 2 2 26 3 3" xfId="29352" xr:uid="{00000000-0005-0000-0000-0000956C0000}"/>
    <cellStyle name="Notas 2 2 26 3 4" xfId="29353" xr:uid="{00000000-0005-0000-0000-0000966C0000}"/>
    <cellStyle name="Notas 2 2 26 4" xfId="29354" xr:uid="{00000000-0005-0000-0000-0000976C0000}"/>
    <cellStyle name="Notas 2 2 26 4 2" xfId="29355" xr:uid="{00000000-0005-0000-0000-0000986C0000}"/>
    <cellStyle name="Notas 2 2 26 5" xfId="29356" xr:uid="{00000000-0005-0000-0000-0000996C0000}"/>
    <cellStyle name="Notas 2 2 26 6" xfId="29357" xr:uid="{00000000-0005-0000-0000-00009A6C0000}"/>
    <cellStyle name="Notas 2 2 27" xfId="5420" xr:uid="{00000000-0005-0000-0000-00009B6C0000}"/>
    <cellStyle name="Notas 2 2 27 2" xfId="7666" xr:uid="{00000000-0005-0000-0000-00009C6C0000}"/>
    <cellStyle name="Notas 2 2 27 2 2" xfId="11205" xr:uid="{00000000-0005-0000-0000-00009D6C0000}"/>
    <cellStyle name="Notas 2 2 27 2 2 2" xfId="29358" xr:uid="{00000000-0005-0000-0000-00009E6C0000}"/>
    <cellStyle name="Notas 2 2 27 2 2 3" xfId="29359" xr:uid="{00000000-0005-0000-0000-00009F6C0000}"/>
    <cellStyle name="Notas 2 2 27 2 3" xfId="29360" xr:uid="{00000000-0005-0000-0000-0000A06C0000}"/>
    <cellStyle name="Notas 2 2 27 2 4" xfId="29361" xr:uid="{00000000-0005-0000-0000-0000A16C0000}"/>
    <cellStyle name="Notas 2 2 27 3" xfId="9444" xr:uid="{00000000-0005-0000-0000-0000A26C0000}"/>
    <cellStyle name="Notas 2 2 27 3 2" xfId="29362" xr:uid="{00000000-0005-0000-0000-0000A36C0000}"/>
    <cellStyle name="Notas 2 2 27 3 2 2" xfId="29363" xr:uid="{00000000-0005-0000-0000-0000A46C0000}"/>
    <cellStyle name="Notas 2 2 27 3 3" xfId="29364" xr:uid="{00000000-0005-0000-0000-0000A56C0000}"/>
    <cellStyle name="Notas 2 2 27 3 4" xfId="29365" xr:uid="{00000000-0005-0000-0000-0000A66C0000}"/>
    <cellStyle name="Notas 2 2 27 4" xfId="29366" xr:uid="{00000000-0005-0000-0000-0000A76C0000}"/>
    <cellStyle name="Notas 2 2 27 4 2" xfId="29367" xr:uid="{00000000-0005-0000-0000-0000A86C0000}"/>
    <cellStyle name="Notas 2 2 27 5" xfId="29368" xr:uid="{00000000-0005-0000-0000-0000A96C0000}"/>
    <cellStyle name="Notas 2 2 27 6" xfId="29369" xr:uid="{00000000-0005-0000-0000-0000AA6C0000}"/>
    <cellStyle name="Notas 2 2 28" xfId="5421" xr:uid="{00000000-0005-0000-0000-0000AB6C0000}"/>
    <cellStyle name="Notas 2 2 28 2" xfId="7667" xr:uid="{00000000-0005-0000-0000-0000AC6C0000}"/>
    <cellStyle name="Notas 2 2 28 2 2" xfId="11206" xr:uid="{00000000-0005-0000-0000-0000AD6C0000}"/>
    <cellStyle name="Notas 2 2 28 2 2 2" xfId="29370" xr:uid="{00000000-0005-0000-0000-0000AE6C0000}"/>
    <cellStyle name="Notas 2 2 28 2 2 3" xfId="29371" xr:uid="{00000000-0005-0000-0000-0000AF6C0000}"/>
    <cellStyle name="Notas 2 2 28 2 3" xfId="29372" xr:uid="{00000000-0005-0000-0000-0000B06C0000}"/>
    <cellStyle name="Notas 2 2 28 2 4" xfId="29373" xr:uid="{00000000-0005-0000-0000-0000B16C0000}"/>
    <cellStyle name="Notas 2 2 28 3" xfId="9445" xr:uid="{00000000-0005-0000-0000-0000B26C0000}"/>
    <cellStyle name="Notas 2 2 28 3 2" xfId="29374" xr:uid="{00000000-0005-0000-0000-0000B36C0000}"/>
    <cellStyle name="Notas 2 2 28 3 2 2" xfId="29375" xr:uid="{00000000-0005-0000-0000-0000B46C0000}"/>
    <cellStyle name="Notas 2 2 28 3 3" xfId="29376" xr:uid="{00000000-0005-0000-0000-0000B56C0000}"/>
    <cellStyle name="Notas 2 2 28 3 4" xfId="29377" xr:uid="{00000000-0005-0000-0000-0000B66C0000}"/>
    <cellStyle name="Notas 2 2 28 4" xfId="29378" xr:uid="{00000000-0005-0000-0000-0000B76C0000}"/>
    <cellStyle name="Notas 2 2 28 4 2" xfId="29379" xr:uid="{00000000-0005-0000-0000-0000B86C0000}"/>
    <cellStyle name="Notas 2 2 28 5" xfId="29380" xr:uid="{00000000-0005-0000-0000-0000B96C0000}"/>
    <cellStyle name="Notas 2 2 28 6" xfId="29381" xr:uid="{00000000-0005-0000-0000-0000BA6C0000}"/>
    <cellStyle name="Notas 2 2 29" xfId="5422" xr:uid="{00000000-0005-0000-0000-0000BB6C0000}"/>
    <cellStyle name="Notas 2 2 29 2" xfId="7668" xr:uid="{00000000-0005-0000-0000-0000BC6C0000}"/>
    <cellStyle name="Notas 2 2 29 2 2" xfId="11207" xr:uid="{00000000-0005-0000-0000-0000BD6C0000}"/>
    <cellStyle name="Notas 2 2 29 2 2 2" xfId="29382" xr:uid="{00000000-0005-0000-0000-0000BE6C0000}"/>
    <cellStyle name="Notas 2 2 29 2 2 3" xfId="29383" xr:uid="{00000000-0005-0000-0000-0000BF6C0000}"/>
    <cellStyle name="Notas 2 2 29 2 3" xfId="29384" xr:uid="{00000000-0005-0000-0000-0000C06C0000}"/>
    <cellStyle name="Notas 2 2 29 2 4" xfId="29385" xr:uid="{00000000-0005-0000-0000-0000C16C0000}"/>
    <cellStyle name="Notas 2 2 29 3" xfId="9446" xr:uid="{00000000-0005-0000-0000-0000C26C0000}"/>
    <cellStyle name="Notas 2 2 29 3 2" xfId="29386" xr:uid="{00000000-0005-0000-0000-0000C36C0000}"/>
    <cellStyle name="Notas 2 2 29 3 2 2" xfId="29387" xr:uid="{00000000-0005-0000-0000-0000C46C0000}"/>
    <cellStyle name="Notas 2 2 29 3 3" xfId="29388" xr:uid="{00000000-0005-0000-0000-0000C56C0000}"/>
    <cellStyle name="Notas 2 2 29 3 4" xfId="29389" xr:uid="{00000000-0005-0000-0000-0000C66C0000}"/>
    <cellStyle name="Notas 2 2 29 4" xfId="29390" xr:uid="{00000000-0005-0000-0000-0000C76C0000}"/>
    <cellStyle name="Notas 2 2 29 4 2" xfId="29391" xr:uid="{00000000-0005-0000-0000-0000C86C0000}"/>
    <cellStyle name="Notas 2 2 29 5" xfId="29392" xr:uid="{00000000-0005-0000-0000-0000C96C0000}"/>
    <cellStyle name="Notas 2 2 29 6" xfId="29393" xr:uid="{00000000-0005-0000-0000-0000CA6C0000}"/>
    <cellStyle name="Notas 2 2 3" xfId="5423" xr:uid="{00000000-0005-0000-0000-0000CB6C0000}"/>
    <cellStyle name="Notas 2 2 3 2" xfId="7669" xr:uid="{00000000-0005-0000-0000-0000CC6C0000}"/>
    <cellStyle name="Notas 2 2 3 2 2" xfId="11208" xr:uid="{00000000-0005-0000-0000-0000CD6C0000}"/>
    <cellStyle name="Notas 2 2 3 2 2 2" xfId="29394" xr:uid="{00000000-0005-0000-0000-0000CE6C0000}"/>
    <cellStyle name="Notas 2 2 3 2 2 3" xfId="29395" xr:uid="{00000000-0005-0000-0000-0000CF6C0000}"/>
    <cellStyle name="Notas 2 2 3 2 3" xfId="29396" xr:uid="{00000000-0005-0000-0000-0000D06C0000}"/>
    <cellStyle name="Notas 2 2 3 2 4" xfId="29397" xr:uid="{00000000-0005-0000-0000-0000D16C0000}"/>
    <cellStyle name="Notas 2 2 3 3" xfId="9447" xr:uid="{00000000-0005-0000-0000-0000D26C0000}"/>
    <cellStyle name="Notas 2 2 3 3 2" xfId="29398" xr:uid="{00000000-0005-0000-0000-0000D36C0000}"/>
    <cellStyle name="Notas 2 2 3 3 2 2" xfId="29399" xr:uid="{00000000-0005-0000-0000-0000D46C0000}"/>
    <cellStyle name="Notas 2 2 3 3 3" xfId="29400" xr:uid="{00000000-0005-0000-0000-0000D56C0000}"/>
    <cellStyle name="Notas 2 2 3 3 4" xfId="29401" xr:uid="{00000000-0005-0000-0000-0000D66C0000}"/>
    <cellStyle name="Notas 2 2 3 4" xfId="29402" xr:uid="{00000000-0005-0000-0000-0000D76C0000}"/>
    <cellStyle name="Notas 2 2 3 4 2" xfId="29403" xr:uid="{00000000-0005-0000-0000-0000D86C0000}"/>
    <cellStyle name="Notas 2 2 3 5" xfId="29404" xr:uid="{00000000-0005-0000-0000-0000D96C0000}"/>
    <cellStyle name="Notas 2 2 3 6" xfId="29405" xr:uid="{00000000-0005-0000-0000-0000DA6C0000}"/>
    <cellStyle name="Notas 2 2 30" xfId="5424" xr:uid="{00000000-0005-0000-0000-0000DB6C0000}"/>
    <cellStyle name="Notas 2 2 30 2" xfId="7670" xr:uid="{00000000-0005-0000-0000-0000DC6C0000}"/>
    <cellStyle name="Notas 2 2 30 2 2" xfId="11209" xr:uid="{00000000-0005-0000-0000-0000DD6C0000}"/>
    <cellStyle name="Notas 2 2 30 2 2 2" xfId="29406" xr:uid="{00000000-0005-0000-0000-0000DE6C0000}"/>
    <cellStyle name="Notas 2 2 30 2 2 3" xfId="29407" xr:uid="{00000000-0005-0000-0000-0000DF6C0000}"/>
    <cellStyle name="Notas 2 2 30 2 3" xfId="29408" xr:uid="{00000000-0005-0000-0000-0000E06C0000}"/>
    <cellStyle name="Notas 2 2 30 2 4" xfId="29409" xr:uid="{00000000-0005-0000-0000-0000E16C0000}"/>
    <cellStyle name="Notas 2 2 30 3" xfId="9448" xr:uid="{00000000-0005-0000-0000-0000E26C0000}"/>
    <cellStyle name="Notas 2 2 30 3 2" xfId="29410" xr:uid="{00000000-0005-0000-0000-0000E36C0000}"/>
    <cellStyle name="Notas 2 2 30 3 2 2" xfId="29411" xr:uid="{00000000-0005-0000-0000-0000E46C0000}"/>
    <cellStyle name="Notas 2 2 30 3 3" xfId="29412" xr:uid="{00000000-0005-0000-0000-0000E56C0000}"/>
    <cellStyle name="Notas 2 2 30 3 4" xfId="29413" xr:uid="{00000000-0005-0000-0000-0000E66C0000}"/>
    <cellStyle name="Notas 2 2 30 4" xfId="29414" xr:uid="{00000000-0005-0000-0000-0000E76C0000}"/>
    <cellStyle name="Notas 2 2 30 4 2" xfId="29415" xr:uid="{00000000-0005-0000-0000-0000E86C0000}"/>
    <cellStyle name="Notas 2 2 30 5" xfId="29416" xr:uid="{00000000-0005-0000-0000-0000E96C0000}"/>
    <cellStyle name="Notas 2 2 30 6" xfId="29417" xr:uid="{00000000-0005-0000-0000-0000EA6C0000}"/>
    <cellStyle name="Notas 2 2 31" xfId="5425" xr:uid="{00000000-0005-0000-0000-0000EB6C0000}"/>
    <cellStyle name="Notas 2 2 31 2" xfId="7671" xr:uid="{00000000-0005-0000-0000-0000EC6C0000}"/>
    <cellStyle name="Notas 2 2 31 2 2" xfId="11210" xr:uid="{00000000-0005-0000-0000-0000ED6C0000}"/>
    <cellStyle name="Notas 2 2 31 2 2 2" xfId="29418" xr:uid="{00000000-0005-0000-0000-0000EE6C0000}"/>
    <cellStyle name="Notas 2 2 31 2 2 3" xfId="29419" xr:uid="{00000000-0005-0000-0000-0000EF6C0000}"/>
    <cellStyle name="Notas 2 2 31 2 3" xfId="29420" xr:uid="{00000000-0005-0000-0000-0000F06C0000}"/>
    <cellStyle name="Notas 2 2 31 2 4" xfId="29421" xr:uid="{00000000-0005-0000-0000-0000F16C0000}"/>
    <cellStyle name="Notas 2 2 31 3" xfId="9449" xr:uid="{00000000-0005-0000-0000-0000F26C0000}"/>
    <cellStyle name="Notas 2 2 31 3 2" xfId="29422" xr:uid="{00000000-0005-0000-0000-0000F36C0000}"/>
    <cellStyle name="Notas 2 2 31 3 2 2" xfId="29423" xr:uid="{00000000-0005-0000-0000-0000F46C0000}"/>
    <cellStyle name="Notas 2 2 31 3 3" xfId="29424" xr:uid="{00000000-0005-0000-0000-0000F56C0000}"/>
    <cellStyle name="Notas 2 2 31 3 4" xfId="29425" xr:uid="{00000000-0005-0000-0000-0000F66C0000}"/>
    <cellStyle name="Notas 2 2 31 4" xfId="29426" xr:uid="{00000000-0005-0000-0000-0000F76C0000}"/>
    <cellStyle name="Notas 2 2 31 4 2" xfId="29427" xr:uid="{00000000-0005-0000-0000-0000F86C0000}"/>
    <cellStyle name="Notas 2 2 31 5" xfId="29428" xr:uid="{00000000-0005-0000-0000-0000F96C0000}"/>
    <cellStyle name="Notas 2 2 31 6" xfId="29429" xr:uid="{00000000-0005-0000-0000-0000FA6C0000}"/>
    <cellStyle name="Notas 2 2 32" xfId="5426" xr:uid="{00000000-0005-0000-0000-0000FB6C0000}"/>
    <cellStyle name="Notas 2 2 32 2" xfId="7672" xr:uid="{00000000-0005-0000-0000-0000FC6C0000}"/>
    <cellStyle name="Notas 2 2 32 2 2" xfId="11211" xr:uid="{00000000-0005-0000-0000-0000FD6C0000}"/>
    <cellStyle name="Notas 2 2 32 2 2 2" xfId="29430" xr:uid="{00000000-0005-0000-0000-0000FE6C0000}"/>
    <cellStyle name="Notas 2 2 32 2 2 3" xfId="29431" xr:uid="{00000000-0005-0000-0000-0000FF6C0000}"/>
    <cellStyle name="Notas 2 2 32 2 3" xfId="29432" xr:uid="{00000000-0005-0000-0000-0000006D0000}"/>
    <cellStyle name="Notas 2 2 32 2 4" xfId="29433" xr:uid="{00000000-0005-0000-0000-0000016D0000}"/>
    <cellStyle name="Notas 2 2 32 3" xfId="9450" xr:uid="{00000000-0005-0000-0000-0000026D0000}"/>
    <cellStyle name="Notas 2 2 32 3 2" xfId="29434" xr:uid="{00000000-0005-0000-0000-0000036D0000}"/>
    <cellStyle name="Notas 2 2 32 3 2 2" xfId="29435" xr:uid="{00000000-0005-0000-0000-0000046D0000}"/>
    <cellStyle name="Notas 2 2 32 3 3" xfId="29436" xr:uid="{00000000-0005-0000-0000-0000056D0000}"/>
    <cellStyle name="Notas 2 2 32 3 4" xfId="29437" xr:uid="{00000000-0005-0000-0000-0000066D0000}"/>
    <cellStyle name="Notas 2 2 32 4" xfId="29438" xr:uid="{00000000-0005-0000-0000-0000076D0000}"/>
    <cellStyle name="Notas 2 2 32 4 2" xfId="29439" xr:uid="{00000000-0005-0000-0000-0000086D0000}"/>
    <cellStyle name="Notas 2 2 32 5" xfId="29440" xr:uid="{00000000-0005-0000-0000-0000096D0000}"/>
    <cellStyle name="Notas 2 2 32 6" xfId="29441" xr:uid="{00000000-0005-0000-0000-00000A6D0000}"/>
    <cellStyle name="Notas 2 2 33" xfId="5427" xr:uid="{00000000-0005-0000-0000-00000B6D0000}"/>
    <cellStyle name="Notas 2 2 33 2" xfId="7673" xr:uid="{00000000-0005-0000-0000-00000C6D0000}"/>
    <cellStyle name="Notas 2 2 33 2 2" xfId="11212" xr:uid="{00000000-0005-0000-0000-00000D6D0000}"/>
    <cellStyle name="Notas 2 2 33 2 2 2" xfId="29442" xr:uid="{00000000-0005-0000-0000-00000E6D0000}"/>
    <cellStyle name="Notas 2 2 33 2 2 3" xfId="29443" xr:uid="{00000000-0005-0000-0000-00000F6D0000}"/>
    <cellStyle name="Notas 2 2 33 2 3" xfId="29444" xr:uid="{00000000-0005-0000-0000-0000106D0000}"/>
    <cellStyle name="Notas 2 2 33 2 4" xfId="29445" xr:uid="{00000000-0005-0000-0000-0000116D0000}"/>
    <cellStyle name="Notas 2 2 33 3" xfId="9451" xr:uid="{00000000-0005-0000-0000-0000126D0000}"/>
    <cellStyle name="Notas 2 2 33 3 2" xfId="29446" xr:uid="{00000000-0005-0000-0000-0000136D0000}"/>
    <cellStyle name="Notas 2 2 33 3 2 2" xfId="29447" xr:uid="{00000000-0005-0000-0000-0000146D0000}"/>
    <cellStyle name="Notas 2 2 33 3 3" xfId="29448" xr:uid="{00000000-0005-0000-0000-0000156D0000}"/>
    <cellStyle name="Notas 2 2 33 3 4" xfId="29449" xr:uid="{00000000-0005-0000-0000-0000166D0000}"/>
    <cellStyle name="Notas 2 2 33 4" xfId="29450" xr:uid="{00000000-0005-0000-0000-0000176D0000}"/>
    <cellStyle name="Notas 2 2 33 4 2" xfId="29451" xr:uid="{00000000-0005-0000-0000-0000186D0000}"/>
    <cellStyle name="Notas 2 2 33 5" xfId="29452" xr:uid="{00000000-0005-0000-0000-0000196D0000}"/>
    <cellStyle name="Notas 2 2 33 6" xfId="29453" xr:uid="{00000000-0005-0000-0000-00001A6D0000}"/>
    <cellStyle name="Notas 2 2 34" xfId="5428" xr:uid="{00000000-0005-0000-0000-00001B6D0000}"/>
    <cellStyle name="Notas 2 2 34 2" xfId="7674" xr:uid="{00000000-0005-0000-0000-00001C6D0000}"/>
    <cellStyle name="Notas 2 2 34 2 2" xfId="11213" xr:uid="{00000000-0005-0000-0000-00001D6D0000}"/>
    <cellStyle name="Notas 2 2 34 2 2 2" xfId="29454" xr:uid="{00000000-0005-0000-0000-00001E6D0000}"/>
    <cellStyle name="Notas 2 2 34 2 2 3" xfId="29455" xr:uid="{00000000-0005-0000-0000-00001F6D0000}"/>
    <cellStyle name="Notas 2 2 34 2 3" xfId="29456" xr:uid="{00000000-0005-0000-0000-0000206D0000}"/>
    <cellStyle name="Notas 2 2 34 2 4" xfId="29457" xr:uid="{00000000-0005-0000-0000-0000216D0000}"/>
    <cellStyle name="Notas 2 2 34 3" xfId="9452" xr:uid="{00000000-0005-0000-0000-0000226D0000}"/>
    <cellStyle name="Notas 2 2 34 3 2" xfId="29458" xr:uid="{00000000-0005-0000-0000-0000236D0000}"/>
    <cellStyle name="Notas 2 2 34 3 2 2" xfId="29459" xr:uid="{00000000-0005-0000-0000-0000246D0000}"/>
    <cellStyle name="Notas 2 2 34 3 3" xfId="29460" xr:uid="{00000000-0005-0000-0000-0000256D0000}"/>
    <cellStyle name="Notas 2 2 34 3 4" xfId="29461" xr:uid="{00000000-0005-0000-0000-0000266D0000}"/>
    <cellStyle name="Notas 2 2 34 4" xfId="29462" xr:uid="{00000000-0005-0000-0000-0000276D0000}"/>
    <cellStyle name="Notas 2 2 34 4 2" xfId="29463" xr:uid="{00000000-0005-0000-0000-0000286D0000}"/>
    <cellStyle name="Notas 2 2 34 5" xfId="29464" xr:uid="{00000000-0005-0000-0000-0000296D0000}"/>
    <cellStyle name="Notas 2 2 34 6" xfId="29465" xr:uid="{00000000-0005-0000-0000-00002A6D0000}"/>
    <cellStyle name="Notas 2 2 35" xfId="5429" xr:uid="{00000000-0005-0000-0000-00002B6D0000}"/>
    <cellStyle name="Notas 2 2 35 2" xfId="7675" xr:uid="{00000000-0005-0000-0000-00002C6D0000}"/>
    <cellStyle name="Notas 2 2 35 2 2" xfId="11214" xr:uid="{00000000-0005-0000-0000-00002D6D0000}"/>
    <cellStyle name="Notas 2 2 35 2 2 2" xfId="29466" xr:uid="{00000000-0005-0000-0000-00002E6D0000}"/>
    <cellStyle name="Notas 2 2 35 2 2 3" xfId="29467" xr:uid="{00000000-0005-0000-0000-00002F6D0000}"/>
    <cellStyle name="Notas 2 2 35 2 3" xfId="29468" xr:uid="{00000000-0005-0000-0000-0000306D0000}"/>
    <cellStyle name="Notas 2 2 35 2 4" xfId="29469" xr:uid="{00000000-0005-0000-0000-0000316D0000}"/>
    <cellStyle name="Notas 2 2 35 3" xfId="9453" xr:uid="{00000000-0005-0000-0000-0000326D0000}"/>
    <cellStyle name="Notas 2 2 35 3 2" xfId="29470" xr:uid="{00000000-0005-0000-0000-0000336D0000}"/>
    <cellStyle name="Notas 2 2 35 3 2 2" xfId="29471" xr:uid="{00000000-0005-0000-0000-0000346D0000}"/>
    <cellStyle name="Notas 2 2 35 3 3" xfId="29472" xr:uid="{00000000-0005-0000-0000-0000356D0000}"/>
    <cellStyle name="Notas 2 2 35 3 4" xfId="29473" xr:uid="{00000000-0005-0000-0000-0000366D0000}"/>
    <cellStyle name="Notas 2 2 35 4" xfId="29474" xr:uid="{00000000-0005-0000-0000-0000376D0000}"/>
    <cellStyle name="Notas 2 2 35 4 2" xfId="29475" xr:uid="{00000000-0005-0000-0000-0000386D0000}"/>
    <cellStyle name="Notas 2 2 35 5" xfId="29476" xr:uid="{00000000-0005-0000-0000-0000396D0000}"/>
    <cellStyle name="Notas 2 2 35 6" xfId="29477" xr:uid="{00000000-0005-0000-0000-00003A6D0000}"/>
    <cellStyle name="Notas 2 2 36" xfId="5430" xr:uid="{00000000-0005-0000-0000-00003B6D0000}"/>
    <cellStyle name="Notas 2 2 36 2" xfId="7676" xr:uid="{00000000-0005-0000-0000-00003C6D0000}"/>
    <cellStyle name="Notas 2 2 36 2 2" xfId="11215" xr:uid="{00000000-0005-0000-0000-00003D6D0000}"/>
    <cellStyle name="Notas 2 2 36 2 2 2" xfId="29478" xr:uid="{00000000-0005-0000-0000-00003E6D0000}"/>
    <cellStyle name="Notas 2 2 36 2 2 3" xfId="29479" xr:uid="{00000000-0005-0000-0000-00003F6D0000}"/>
    <cellStyle name="Notas 2 2 36 2 3" xfId="29480" xr:uid="{00000000-0005-0000-0000-0000406D0000}"/>
    <cellStyle name="Notas 2 2 36 2 4" xfId="29481" xr:uid="{00000000-0005-0000-0000-0000416D0000}"/>
    <cellStyle name="Notas 2 2 36 3" xfId="9454" xr:uid="{00000000-0005-0000-0000-0000426D0000}"/>
    <cellStyle name="Notas 2 2 36 3 2" xfId="29482" xr:uid="{00000000-0005-0000-0000-0000436D0000}"/>
    <cellStyle name="Notas 2 2 36 3 2 2" xfId="29483" xr:uid="{00000000-0005-0000-0000-0000446D0000}"/>
    <cellStyle name="Notas 2 2 36 3 3" xfId="29484" xr:uid="{00000000-0005-0000-0000-0000456D0000}"/>
    <cellStyle name="Notas 2 2 36 3 4" xfId="29485" xr:uid="{00000000-0005-0000-0000-0000466D0000}"/>
    <cellStyle name="Notas 2 2 36 4" xfId="29486" xr:uid="{00000000-0005-0000-0000-0000476D0000}"/>
    <cellStyle name="Notas 2 2 36 4 2" xfId="29487" xr:uid="{00000000-0005-0000-0000-0000486D0000}"/>
    <cellStyle name="Notas 2 2 36 5" xfId="29488" xr:uid="{00000000-0005-0000-0000-0000496D0000}"/>
    <cellStyle name="Notas 2 2 36 6" xfId="29489" xr:uid="{00000000-0005-0000-0000-00004A6D0000}"/>
    <cellStyle name="Notas 2 2 37" xfId="5431" xr:uid="{00000000-0005-0000-0000-00004B6D0000}"/>
    <cellStyle name="Notas 2 2 37 2" xfId="7677" xr:uid="{00000000-0005-0000-0000-00004C6D0000}"/>
    <cellStyle name="Notas 2 2 37 2 2" xfId="11216" xr:uid="{00000000-0005-0000-0000-00004D6D0000}"/>
    <cellStyle name="Notas 2 2 37 2 2 2" xfId="29490" xr:uid="{00000000-0005-0000-0000-00004E6D0000}"/>
    <cellStyle name="Notas 2 2 37 2 2 3" xfId="29491" xr:uid="{00000000-0005-0000-0000-00004F6D0000}"/>
    <cellStyle name="Notas 2 2 37 2 3" xfId="29492" xr:uid="{00000000-0005-0000-0000-0000506D0000}"/>
    <cellStyle name="Notas 2 2 37 2 4" xfId="29493" xr:uid="{00000000-0005-0000-0000-0000516D0000}"/>
    <cellStyle name="Notas 2 2 37 3" xfId="9455" xr:uid="{00000000-0005-0000-0000-0000526D0000}"/>
    <cellStyle name="Notas 2 2 37 3 2" xfId="29494" xr:uid="{00000000-0005-0000-0000-0000536D0000}"/>
    <cellStyle name="Notas 2 2 37 3 2 2" xfId="29495" xr:uid="{00000000-0005-0000-0000-0000546D0000}"/>
    <cellStyle name="Notas 2 2 37 3 3" xfId="29496" xr:uid="{00000000-0005-0000-0000-0000556D0000}"/>
    <cellStyle name="Notas 2 2 37 3 4" xfId="29497" xr:uid="{00000000-0005-0000-0000-0000566D0000}"/>
    <cellStyle name="Notas 2 2 37 4" xfId="29498" xr:uid="{00000000-0005-0000-0000-0000576D0000}"/>
    <cellStyle name="Notas 2 2 37 4 2" xfId="29499" xr:uid="{00000000-0005-0000-0000-0000586D0000}"/>
    <cellStyle name="Notas 2 2 37 5" xfId="29500" xr:uid="{00000000-0005-0000-0000-0000596D0000}"/>
    <cellStyle name="Notas 2 2 37 6" xfId="29501" xr:uid="{00000000-0005-0000-0000-00005A6D0000}"/>
    <cellStyle name="Notas 2 2 38" xfId="5432" xr:uid="{00000000-0005-0000-0000-00005B6D0000}"/>
    <cellStyle name="Notas 2 2 38 2" xfId="7678" xr:uid="{00000000-0005-0000-0000-00005C6D0000}"/>
    <cellStyle name="Notas 2 2 38 2 2" xfId="11217" xr:uid="{00000000-0005-0000-0000-00005D6D0000}"/>
    <cellStyle name="Notas 2 2 38 2 2 2" xfId="29502" xr:uid="{00000000-0005-0000-0000-00005E6D0000}"/>
    <cellStyle name="Notas 2 2 38 2 2 3" xfId="29503" xr:uid="{00000000-0005-0000-0000-00005F6D0000}"/>
    <cellStyle name="Notas 2 2 38 2 3" xfId="29504" xr:uid="{00000000-0005-0000-0000-0000606D0000}"/>
    <cellStyle name="Notas 2 2 38 2 4" xfId="29505" xr:uid="{00000000-0005-0000-0000-0000616D0000}"/>
    <cellStyle name="Notas 2 2 38 3" xfId="9456" xr:uid="{00000000-0005-0000-0000-0000626D0000}"/>
    <cellStyle name="Notas 2 2 38 3 2" xfId="29506" xr:uid="{00000000-0005-0000-0000-0000636D0000}"/>
    <cellStyle name="Notas 2 2 38 3 2 2" xfId="29507" xr:uid="{00000000-0005-0000-0000-0000646D0000}"/>
    <cellStyle name="Notas 2 2 38 3 3" xfId="29508" xr:uid="{00000000-0005-0000-0000-0000656D0000}"/>
    <cellStyle name="Notas 2 2 38 3 4" xfId="29509" xr:uid="{00000000-0005-0000-0000-0000666D0000}"/>
    <cellStyle name="Notas 2 2 38 4" xfId="29510" xr:uid="{00000000-0005-0000-0000-0000676D0000}"/>
    <cellStyle name="Notas 2 2 38 4 2" xfId="29511" xr:uid="{00000000-0005-0000-0000-0000686D0000}"/>
    <cellStyle name="Notas 2 2 38 5" xfId="29512" xr:uid="{00000000-0005-0000-0000-0000696D0000}"/>
    <cellStyle name="Notas 2 2 38 6" xfId="29513" xr:uid="{00000000-0005-0000-0000-00006A6D0000}"/>
    <cellStyle name="Notas 2 2 39" xfId="5433" xr:uid="{00000000-0005-0000-0000-00006B6D0000}"/>
    <cellStyle name="Notas 2 2 39 2" xfId="7679" xr:uid="{00000000-0005-0000-0000-00006C6D0000}"/>
    <cellStyle name="Notas 2 2 39 2 2" xfId="11218" xr:uid="{00000000-0005-0000-0000-00006D6D0000}"/>
    <cellStyle name="Notas 2 2 39 2 2 2" xfId="29514" xr:uid="{00000000-0005-0000-0000-00006E6D0000}"/>
    <cellStyle name="Notas 2 2 39 2 2 3" xfId="29515" xr:uid="{00000000-0005-0000-0000-00006F6D0000}"/>
    <cellStyle name="Notas 2 2 39 2 3" xfId="29516" xr:uid="{00000000-0005-0000-0000-0000706D0000}"/>
    <cellStyle name="Notas 2 2 39 2 4" xfId="29517" xr:uid="{00000000-0005-0000-0000-0000716D0000}"/>
    <cellStyle name="Notas 2 2 39 3" xfId="9457" xr:uid="{00000000-0005-0000-0000-0000726D0000}"/>
    <cellStyle name="Notas 2 2 39 3 2" xfId="29518" xr:uid="{00000000-0005-0000-0000-0000736D0000}"/>
    <cellStyle name="Notas 2 2 39 3 2 2" xfId="29519" xr:uid="{00000000-0005-0000-0000-0000746D0000}"/>
    <cellStyle name="Notas 2 2 39 3 3" xfId="29520" xr:uid="{00000000-0005-0000-0000-0000756D0000}"/>
    <cellStyle name="Notas 2 2 39 3 4" xfId="29521" xr:uid="{00000000-0005-0000-0000-0000766D0000}"/>
    <cellStyle name="Notas 2 2 39 4" xfId="29522" xr:uid="{00000000-0005-0000-0000-0000776D0000}"/>
    <cellStyle name="Notas 2 2 39 4 2" xfId="29523" xr:uid="{00000000-0005-0000-0000-0000786D0000}"/>
    <cellStyle name="Notas 2 2 39 5" xfId="29524" xr:uid="{00000000-0005-0000-0000-0000796D0000}"/>
    <cellStyle name="Notas 2 2 39 6" xfId="29525" xr:uid="{00000000-0005-0000-0000-00007A6D0000}"/>
    <cellStyle name="Notas 2 2 4" xfId="5434" xr:uid="{00000000-0005-0000-0000-00007B6D0000}"/>
    <cellStyle name="Notas 2 2 4 2" xfId="7680" xr:uid="{00000000-0005-0000-0000-00007C6D0000}"/>
    <cellStyle name="Notas 2 2 4 2 2" xfId="11219" xr:uid="{00000000-0005-0000-0000-00007D6D0000}"/>
    <cellStyle name="Notas 2 2 4 2 2 2" xfId="29526" xr:uid="{00000000-0005-0000-0000-00007E6D0000}"/>
    <cellStyle name="Notas 2 2 4 2 2 3" xfId="29527" xr:uid="{00000000-0005-0000-0000-00007F6D0000}"/>
    <cellStyle name="Notas 2 2 4 2 3" xfId="29528" xr:uid="{00000000-0005-0000-0000-0000806D0000}"/>
    <cellStyle name="Notas 2 2 4 2 4" xfId="29529" xr:uid="{00000000-0005-0000-0000-0000816D0000}"/>
    <cellStyle name="Notas 2 2 4 3" xfId="9458" xr:uid="{00000000-0005-0000-0000-0000826D0000}"/>
    <cellStyle name="Notas 2 2 4 3 2" xfId="29530" xr:uid="{00000000-0005-0000-0000-0000836D0000}"/>
    <cellStyle name="Notas 2 2 4 3 2 2" xfId="29531" xr:uid="{00000000-0005-0000-0000-0000846D0000}"/>
    <cellStyle name="Notas 2 2 4 3 3" xfId="29532" xr:uid="{00000000-0005-0000-0000-0000856D0000}"/>
    <cellStyle name="Notas 2 2 4 3 4" xfId="29533" xr:uid="{00000000-0005-0000-0000-0000866D0000}"/>
    <cellStyle name="Notas 2 2 4 4" xfId="29534" xr:uid="{00000000-0005-0000-0000-0000876D0000}"/>
    <cellStyle name="Notas 2 2 4 4 2" xfId="29535" xr:uid="{00000000-0005-0000-0000-0000886D0000}"/>
    <cellStyle name="Notas 2 2 4 5" xfId="29536" xr:uid="{00000000-0005-0000-0000-0000896D0000}"/>
    <cellStyle name="Notas 2 2 4 6" xfId="29537" xr:uid="{00000000-0005-0000-0000-00008A6D0000}"/>
    <cellStyle name="Notas 2 2 40" xfId="5435" xr:uid="{00000000-0005-0000-0000-00008B6D0000}"/>
    <cellStyle name="Notas 2 2 40 2" xfId="7681" xr:uid="{00000000-0005-0000-0000-00008C6D0000}"/>
    <cellStyle name="Notas 2 2 40 2 2" xfId="11220" xr:uid="{00000000-0005-0000-0000-00008D6D0000}"/>
    <cellStyle name="Notas 2 2 40 2 2 2" xfId="29538" xr:uid="{00000000-0005-0000-0000-00008E6D0000}"/>
    <cellStyle name="Notas 2 2 40 2 2 3" xfId="29539" xr:uid="{00000000-0005-0000-0000-00008F6D0000}"/>
    <cellStyle name="Notas 2 2 40 2 3" xfId="29540" xr:uid="{00000000-0005-0000-0000-0000906D0000}"/>
    <cellStyle name="Notas 2 2 40 2 4" xfId="29541" xr:uid="{00000000-0005-0000-0000-0000916D0000}"/>
    <cellStyle name="Notas 2 2 40 3" xfId="9459" xr:uid="{00000000-0005-0000-0000-0000926D0000}"/>
    <cellStyle name="Notas 2 2 40 3 2" xfId="29542" xr:uid="{00000000-0005-0000-0000-0000936D0000}"/>
    <cellStyle name="Notas 2 2 40 3 2 2" xfId="29543" xr:uid="{00000000-0005-0000-0000-0000946D0000}"/>
    <cellStyle name="Notas 2 2 40 3 3" xfId="29544" xr:uid="{00000000-0005-0000-0000-0000956D0000}"/>
    <cellStyle name="Notas 2 2 40 3 4" xfId="29545" xr:uid="{00000000-0005-0000-0000-0000966D0000}"/>
    <cellStyle name="Notas 2 2 40 4" xfId="29546" xr:uid="{00000000-0005-0000-0000-0000976D0000}"/>
    <cellStyle name="Notas 2 2 40 4 2" xfId="29547" xr:uid="{00000000-0005-0000-0000-0000986D0000}"/>
    <cellStyle name="Notas 2 2 40 5" xfId="29548" xr:uid="{00000000-0005-0000-0000-0000996D0000}"/>
    <cellStyle name="Notas 2 2 40 6" xfId="29549" xr:uid="{00000000-0005-0000-0000-00009A6D0000}"/>
    <cellStyle name="Notas 2 2 41" xfId="5436" xr:uid="{00000000-0005-0000-0000-00009B6D0000}"/>
    <cellStyle name="Notas 2 2 41 2" xfId="7682" xr:uid="{00000000-0005-0000-0000-00009C6D0000}"/>
    <cellStyle name="Notas 2 2 41 2 2" xfId="11221" xr:uid="{00000000-0005-0000-0000-00009D6D0000}"/>
    <cellStyle name="Notas 2 2 41 2 2 2" xfId="29550" xr:uid="{00000000-0005-0000-0000-00009E6D0000}"/>
    <cellStyle name="Notas 2 2 41 2 2 3" xfId="29551" xr:uid="{00000000-0005-0000-0000-00009F6D0000}"/>
    <cellStyle name="Notas 2 2 41 2 3" xfId="29552" xr:uid="{00000000-0005-0000-0000-0000A06D0000}"/>
    <cellStyle name="Notas 2 2 41 2 4" xfId="29553" xr:uid="{00000000-0005-0000-0000-0000A16D0000}"/>
    <cellStyle name="Notas 2 2 41 3" xfId="9460" xr:uid="{00000000-0005-0000-0000-0000A26D0000}"/>
    <cellStyle name="Notas 2 2 41 3 2" xfId="29554" xr:uid="{00000000-0005-0000-0000-0000A36D0000}"/>
    <cellStyle name="Notas 2 2 41 3 2 2" xfId="29555" xr:uid="{00000000-0005-0000-0000-0000A46D0000}"/>
    <cellStyle name="Notas 2 2 41 3 3" xfId="29556" xr:uid="{00000000-0005-0000-0000-0000A56D0000}"/>
    <cellStyle name="Notas 2 2 41 3 4" xfId="29557" xr:uid="{00000000-0005-0000-0000-0000A66D0000}"/>
    <cellStyle name="Notas 2 2 41 4" xfId="29558" xr:uid="{00000000-0005-0000-0000-0000A76D0000}"/>
    <cellStyle name="Notas 2 2 41 4 2" xfId="29559" xr:uid="{00000000-0005-0000-0000-0000A86D0000}"/>
    <cellStyle name="Notas 2 2 41 5" xfId="29560" xr:uid="{00000000-0005-0000-0000-0000A96D0000}"/>
    <cellStyle name="Notas 2 2 41 6" xfId="29561" xr:uid="{00000000-0005-0000-0000-0000AA6D0000}"/>
    <cellStyle name="Notas 2 2 42" xfId="5437" xr:uid="{00000000-0005-0000-0000-0000AB6D0000}"/>
    <cellStyle name="Notas 2 2 42 2" xfId="7683" xr:uid="{00000000-0005-0000-0000-0000AC6D0000}"/>
    <cellStyle name="Notas 2 2 42 2 2" xfId="11222" xr:uid="{00000000-0005-0000-0000-0000AD6D0000}"/>
    <cellStyle name="Notas 2 2 42 2 2 2" xfId="29562" xr:uid="{00000000-0005-0000-0000-0000AE6D0000}"/>
    <cellStyle name="Notas 2 2 42 2 2 3" xfId="29563" xr:uid="{00000000-0005-0000-0000-0000AF6D0000}"/>
    <cellStyle name="Notas 2 2 42 2 3" xfId="29564" xr:uid="{00000000-0005-0000-0000-0000B06D0000}"/>
    <cellStyle name="Notas 2 2 42 2 4" xfId="29565" xr:uid="{00000000-0005-0000-0000-0000B16D0000}"/>
    <cellStyle name="Notas 2 2 42 3" xfId="9461" xr:uid="{00000000-0005-0000-0000-0000B26D0000}"/>
    <cellStyle name="Notas 2 2 42 3 2" xfId="29566" xr:uid="{00000000-0005-0000-0000-0000B36D0000}"/>
    <cellStyle name="Notas 2 2 42 3 2 2" xfId="29567" xr:uid="{00000000-0005-0000-0000-0000B46D0000}"/>
    <cellStyle name="Notas 2 2 42 3 3" xfId="29568" xr:uid="{00000000-0005-0000-0000-0000B56D0000}"/>
    <cellStyle name="Notas 2 2 42 3 4" xfId="29569" xr:uid="{00000000-0005-0000-0000-0000B66D0000}"/>
    <cellStyle name="Notas 2 2 42 4" xfId="29570" xr:uid="{00000000-0005-0000-0000-0000B76D0000}"/>
    <cellStyle name="Notas 2 2 42 4 2" xfId="29571" xr:uid="{00000000-0005-0000-0000-0000B86D0000}"/>
    <cellStyle name="Notas 2 2 42 5" xfId="29572" xr:uid="{00000000-0005-0000-0000-0000B96D0000}"/>
    <cellStyle name="Notas 2 2 42 6" xfId="29573" xr:uid="{00000000-0005-0000-0000-0000BA6D0000}"/>
    <cellStyle name="Notas 2 2 43" xfId="5438" xr:uid="{00000000-0005-0000-0000-0000BB6D0000}"/>
    <cellStyle name="Notas 2 2 43 2" xfId="7684" xr:uid="{00000000-0005-0000-0000-0000BC6D0000}"/>
    <cellStyle name="Notas 2 2 43 2 2" xfId="11223" xr:uid="{00000000-0005-0000-0000-0000BD6D0000}"/>
    <cellStyle name="Notas 2 2 43 2 2 2" xfId="29574" xr:uid="{00000000-0005-0000-0000-0000BE6D0000}"/>
    <cellStyle name="Notas 2 2 43 2 2 3" xfId="29575" xr:uid="{00000000-0005-0000-0000-0000BF6D0000}"/>
    <cellStyle name="Notas 2 2 43 2 3" xfId="29576" xr:uid="{00000000-0005-0000-0000-0000C06D0000}"/>
    <cellStyle name="Notas 2 2 43 2 4" xfId="29577" xr:uid="{00000000-0005-0000-0000-0000C16D0000}"/>
    <cellStyle name="Notas 2 2 43 3" xfId="9462" xr:uid="{00000000-0005-0000-0000-0000C26D0000}"/>
    <cellStyle name="Notas 2 2 43 3 2" xfId="29578" xr:uid="{00000000-0005-0000-0000-0000C36D0000}"/>
    <cellStyle name="Notas 2 2 43 3 2 2" xfId="29579" xr:uid="{00000000-0005-0000-0000-0000C46D0000}"/>
    <cellStyle name="Notas 2 2 43 3 3" xfId="29580" xr:uid="{00000000-0005-0000-0000-0000C56D0000}"/>
    <cellStyle name="Notas 2 2 43 3 4" xfId="29581" xr:uid="{00000000-0005-0000-0000-0000C66D0000}"/>
    <cellStyle name="Notas 2 2 43 4" xfId="29582" xr:uid="{00000000-0005-0000-0000-0000C76D0000}"/>
    <cellStyle name="Notas 2 2 43 4 2" xfId="29583" xr:uid="{00000000-0005-0000-0000-0000C86D0000}"/>
    <cellStyle name="Notas 2 2 43 5" xfId="29584" xr:uid="{00000000-0005-0000-0000-0000C96D0000}"/>
    <cellStyle name="Notas 2 2 43 6" xfId="29585" xr:uid="{00000000-0005-0000-0000-0000CA6D0000}"/>
    <cellStyle name="Notas 2 2 44" xfId="5439" xr:uid="{00000000-0005-0000-0000-0000CB6D0000}"/>
    <cellStyle name="Notas 2 2 44 2" xfId="7685" xr:uid="{00000000-0005-0000-0000-0000CC6D0000}"/>
    <cellStyle name="Notas 2 2 44 2 2" xfId="11224" xr:uid="{00000000-0005-0000-0000-0000CD6D0000}"/>
    <cellStyle name="Notas 2 2 44 2 2 2" xfId="29586" xr:uid="{00000000-0005-0000-0000-0000CE6D0000}"/>
    <cellStyle name="Notas 2 2 44 2 2 3" xfId="29587" xr:uid="{00000000-0005-0000-0000-0000CF6D0000}"/>
    <cellStyle name="Notas 2 2 44 2 3" xfId="29588" xr:uid="{00000000-0005-0000-0000-0000D06D0000}"/>
    <cellStyle name="Notas 2 2 44 2 4" xfId="29589" xr:uid="{00000000-0005-0000-0000-0000D16D0000}"/>
    <cellStyle name="Notas 2 2 44 3" xfId="9463" xr:uid="{00000000-0005-0000-0000-0000D26D0000}"/>
    <cellStyle name="Notas 2 2 44 3 2" xfId="29590" xr:uid="{00000000-0005-0000-0000-0000D36D0000}"/>
    <cellStyle name="Notas 2 2 44 3 2 2" xfId="29591" xr:uid="{00000000-0005-0000-0000-0000D46D0000}"/>
    <cellStyle name="Notas 2 2 44 3 3" xfId="29592" xr:uid="{00000000-0005-0000-0000-0000D56D0000}"/>
    <cellStyle name="Notas 2 2 44 3 4" xfId="29593" xr:uid="{00000000-0005-0000-0000-0000D66D0000}"/>
    <cellStyle name="Notas 2 2 44 4" xfId="29594" xr:uid="{00000000-0005-0000-0000-0000D76D0000}"/>
    <cellStyle name="Notas 2 2 44 4 2" xfId="29595" xr:uid="{00000000-0005-0000-0000-0000D86D0000}"/>
    <cellStyle name="Notas 2 2 44 5" xfId="29596" xr:uid="{00000000-0005-0000-0000-0000D96D0000}"/>
    <cellStyle name="Notas 2 2 44 6" xfId="29597" xr:uid="{00000000-0005-0000-0000-0000DA6D0000}"/>
    <cellStyle name="Notas 2 2 45" xfId="5440" xr:uid="{00000000-0005-0000-0000-0000DB6D0000}"/>
    <cellStyle name="Notas 2 2 45 2" xfId="7686" xr:uid="{00000000-0005-0000-0000-0000DC6D0000}"/>
    <cellStyle name="Notas 2 2 45 2 2" xfId="11225" xr:uid="{00000000-0005-0000-0000-0000DD6D0000}"/>
    <cellStyle name="Notas 2 2 45 2 2 2" xfId="29598" xr:uid="{00000000-0005-0000-0000-0000DE6D0000}"/>
    <cellStyle name="Notas 2 2 45 2 2 3" xfId="29599" xr:uid="{00000000-0005-0000-0000-0000DF6D0000}"/>
    <cellStyle name="Notas 2 2 45 2 3" xfId="29600" xr:uid="{00000000-0005-0000-0000-0000E06D0000}"/>
    <cellStyle name="Notas 2 2 45 2 4" xfId="29601" xr:uid="{00000000-0005-0000-0000-0000E16D0000}"/>
    <cellStyle name="Notas 2 2 45 3" xfId="9464" xr:uid="{00000000-0005-0000-0000-0000E26D0000}"/>
    <cellStyle name="Notas 2 2 45 3 2" xfId="29602" xr:uid="{00000000-0005-0000-0000-0000E36D0000}"/>
    <cellStyle name="Notas 2 2 45 3 2 2" xfId="29603" xr:uid="{00000000-0005-0000-0000-0000E46D0000}"/>
    <cellStyle name="Notas 2 2 45 3 3" xfId="29604" xr:uid="{00000000-0005-0000-0000-0000E56D0000}"/>
    <cellStyle name="Notas 2 2 45 3 4" xfId="29605" xr:uid="{00000000-0005-0000-0000-0000E66D0000}"/>
    <cellStyle name="Notas 2 2 45 4" xfId="29606" xr:uid="{00000000-0005-0000-0000-0000E76D0000}"/>
    <cellStyle name="Notas 2 2 45 4 2" xfId="29607" xr:uid="{00000000-0005-0000-0000-0000E86D0000}"/>
    <cellStyle name="Notas 2 2 45 5" xfId="29608" xr:uid="{00000000-0005-0000-0000-0000E96D0000}"/>
    <cellStyle name="Notas 2 2 45 6" xfId="29609" xr:uid="{00000000-0005-0000-0000-0000EA6D0000}"/>
    <cellStyle name="Notas 2 2 46" xfId="7647" xr:uid="{00000000-0005-0000-0000-0000EB6D0000}"/>
    <cellStyle name="Notas 2 2 46 2" xfId="11186" xr:uid="{00000000-0005-0000-0000-0000EC6D0000}"/>
    <cellStyle name="Notas 2 2 46 2 2" xfId="29610" xr:uid="{00000000-0005-0000-0000-0000ED6D0000}"/>
    <cellStyle name="Notas 2 2 46 2 3" xfId="29611" xr:uid="{00000000-0005-0000-0000-0000EE6D0000}"/>
    <cellStyle name="Notas 2 2 46 3" xfId="29612" xr:uid="{00000000-0005-0000-0000-0000EF6D0000}"/>
    <cellStyle name="Notas 2 2 46 4" xfId="29613" xr:uid="{00000000-0005-0000-0000-0000F06D0000}"/>
    <cellStyle name="Notas 2 2 47" xfId="9425" xr:uid="{00000000-0005-0000-0000-0000F16D0000}"/>
    <cellStyle name="Notas 2 2 47 2" xfId="29614" xr:uid="{00000000-0005-0000-0000-0000F26D0000}"/>
    <cellStyle name="Notas 2 2 47 2 2" xfId="29615" xr:uid="{00000000-0005-0000-0000-0000F36D0000}"/>
    <cellStyle name="Notas 2 2 47 3" xfId="29616" xr:uid="{00000000-0005-0000-0000-0000F46D0000}"/>
    <cellStyle name="Notas 2 2 47 4" xfId="29617" xr:uid="{00000000-0005-0000-0000-0000F56D0000}"/>
    <cellStyle name="Notas 2 2 48" xfId="29618" xr:uid="{00000000-0005-0000-0000-0000F66D0000}"/>
    <cellStyle name="Notas 2 2 48 2" xfId="29619" xr:uid="{00000000-0005-0000-0000-0000F76D0000}"/>
    <cellStyle name="Notas 2 2 49" xfId="29620" xr:uid="{00000000-0005-0000-0000-0000F86D0000}"/>
    <cellStyle name="Notas 2 2 5" xfId="5441" xr:uid="{00000000-0005-0000-0000-0000F96D0000}"/>
    <cellStyle name="Notas 2 2 5 2" xfId="7687" xr:uid="{00000000-0005-0000-0000-0000FA6D0000}"/>
    <cellStyle name="Notas 2 2 5 2 2" xfId="11226" xr:uid="{00000000-0005-0000-0000-0000FB6D0000}"/>
    <cellStyle name="Notas 2 2 5 2 2 2" xfId="29621" xr:uid="{00000000-0005-0000-0000-0000FC6D0000}"/>
    <cellStyle name="Notas 2 2 5 2 2 3" xfId="29622" xr:uid="{00000000-0005-0000-0000-0000FD6D0000}"/>
    <cellStyle name="Notas 2 2 5 2 3" xfId="29623" xr:uid="{00000000-0005-0000-0000-0000FE6D0000}"/>
    <cellStyle name="Notas 2 2 5 2 4" xfId="29624" xr:uid="{00000000-0005-0000-0000-0000FF6D0000}"/>
    <cellStyle name="Notas 2 2 5 3" xfId="9465" xr:uid="{00000000-0005-0000-0000-0000006E0000}"/>
    <cellStyle name="Notas 2 2 5 3 2" xfId="29625" xr:uid="{00000000-0005-0000-0000-0000016E0000}"/>
    <cellStyle name="Notas 2 2 5 3 2 2" xfId="29626" xr:uid="{00000000-0005-0000-0000-0000026E0000}"/>
    <cellStyle name="Notas 2 2 5 3 3" xfId="29627" xr:uid="{00000000-0005-0000-0000-0000036E0000}"/>
    <cellStyle name="Notas 2 2 5 3 4" xfId="29628" xr:uid="{00000000-0005-0000-0000-0000046E0000}"/>
    <cellStyle name="Notas 2 2 5 4" xfId="29629" xr:uid="{00000000-0005-0000-0000-0000056E0000}"/>
    <cellStyle name="Notas 2 2 5 4 2" xfId="29630" xr:uid="{00000000-0005-0000-0000-0000066E0000}"/>
    <cellStyle name="Notas 2 2 5 5" xfId="29631" xr:uid="{00000000-0005-0000-0000-0000076E0000}"/>
    <cellStyle name="Notas 2 2 5 6" xfId="29632" xr:uid="{00000000-0005-0000-0000-0000086E0000}"/>
    <cellStyle name="Notas 2 2 50" xfId="29633" xr:uid="{00000000-0005-0000-0000-0000096E0000}"/>
    <cellStyle name="Notas 2 2 6" xfId="5442" xr:uid="{00000000-0005-0000-0000-00000A6E0000}"/>
    <cellStyle name="Notas 2 2 6 2" xfId="7688" xr:uid="{00000000-0005-0000-0000-00000B6E0000}"/>
    <cellStyle name="Notas 2 2 6 2 2" xfId="11227" xr:uid="{00000000-0005-0000-0000-00000C6E0000}"/>
    <cellStyle name="Notas 2 2 6 2 2 2" xfId="29634" xr:uid="{00000000-0005-0000-0000-00000D6E0000}"/>
    <cellStyle name="Notas 2 2 6 2 2 3" xfId="29635" xr:uid="{00000000-0005-0000-0000-00000E6E0000}"/>
    <cellStyle name="Notas 2 2 6 2 3" xfId="29636" xr:uid="{00000000-0005-0000-0000-00000F6E0000}"/>
    <cellStyle name="Notas 2 2 6 2 4" xfId="29637" xr:uid="{00000000-0005-0000-0000-0000106E0000}"/>
    <cellStyle name="Notas 2 2 6 3" xfId="9466" xr:uid="{00000000-0005-0000-0000-0000116E0000}"/>
    <cellStyle name="Notas 2 2 6 3 2" xfId="29638" xr:uid="{00000000-0005-0000-0000-0000126E0000}"/>
    <cellStyle name="Notas 2 2 6 3 2 2" xfId="29639" xr:uid="{00000000-0005-0000-0000-0000136E0000}"/>
    <cellStyle name="Notas 2 2 6 3 3" xfId="29640" xr:uid="{00000000-0005-0000-0000-0000146E0000}"/>
    <cellStyle name="Notas 2 2 6 3 4" xfId="29641" xr:uid="{00000000-0005-0000-0000-0000156E0000}"/>
    <cellStyle name="Notas 2 2 6 4" xfId="29642" xr:uid="{00000000-0005-0000-0000-0000166E0000}"/>
    <cellStyle name="Notas 2 2 6 4 2" xfId="29643" xr:uid="{00000000-0005-0000-0000-0000176E0000}"/>
    <cellStyle name="Notas 2 2 6 5" xfId="29644" xr:uid="{00000000-0005-0000-0000-0000186E0000}"/>
    <cellStyle name="Notas 2 2 6 6" xfId="29645" xr:uid="{00000000-0005-0000-0000-0000196E0000}"/>
    <cellStyle name="Notas 2 2 7" xfId="5443" xr:uid="{00000000-0005-0000-0000-00001A6E0000}"/>
    <cellStyle name="Notas 2 2 7 2" xfId="7689" xr:uid="{00000000-0005-0000-0000-00001B6E0000}"/>
    <cellStyle name="Notas 2 2 7 2 2" xfId="11228" xr:uid="{00000000-0005-0000-0000-00001C6E0000}"/>
    <cellStyle name="Notas 2 2 7 2 2 2" xfId="29646" xr:uid="{00000000-0005-0000-0000-00001D6E0000}"/>
    <cellStyle name="Notas 2 2 7 2 2 3" xfId="29647" xr:uid="{00000000-0005-0000-0000-00001E6E0000}"/>
    <cellStyle name="Notas 2 2 7 2 3" xfId="29648" xr:uid="{00000000-0005-0000-0000-00001F6E0000}"/>
    <cellStyle name="Notas 2 2 7 2 4" xfId="29649" xr:uid="{00000000-0005-0000-0000-0000206E0000}"/>
    <cellStyle name="Notas 2 2 7 3" xfId="9467" xr:uid="{00000000-0005-0000-0000-0000216E0000}"/>
    <cellStyle name="Notas 2 2 7 3 2" xfId="29650" xr:uid="{00000000-0005-0000-0000-0000226E0000}"/>
    <cellStyle name="Notas 2 2 7 3 2 2" xfId="29651" xr:uid="{00000000-0005-0000-0000-0000236E0000}"/>
    <cellStyle name="Notas 2 2 7 3 3" xfId="29652" xr:uid="{00000000-0005-0000-0000-0000246E0000}"/>
    <cellStyle name="Notas 2 2 7 3 4" xfId="29653" xr:uid="{00000000-0005-0000-0000-0000256E0000}"/>
    <cellStyle name="Notas 2 2 7 4" xfId="29654" xr:uid="{00000000-0005-0000-0000-0000266E0000}"/>
    <cellStyle name="Notas 2 2 7 4 2" xfId="29655" xr:uid="{00000000-0005-0000-0000-0000276E0000}"/>
    <cellStyle name="Notas 2 2 7 5" xfId="29656" xr:uid="{00000000-0005-0000-0000-0000286E0000}"/>
    <cellStyle name="Notas 2 2 7 6" xfId="29657" xr:uid="{00000000-0005-0000-0000-0000296E0000}"/>
    <cellStyle name="Notas 2 2 8" xfId="5444" xr:uid="{00000000-0005-0000-0000-00002A6E0000}"/>
    <cellStyle name="Notas 2 2 8 2" xfId="7690" xr:uid="{00000000-0005-0000-0000-00002B6E0000}"/>
    <cellStyle name="Notas 2 2 8 2 2" xfId="11229" xr:uid="{00000000-0005-0000-0000-00002C6E0000}"/>
    <cellStyle name="Notas 2 2 8 2 2 2" xfId="29658" xr:uid="{00000000-0005-0000-0000-00002D6E0000}"/>
    <cellStyle name="Notas 2 2 8 2 2 3" xfId="29659" xr:uid="{00000000-0005-0000-0000-00002E6E0000}"/>
    <cellStyle name="Notas 2 2 8 2 3" xfId="29660" xr:uid="{00000000-0005-0000-0000-00002F6E0000}"/>
    <cellStyle name="Notas 2 2 8 2 4" xfId="29661" xr:uid="{00000000-0005-0000-0000-0000306E0000}"/>
    <cellStyle name="Notas 2 2 8 3" xfId="9468" xr:uid="{00000000-0005-0000-0000-0000316E0000}"/>
    <cellStyle name="Notas 2 2 8 3 2" xfId="29662" xr:uid="{00000000-0005-0000-0000-0000326E0000}"/>
    <cellStyle name="Notas 2 2 8 3 2 2" xfId="29663" xr:uid="{00000000-0005-0000-0000-0000336E0000}"/>
    <cellStyle name="Notas 2 2 8 3 3" xfId="29664" xr:uid="{00000000-0005-0000-0000-0000346E0000}"/>
    <cellStyle name="Notas 2 2 8 3 4" xfId="29665" xr:uid="{00000000-0005-0000-0000-0000356E0000}"/>
    <cellStyle name="Notas 2 2 8 4" xfId="29666" xr:uid="{00000000-0005-0000-0000-0000366E0000}"/>
    <cellStyle name="Notas 2 2 8 4 2" xfId="29667" xr:uid="{00000000-0005-0000-0000-0000376E0000}"/>
    <cellStyle name="Notas 2 2 8 5" xfId="29668" xr:uid="{00000000-0005-0000-0000-0000386E0000}"/>
    <cellStyle name="Notas 2 2 8 6" xfId="29669" xr:uid="{00000000-0005-0000-0000-0000396E0000}"/>
    <cellStyle name="Notas 2 2 9" xfId="5445" xr:uid="{00000000-0005-0000-0000-00003A6E0000}"/>
    <cellStyle name="Notas 2 2 9 2" xfId="7691" xr:uid="{00000000-0005-0000-0000-00003B6E0000}"/>
    <cellStyle name="Notas 2 2 9 2 2" xfId="11230" xr:uid="{00000000-0005-0000-0000-00003C6E0000}"/>
    <cellStyle name="Notas 2 2 9 2 2 2" xfId="29670" xr:uid="{00000000-0005-0000-0000-00003D6E0000}"/>
    <cellStyle name="Notas 2 2 9 2 2 3" xfId="29671" xr:uid="{00000000-0005-0000-0000-00003E6E0000}"/>
    <cellStyle name="Notas 2 2 9 2 3" xfId="29672" xr:uid="{00000000-0005-0000-0000-00003F6E0000}"/>
    <cellStyle name="Notas 2 2 9 2 4" xfId="29673" xr:uid="{00000000-0005-0000-0000-0000406E0000}"/>
    <cellStyle name="Notas 2 2 9 3" xfId="9469" xr:uid="{00000000-0005-0000-0000-0000416E0000}"/>
    <cellStyle name="Notas 2 2 9 3 2" xfId="29674" xr:uid="{00000000-0005-0000-0000-0000426E0000}"/>
    <cellStyle name="Notas 2 2 9 3 2 2" xfId="29675" xr:uid="{00000000-0005-0000-0000-0000436E0000}"/>
    <cellStyle name="Notas 2 2 9 3 3" xfId="29676" xr:uid="{00000000-0005-0000-0000-0000446E0000}"/>
    <cellStyle name="Notas 2 2 9 3 4" xfId="29677" xr:uid="{00000000-0005-0000-0000-0000456E0000}"/>
    <cellStyle name="Notas 2 2 9 4" xfId="29678" xr:uid="{00000000-0005-0000-0000-0000466E0000}"/>
    <cellStyle name="Notas 2 2 9 4 2" xfId="29679" xr:uid="{00000000-0005-0000-0000-0000476E0000}"/>
    <cellStyle name="Notas 2 2 9 5" xfId="29680" xr:uid="{00000000-0005-0000-0000-0000486E0000}"/>
    <cellStyle name="Notas 2 2 9 6" xfId="29681" xr:uid="{00000000-0005-0000-0000-0000496E0000}"/>
    <cellStyle name="Notas 2 3" xfId="5446" xr:uid="{00000000-0005-0000-0000-00004A6E0000}"/>
    <cellStyle name="Notas 2 3 2" xfId="7692" xr:uid="{00000000-0005-0000-0000-00004B6E0000}"/>
    <cellStyle name="Notas 2 3 2 2" xfId="11231" xr:uid="{00000000-0005-0000-0000-00004C6E0000}"/>
    <cellStyle name="Notas 2 3 2 2 2" xfId="29682" xr:uid="{00000000-0005-0000-0000-00004D6E0000}"/>
    <cellStyle name="Notas 2 3 2 2 3" xfId="29683" xr:uid="{00000000-0005-0000-0000-00004E6E0000}"/>
    <cellStyle name="Notas 2 3 2 3" xfId="29684" xr:uid="{00000000-0005-0000-0000-00004F6E0000}"/>
    <cellStyle name="Notas 2 3 2 4" xfId="29685" xr:uid="{00000000-0005-0000-0000-0000506E0000}"/>
    <cellStyle name="Notas 2 3 3" xfId="9470" xr:uid="{00000000-0005-0000-0000-0000516E0000}"/>
    <cellStyle name="Notas 2 3 3 2" xfId="29686" xr:uid="{00000000-0005-0000-0000-0000526E0000}"/>
    <cellStyle name="Notas 2 3 3 2 2" xfId="29687" xr:uid="{00000000-0005-0000-0000-0000536E0000}"/>
    <cellStyle name="Notas 2 3 3 3" xfId="29688" xr:uid="{00000000-0005-0000-0000-0000546E0000}"/>
    <cellStyle name="Notas 2 3 3 4" xfId="29689" xr:uid="{00000000-0005-0000-0000-0000556E0000}"/>
    <cellStyle name="Notas 2 3 4" xfId="29690" xr:uid="{00000000-0005-0000-0000-0000566E0000}"/>
    <cellStyle name="Notas 2 3 4 2" xfId="29691" xr:uid="{00000000-0005-0000-0000-0000576E0000}"/>
    <cellStyle name="Notas 2 3 5" xfId="29692" xr:uid="{00000000-0005-0000-0000-0000586E0000}"/>
    <cellStyle name="Notas 2 3 6" xfId="29693" xr:uid="{00000000-0005-0000-0000-0000596E0000}"/>
    <cellStyle name="Notas 2 4" xfId="5447" xr:uid="{00000000-0005-0000-0000-00005A6E0000}"/>
    <cellStyle name="Notas 2 4 2" xfId="7693" xr:uid="{00000000-0005-0000-0000-00005B6E0000}"/>
    <cellStyle name="Notas 2 4 2 2" xfId="11232" xr:uid="{00000000-0005-0000-0000-00005C6E0000}"/>
    <cellStyle name="Notas 2 4 2 2 2" xfId="29694" xr:uid="{00000000-0005-0000-0000-00005D6E0000}"/>
    <cellStyle name="Notas 2 4 2 2 3" xfId="29695" xr:uid="{00000000-0005-0000-0000-00005E6E0000}"/>
    <cellStyle name="Notas 2 4 2 3" xfId="29696" xr:uid="{00000000-0005-0000-0000-00005F6E0000}"/>
    <cellStyle name="Notas 2 4 2 4" xfId="29697" xr:uid="{00000000-0005-0000-0000-0000606E0000}"/>
    <cellStyle name="Notas 2 4 3" xfId="9471" xr:uid="{00000000-0005-0000-0000-0000616E0000}"/>
    <cellStyle name="Notas 2 4 3 2" xfId="29698" xr:uid="{00000000-0005-0000-0000-0000626E0000}"/>
    <cellStyle name="Notas 2 4 3 2 2" xfId="29699" xr:uid="{00000000-0005-0000-0000-0000636E0000}"/>
    <cellStyle name="Notas 2 4 3 3" xfId="29700" xr:uid="{00000000-0005-0000-0000-0000646E0000}"/>
    <cellStyle name="Notas 2 4 3 4" xfId="29701" xr:uid="{00000000-0005-0000-0000-0000656E0000}"/>
    <cellStyle name="Notas 2 4 4" xfId="29702" xr:uid="{00000000-0005-0000-0000-0000666E0000}"/>
    <cellStyle name="Notas 2 4 4 2" xfId="29703" xr:uid="{00000000-0005-0000-0000-0000676E0000}"/>
    <cellStyle name="Notas 2 4 5" xfId="29704" xr:uid="{00000000-0005-0000-0000-0000686E0000}"/>
    <cellStyle name="Notas 2 4 6" xfId="29705" xr:uid="{00000000-0005-0000-0000-0000696E0000}"/>
    <cellStyle name="Notas 2_REQUERIMIENTO VAPORIZADORES 2014" xfId="6230" xr:uid="{00000000-0005-0000-0000-00006A6E0000}"/>
    <cellStyle name="Notas 20" xfId="5448" xr:uid="{00000000-0005-0000-0000-00006B6E0000}"/>
    <cellStyle name="Notas 20 2" xfId="7694" xr:uid="{00000000-0005-0000-0000-00006C6E0000}"/>
    <cellStyle name="Notas 20 2 2" xfId="11233" xr:uid="{00000000-0005-0000-0000-00006D6E0000}"/>
    <cellStyle name="Notas 20 2 2 2" xfId="29706" xr:uid="{00000000-0005-0000-0000-00006E6E0000}"/>
    <cellStyle name="Notas 20 2 2 3" xfId="29707" xr:uid="{00000000-0005-0000-0000-00006F6E0000}"/>
    <cellStyle name="Notas 20 2 3" xfId="29708" xr:uid="{00000000-0005-0000-0000-0000706E0000}"/>
    <cellStyle name="Notas 20 2 4" xfId="29709" xr:uid="{00000000-0005-0000-0000-0000716E0000}"/>
    <cellStyle name="Notas 20 3" xfId="9472" xr:uid="{00000000-0005-0000-0000-0000726E0000}"/>
    <cellStyle name="Notas 20 3 2" xfId="29710" xr:uid="{00000000-0005-0000-0000-0000736E0000}"/>
    <cellStyle name="Notas 20 3 2 2" xfId="29711" xr:uid="{00000000-0005-0000-0000-0000746E0000}"/>
    <cellStyle name="Notas 20 3 3" xfId="29712" xr:uid="{00000000-0005-0000-0000-0000756E0000}"/>
    <cellStyle name="Notas 20 3 4" xfId="29713" xr:uid="{00000000-0005-0000-0000-0000766E0000}"/>
    <cellStyle name="Notas 20 4" xfId="29714" xr:uid="{00000000-0005-0000-0000-0000776E0000}"/>
    <cellStyle name="Notas 20 4 2" xfId="29715" xr:uid="{00000000-0005-0000-0000-0000786E0000}"/>
    <cellStyle name="Notas 20 5" xfId="29716" xr:uid="{00000000-0005-0000-0000-0000796E0000}"/>
    <cellStyle name="Notas 20 6" xfId="29717" xr:uid="{00000000-0005-0000-0000-00007A6E0000}"/>
    <cellStyle name="Notas 21" xfId="5449" xr:uid="{00000000-0005-0000-0000-00007B6E0000}"/>
    <cellStyle name="Notas 21 2" xfId="7695" xr:uid="{00000000-0005-0000-0000-00007C6E0000}"/>
    <cellStyle name="Notas 21 2 2" xfId="11234" xr:uid="{00000000-0005-0000-0000-00007D6E0000}"/>
    <cellStyle name="Notas 21 2 2 2" xfId="29718" xr:uid="{00000000-0005-0000-0000-00007E6E0000}"/>
    <cellStyle name="Notas 21 2 2 3" xfId="29719" xr:uid="{00000000-0005-0000-0000-00007F6E0000}"/>
    <cellStyle name="Notas 21 2 3" xfId="29720" xr:uid="{00000000-0005-0000-0000-0000806E0000}"/>
    <cellStyle name="Notas 21 2 4" xfId="29721" xr:uid="{00000000-0005-0000-0000-0000816E0000}"/>
    <cellStyle name="Notas 21 3" xfId="9473" xr:uid="{00000000-0005-0000-0000-0000826E0000}"/>
    <cellStyle name="Notas 21 3 2" xfId="29722" xr:uid="{00000000-0005-0000-0000-0000836E0000}"/>
    <cellStyle name="Notas 21 3 2 2" xfId="29723" xr:uid="{00000000-0005-0000-0000-0000846E0000}"/>
    <cellStyle name="Notas 21 3 3" xfId="29724" xr:uid="{00000000-0005-0000-0000-0000856E0000}"/>
    <cellStyle name="Notas 21 3 4" xfId="29725" xr:uid="{00000000-0005-0000-0000-0000866E0000}"/>
    <cellStyle name="Notas 21 4" xfId="29726" xr:uid="{00000000-0005-0000-0000-0000876E0000}"/>
    <cellStyle name="Notas 21 4 2" xfId="29727" xr:uid="{00000000-0005-0000-0000-0000886E0000}"/>
    <cellStyle name="Notas 21 5" xfId="29728" xr:uid="{00000000-0005-0000-0000-0000896E0000}"/>
    <cellStyle name="Notas 21 6" xfId="29729" xr:uid="{00000000-0005-0000-0000-00008A6E0000}"/>
    <cellStyle name="Notas 22" xfId="5450" xr:uid="{00000000-0005-0000-0000-00008B6E0000}"/>
    <cellStyle name="Notas 22 2" xfId="7696" xr:uid="{00000000-0005-0000-0000-00008C6E0000}"/>
    <cellStyle name="Notas 22 2 2" xfId="11235" xr:uid="{00000000-0005-0000-0000-00008D6E0000}"/>
    <cellStyle name="Notas 22 2 2 2" xfId="29730" xr:uid="{00000000-0005-0000-0000-00008E6E0000}"/>
    <cellStyle name="Notas 22 2 2 3" xfId="29731" xr:uid="{00000000-0005-0000-0000-00008F6E0000}"/>
    <cellStyle name="Notas 22 2 3" xfId="29732" xr:uid="{00000000-0005-0000-0000-0000906E0000}"/>
    <cellStyle name="Notas 22 2 4" xfId="29733" xr:uid="{00000000-0005-0000-0000-0000916E0000}"/>
    <cellStyle name="Notas 22 3" xfId="9474" xr:uid="{00000000-0005-0000-0000-0000926E0000}"/>
    <cellStyle name="Notas 22 3 2" xfId="29734" xr:uid="{00000000-0005-0000-0000-0000936E0000}"/>
    <cellStyle name="Notas 22 3 2 2" xfId="29735" xr:uid="{00000000-0005-0000-0000-0000946E0000}"/>
    <cellStyle name="Notas 22 3 3" xfId="29736" xr:uid="{00000000-0005-0000-0000-0000956E0000}"/>
    <cellStyle name="Notas 22 3 4" xfId="29737" xr:uid="{00000000-0005-0000-0000-0000966E0000}"/>
    <cellStyle name="Notas 22 4" xfId="29738" xr:uid="{00000000-0005-0000-0000-0000976E0000}"/>
    <cellStyle name="Notas 22 4 2" xfId="29739" xr:uid="{00000000-0005-0000-0000-0000986E0000}"/>
    <cellStyle name="Notas 22 5" xfId="29740" xr:uid="{00000000-0005-0000-0000-0000996E0000}"/>
    <cellStyle name="Notas 22 6" xfId="29741" xr:uid="{00000000-0005-0000-0000-00009A6E0000}"/>
    <cellStyle name="Notas 23" xfId="5451" xr:uid="{00000000-0005-0000-0000-00009B6E0000}"/>
    <cellStyle name="Notas 23 2" xfId="7697" xr:uid="{00000000-0005-0000-0000-00009C6E0000}"/>
    <cellStyle name="Notas 23 2 2" xfId="11236" xr:uid="{00000000-0005-0000-0000-00009D6E0000}"/>
    <cellStyle name="Notas 23 2 2 2" xfId="29742" xr:uid="{00000000-0005-0000-0000-00009E6E0000}"/>
    <cellStyle name="Notas 23 2 2 3" xfId="29743" xr:uid="{00000000-0005-0000-0000-00009F6E0000}"/>
    <cellStyle name="Notas 23 2 3" xfId="29744" xr:uid="{00000000-0005-0000-0000-0000A06E0000}"/>
    <cellStyle name="Notas 23 2 4" xfId="29745" xr:uid="{00000000-0005-0000-0000-0000A16E0000}"/>
    <cellStyle name="Notas 23 3" xfId="9475" xr:uid="{00000000-0005-0000-0000-0000A26E0000}"/>
    <cellStyle name="Notas 23 3 2" xfId="29746" xr:uid="{00000000-0005-0000-0000-0000A36E0000}"/>
    <cellStyle name="Notas 23 3 2 2" xfId="29747" xr:uid="{00000000-0005-0000-0000-0000A46E0000}"/>
    <cellStyle name="Notas 23 3 3" xfId="29748" xr:uid="{00000000-0005-0000-0000-0000A56E0000}"/>
    <cellStyle name="Notas 23 3 4" xfId="29749" xr:uid="{00000000-0005-0000-0000-0000A66E0000}"/>
    <cellStyle name="Notas 23 4" xfId="29750" xr:uid="{00000000-0005-0000-0000-0000A76E0000}"/>
    <cellStyle name="Notas 23 4 2" xfId="29751" xr:uid="{00000000-0005-0000-0000-0000A86E0000}"/>
    <cellStyle name="Notas 23 5" xfId="29752" xr:uid="{00000000-0005-0000-0000-0000A96E0000}"/>
    <cellStyle name="Notas 23 6" xfId="29753" xr:uid="{00000000-0005-0000-0000-0000AA6E0000}"/>
    <cellStyle name="Notas 24" xfId="5452" xr:uid="{00000000-0005-0000-0000-0000AB6E0000}"/>
    <cellStyle name="Notas 24 2" xfId="7698" xr:uid="{00000000-0005-0000-0000-0000AC6E0000}"/>
    <cellStyle name="Notas 24 2 2" xfId="11237" xr:uid="{00000000-0005-0000-0000-0000AD6E0000}"/>
    <cellStyle name="Notas 24 2 2 2" xfId="29754" xr:uid="{00000000-0005-0000-0000-0000AE6E0000}"/>
    <cellStyle name="Notas 24 2 2 3" xfId="29755" xr:uid="{00000000-0005-0000-0000-0000AF6E0000}"/>
    <cellStyle name="Notas 24 2 3" xfId="29756" xr:uid="{00000000-0005-0000-0000-0000B06E0000}"/>
    <cellStyle name="Notas 24 2 4" xfId="29757" xr:uid="{00000000-0005-0000-0000-0000B16E0000}"/>
    <cellStyle name="Notas 24 3" xfId="9476" xr:uid="{00000000-0005-0000-0000-0000B26E0000}"/>
    <cellStyle name="Notas 24 3 2" xfId="29758" xr:uid="{00000000-0005-0000-0000-0000B36E0000}"/>
    <cellStyle name="Notas 24 3 2 2" xfId="29759" xr:uid="{00000000-0005-0000-0000-0000B46E0000}"/>
    <cellStyle name="Notas 24 3 3" xfId="29760" xr:uid="{00000000-0005-0000-0000-0000B56E0000}"/>
    <cellStyle name="Notas 24 3 4" xfId="29761" xr:uid="{00000000-0005-0000-0000-0000B66E0000}"/>
    <cellStyle name="Notas 24 4" xfId="29762" xr:uid="{00000000-0005-0000-0000-0000B76E0000}"/>
    <cellStyle name="Notas 24 4 2" xfId="29763" xr:uid="{00000000-0005-0000-0000-0000B86E0000}"/>
    <cellStyle name="Notas 24 5" xfId="29764" xr:uid="{00000000-0005-0000-0000-0000B96E0000}"/>
    <cellStyle name="Notas 24 6" xfId="29765" xr:uid="{00000000-0005-0000-0000-0000BA6E0000}"/>
    <cellStyle name="Notas 25" xfId="5453" xr:uid="{00000000-0005-0000-0000-0000BB6E0000}"/>
    <cellStyle name="Notas 25 2" xfId="7699" xr:uid="{00000000-0005-0000-0000-0000BC6E0000}"/>
    <cellStyle name="Notas 25 2 2" xfId="11238" xr:uid="{00000000-0005-0000-0000-0000BD6E0000}"/>
    <cellStyle name="Notas 25 2 2 2" xfId="29766" xr:uid="{00000000-0005-0000-0000-0000BE6E0000}"/>
    <cellStyle name="Notas 25 2 2 3" xfId="29767" xr:uid="{00000000-0005-0000-0000-0000BF6E0000}"/>
    <cellStyle name="Notas 25 2 3" xfId="29768" xr:uid="{00000000-0005-0000-0000-0000C06E0000}"/>
    <cellStyle name="Notas 25 2 4" xfId="29769" xr:uid="{00000000-0005-0000-0000-0000C16E0000}"/>
    <cellStyle name="Notas 25 3" xfId="9477" xr:uid="{00000000-0005-0000-0000-0000C26E0000}"/>
    <cellStyle name="Notas 25 3 2" xfId="29770" xr:uid="{00000000-0005-0000-0000-0000C36E0000}"/>
    <cellStyle name="Notas 25 3 2 2" xfId="29771" xr:uid="{00000000-0005-0000-0000-0000C46E0000}"/>
    <cellStyle name="Notas 25 3 3" xfId="29772" xr:uid="{00000000-0005-0000-0000-0000C56E0000}"/>
    <cellStyle name="Notas 25 3 4" xfId="29773" xr:uid="{00000000-0005-0000-0000-0000C66E0000}"/>
    <cellStyle name="Notas 25 4" xfId="29774" xr:uid="{00000000-0005-0000-0000-0000C76E0000}"/>
    <cellStyle name="Notas 25 4 2" xfId="29775" xr:uid="{00000000-0005-0000-0000-0000C86E0000}"/>
    <cellStyle name="Notas 25 5" xfId="29776" xr:uid="{00000000-0005-0000-0000-0000C96E0000}"/>
    <cellStyle name="Notas 25 6" xfId="29777" xr:uid="{00000000-0005-0000-0000-0000CA6E0000}"/>
    <cellStyle name="Notas 26" xfId="5454" xr:uid="{00000000-0005-0000-0000-0000CB6E0000}"/>
    <cellStyle name="Notas 26 2" xfId="7700" xr:uid="{00000000-0005-0000-0000-0000CC6E0000}"/>
    <cellStyle name="Notas 26 2 2" xfId="11239" xr:uid="{00000000-0005-0000-0000-0000CD6E0000}"/>
    <cellStyle name="Notas 26 2 2 2" xfId="29778" xr:uid="{00000000-0005-0000-0000-0000CE6E0000}"/>
    <cellStyle name="Notas 26 2 2 3" xfId="29779" xr:uid="{00000000-0005-0000-0000-0000CF6E0000}"/>
    <cellStyle name="Notas 26 2 3" xfId="29780" xr:uid="{00000000-0005-0000-0000-0000D06E0000}"/>
    <cellStyle name="Notas 26 2 4" xfId="29781" xr:uid="{00000000-0005-0000-0000-0000D16E0000}"/>
    <cellStyle name="Notas 26 3" xfId="9478" xr:uid="{00000000-0005-0000-0000-0000D26E0000}"/>
    <cellStyle name="Notas 26 3 2" xfId="29782" xr:uid="{00000000-0005-0000-0000-0000D36E0000}"/>
    <cellStyle name="Notas 26 3 2 2" xfId="29783" xr:uid="{00000000-0005-0000-0000-0000D46E0000}"/>
    <cellStyle name="Notas 26 3 3" xfId="29784" xr:uid="{00000000-0005-0000-0000-0000D56E0000}"/>
    <cellStyle name="Notas 26 3 4" xfId="29785" xr:uid="{00000000-0005-0000-0000-0000D66E0000}"/>
    <cellStyle name="Notas 26 4" xfId="29786" xr:uid="{00000000-0005-0000-0000-0000D76E0000}"/>
    <cellStyle name="Notas 26 4 2" xfId="29787" xr:uid="{00000000-0005-0000-0000-0000D86E0000}"/>
    <cellStyle name="Notas 26 5" xfId="29788" xr:uid="{00000000-0005-0000-0000-0000D96E0000}"/>
    <cellStyle name="Notas 26 6" xfId="29789" xr:uid="{00000000-0005-0000-0000-0000DA6E0000}"/>
    <cellStyle name="Notas 27" xfId="5455" xr:uid="{00000000-0005-0000-0000-0000DB6E0000}"/>
    <cellStyle name="Notas 27 2" xfId="7701" xr:uid="{00000000-0005-0000-0000-0000DC6E0000}"/>
    <cellStyle name="Notas 27 2 2" xfId="11240" xr:uid="{00000000-0005-0000-0000-0000DD6E0000}"/>
    <cellStyle name="Notas 27 2 2 2" xfId="29790" xr:uid="{00000000-0005-0000-0000-0000DE6E0000}"/>
    <cellStyle name="Notas 27 2 2 3" xfId="29791" xr:uid="{00000000-0005-0000-0000-0000DF6E0000}"/>
    <cellStyle name="Notas 27 2 3" xfId="29792" xr:uid="{00000000-0005-0000-0000-0000E06E0000}"/>
    <cellStyle name="Notas 27 2 4" xfId="29793" xr:uid="{00000000-0005-0000-0000-0000E16E0000}"/>
    <cellStyle name="Notas 27 3" xfId="9479" xr:uid="{00000000-0005-0000-0000-0000E26E0000}"/>
    <cellStyle name="Notas 27 3 2" xfId="29794" xr:uid="{00000000-0005-0000-0000-0000E36E0000}"/>
    <cellStyle name="Notas 27 3 2 2" xfId="29795" xr:uid="{00000000-0005-0000-0000-0000E46E0000}"/>
    <cellStyle name="Notas 27 3 3" xfId="29796" xr:uid="{00000000-0005-0000-0000-0000E56E0000}"/>
    <cellStyle name="Notas 27 3 4" xfId="29797" xr:uid="{00000000-0005-0000-0000-0000E66E0000}"/>
    <cellStyle name="Notas 27 4" xfId="29798" xr:uid="{00000000-0005-0000-0000-0000E76E0000}"/>
    <cellStyle name="Notas 27 4 2" xfId="29799" xr:uid="{00000000-0005-0000-0000-0000E86E0000}"/>
    <cellStyle name="Notas 27 5" xfId="29800" xr:uid="{00000000-0005-0000-0000-0000E96E0000}"/>
    <cellStyle name="Notas 27 6" xfId="29801" xr:uid="{00000000-0005-0000-0000-0000EA6E0000}"/>
    <cellStyle name="Notas 28" xfId="5456" xr:uid="{00000000-0005-0000-0000-0000EB6E0000}"/>
    <cellStyle name="Notas 28 2" xfId="7702" xr:uid="{00000000-0005-0000-0000-0000EC6E0000}"/>
    <cellStyle name="Notas 28 2 2" xfId="11241" xr:uid="{00000000-0005-0000-0000-0000ED6E0000}"/>
    <cellStyle name="Notas 28 2 2 2" xfId="29802" xr:uid="{00000000-0005-0000-0000-0000EE6E0000}"/>
    <cellStyle name="Notas 28 2 2 3" xfId="29803" xr:uid="{00000000-0005-0000-0000-0000EF6E0000}"/>
    <cellStyle name="Notas 28 2 3" xfId="29804" xr:uid="{00000000-0005-0000-0000-0000F06E0000}"/>
    <cellStyle name="Notas 28 2 4" xfId="29805" xr:uid="{00000000-0005-0000-0000-0000F16E0000}"/>
    <cellStyle name="Notas 28 3" xfId="9480" xr:uid="{00000000-0005-0000-0000-0000F26E0000}"/>
    <cellStyle name="Notas 28 3 2" xfId="29806" xr:uid="{00000000-0005-0000-0000-0000F36E0000}"/>
    <cellStyle name="Notas 28 3 2 2" xfId="29807" xr:uid="{00000000-0005-0000-0000-0000F46E0000}"/>
    <cellStyle name="Notas 28 3 3" xfId="29808" xr:uid="{00000000-0005-0000-0000-0000F56E0000}"/>
    <cellStyle name="Notas 28 3 4" xfId="29809" xr:uid="{00000000-0005-0000-0000-0000F66E0000}"/>
    <cellStyle name="Notas 28 4" xfId="29810" xr:uid="{00000000-0005-0000-0000-0000F76E0000}"/>
    <cellStyle name="Notas 28 4 2" xfId="29811" xr:uid="{00000000-0005-0000-0000-0000F86E0000}"/>
    <cellStyle name="Notas 28 5" xfId="29812" xr:uid="{00000000-0005-0000-0000-0000F96E0000}"/>
    <cellStyle name="Notas 28 6" xfId="29813" xr:uid="{00000000-0005-0000-0000-0000FA6E0000}"/>
    <cellStyle name="Notas 29" xfId="5457" xr:uid="{00000000-0005-0000-0000-0000FB6E0000}"/>
    <cellStyle name="Notas 29 2" xfId="7703" xr:uid="{00000000-0005-0000-0000-0000FC6E0000}"/>
    <cellStyle name="Notas 29 2 2" xfId="11242" xr:uid="{00000000-0005-0000-0000-0000FD6E0000}"/>
    <cellStyle name="Notas 29 2 2 2" xfId="29814" xr:uid="{00000000-0005-0000-0000-0000FE6E0000}"/>
    <cellStyle name="Notas 29 2 2 3" xfId="29815" xr:uid="{00000000-0005-0000-0000-0000FF6E0000}"/>
    <cellStyle name="Notas 29 2 3" xfId="29816" xr:uid="{00000000-0005-0000-0000-0000006F0000}"/>
    <cellStyle name="Notas 29 2 4" xfId="29817" xr:uid="{00000000-0005-0000-0000-0000016F0000}"/>
    <cellStyle name="Notas 29 3" xfId="9481" xr:uid="{00000000-0005-0000-0000-0000026F0000}"/>
    <cellStyle name="Notas 29 3 2" xfId="29818" xr:uid="{00000000-0005-0000-0000-0000036F0000}"/>
    <cellStyle name="Notas 29 3 2 2" xfId="29819" xr:uid="{00000000-0005-0000-0000-0000046F0000}"/>
    <cellStyle name="Notas 29 3 3" xfId="29820" xr:uid="{00000000-0005-0000-0000-0000056F0000}"/>
    <cellStyle name="Notas 29 3 4" xfId="29821" xr:uid="{00000000-0005-0000-0000-0000066F0000}"/>
    <cellStyle name="Notas 29 4" xfId="29822" xr:uid="{00000000-0005-0000-0000-0000076F0000}"/>
    <cellStyle name="Notas 29 4 2" xfId="29823" xr:uid="{00000000-0005-0000-0000-0000086F0000}"/>
    <cellStyle name="Notas 29 5" xfId="29824" xr:uid="{00000000-0005-0000-0000-0000096F0000}"/>
    <cellStyle name="Notas 29 6" xfId="29825" xr:uid="{00000000-0005-0000-0000-00000A6F0000}"/>
    <cellStyle name="Notas 3" xfId="5458" xr:uid="{00000000-0005-0000-0000-00000B6F0000}"/>
    <cellStyle name="Notas 3 1" xfId="29826" xr:uid="{00000000-0005-0000-0000-00000C6F0000}"/>
    <cellStyle name="Notas 3 10" xfId="5459" xr:uid="{00000000-0005-0000-0000-00000D6F0000}"/>
    <cellStyle name="Notas 3 10 2" xfId="7704" xr:uid="{00000000-0005-0000-0000-00000E6F0000}"/>
    <cellStyle name="Notas 3 10 2 2" xfId="11243" xr:uid="{00000000-0005-0000-0000-00000F6F0000}"/>
    <cellStyle name="Notas 3 10 2 2 2" xfId="29827" xr:uid="{00000000-0005-0000-0000-0000106F0000}"/>
    <cellStyle name="Notas 3 10 2 2 3" xfId="29828" xr:uid="{00000000-0005-0000-0000-0000116F0000}"/>
    <cellStyle name="Notas 3 10 2 3" xfId="29829" xr:uid="{00000000-0005-0000-0000-0000126F0000}"/>
    <cellStyle name="Notas 3 10 2 4" xfId="29830" xr:uid="{00000000-0005-0000-0000-0000136F0000}"/>
    <cellStyle name="Notas 3 10 3" xfId="9482" xr:uid="{00000000-0005-0000-0000-0000146F0000}"/>
    <cellStyle name="Notas 3 10 3 2" xfId="29831" xr:uid="{00000000-0005-0000-0000-0000156F0000}"/>
    <cellStyle name="Notas 3 10 3 2 2" xfId="29832" xr:uid="{00000000-0005-0000-0000-0000166F0000}"/>
    <cellStyle name="Notas 3 10 3 3" xfId="29833" xr:uid="{00000000-0005-0000-0000-0000176F0000}"/>
    <cellStyle name="Notas 3 10 3 4" xfId="29834" xr:uid="{00000000-0005-0000-0000-0000186F0000}"/>
    <cellStyle name="Notas 3 10 4" xfId="29835" xr:uid="{00000000-0005-0000-0000-0000196F0000}"/>
    <cellStyle name="Notas 3 10 4 2" xfId="29836" xr:uid="{00000000-0005-0000-0000-00001A6F0000}"/>
    <cellStyle name="Notas 3 10 5" xfId="29837" xr:uid="{00000000-0005-0000-0000-00001B6F0000}"/>
    <cellStyle name="Notas 3 10 6" xfId="29838" xr:uid="{00000000-0005-0000-0000-00001C6F0000}"/>
    <cellStyle name="Notas 3 11" xfId="5460" xr:uid="{00000000-0005-0000-0000-00001D6F0000}"/>
    <cellStyle name="Notas 3 11 2" xfId="7705" xr:uid="{00000000-0005-0000-0000-00001E6F0000}"/>
    <cellStyle name="Notas 3 11 2 2" xfId="11244" xr:uid="{00000000-0005-0000-0000-00001F6F0000}"/>
    <cellStyle name="Notas 3 11 2 2 2" xfId="29839" xr:uid="{00000000-0005-0000-0000-0000206F0000}"/>
    <cellStyle name="Notas 3 11 2 2 3" xfId="29840" xr:uid="{00000000-0005-0000-0000-0000216F0000}"/>
    <cellStyle name="Notas 3 11 2 3" xfId="29841" xr:uid="{00000000-0005-0000-0000-0000226F0000}"/>
    <cellStyle name="Notas 3 11 2 4" xfId="29842" xr:uid="{00000000-0005-0000-0000-0000236F0000}"/>
    <cellStyle name="Notas 3 11 3" xfId="9483" xr:uid="{00000000-0005-0000-0000-0000246F0000}"/>
    <cellStyle name="Notas 3 11 3 2" xfId="29843" xr:uid="{00000000-0005-0000-0000-0000256F0000}"/>
    <cellStyle name="Notas 3 11 3 2 2" xfId="29844" xr:uid="{00000000-0005-0000-0000-0000266F0000}"/>
    <cellStyle name="Notas 3 11 3 3" xfId="29845" xr:uid="{00000000-0005-0000-0000-0000276F0000}"/>
    <cellStyle name="Notas 3 11 3 4" xfId="29846" xr:uid="{00000000-0005-0000-0000-0000286F0000}"/>
    <cellStyle name="Notas 3 11 4" xfId="29847" xr:uid="{00000000-0005-0000-0000-0000296F0000}"/>
    <cellStyle name="Notas 3 11 4 2" xfId="29848" xr:uid="{00000000-0005-0000-0000-00002A6F0000}"/>
    <cellStyle name="Notas 3 11 5" xfId="29849" xr:uid="{00000000-0005-0000-0000-00002B6F0000}"/>
    <cellStyle name="Notas 3 11 6" xfId="29850" xr:uid="{00000000-0005-0000-0000-00002C6F0000}"/>
    <cellStyle name="Notas 3 12" xfId="5461" xr:uid="{00000000-0005-0000-0000-00002D6F0000}"/>
    <cellStyle name="Notas 3 12 2" xfId="7706" xr:uid="{00000000-0005-0000-0000-00002E6F0000}"/>
    <cellStyle name="Notas 3 12 2 2" xfId="11245" xr:uid="{00000000-0005-0000-0000-00002F6F0000}"/>
    <cellStyle name="Notas 3 12 2 2 2" xfId="29851" xr:uid="{00000000-0005-0000-0000-0000306F0000}"/>
    <cellStyle name="Notas 3 12 2 2 3" xfId="29852" xr:uid="{00000000-0005-0000-0000-0000316F0000}"/>
    <cellStyle name="Notas 3 12 2 3" xfId="29853" xr:uid="{00000000-0005-0000-0000-0000326F0000}"/>
    <cellStyle name="Notas 3 12 2 4" xfId="29854" xr:uid="{00000000-0005-0000-0000-0000336F0000}"/>
    <cellStyle name="Notas 3 12 3" xfId="9484" xr:uid="{00000000-0005-0000-0000-0000346F0000}"/>
    <cellStyle name="Notas 3 12 3 2" xfId="29855" xr:uid="{00000000-0005-0000-0000-0000356F0000}"/>
    <cellStyle name="Notas 3 12 3 2 2" xfId="29856" xr:uid="{00000000-0005-0000-0000-0000366F0000}"/>
    <cellStyle name="Notas 3 12 3 3" xfId="29857" xr:uid="{00000000-0005-0000-0000-0000376F0000}"/>
    <cellStyle name="Notas 3 12 3 4" xfId="29858" xr:uid="{00000000-0005-0000-0000-0000386F0000}"/>
    <cellStyle name="Notas 3 12 4" xfId="29859" xr:uid="{00000000-0005-0000-0000-0000396F0000}"/>
    <cellStyle name="Notas 3 12 4 2" xfId="29860" xr:uid="{00000000-0005-0000-0000-00003A6F0000}"/>
    <cellStyle name="Notas 3 12 5" xfId="29861" xr:uid="{00000000-0005-0000-0000-00003B6F0000}"/>
    <cellStyle name="Notas 3 12 6" xfId="29862" xr:uid="{00000000-0005-0000-0000-00003C6F0000}"/>
    <cellStyle name="Notas 3 13" xfId="5462" xr:uid="{00000000-0005-0000-0000-00003D6F0000}"/>
    <cellStyle name="Notas 3 13 2" xfId="7707" xr:uid="{00000000-0005-0000-0000-00003E6F0000}"/>
    <cellStyle name="Notas 3 13 2 2" xfId="11246" xr:uid="{00000000-0005-0000-0000-00003F6F0000}"/>
    <cellStyle name="Notas 3 13 2 2 2" xfId="29863" xr:uid="{00000000-0005-0000-0000-0000406F0000}"/>
    <cellStyle name="Notas 3 13 2 2 3" xfId="29864" xr:uid="{00000000-0005-0000-0000-0000416F0000}"/>
    <cellStyle name="Notas 3 13 2 3" xfId="29865" xr:uid="{00000000-0005-0000-0000-0000426F0000}"/>
    <cellStyle name="Notas 3 13 2 4" xfId="29866" xr:uid="{00000000-0005-0000-0000-0000436F0000}"/>
    <cellStyle name="Notas 3 13 3" xfId="9485" xr:uid="{00000000-0005-0000-0000-0000446F0000}"/>
    <cellStyle name="Notas 3 13 3 2" xfId="29867" xr:uid="{00000000-0005-0000-0000-0000456F0000}"/>
    <cellStyle name="Notas 3 13 3 2 2" xfId="29868" xr:uid="{00000000-0005-0000-0000-0000466F0000}"/>
    <cellStyle name="Notas 3 13 3 3" xfId="29869" xr:uid="{00000000-0005-0000-0000-0000476F0000}"/>
    <cellStyle name="Notas 3 13 3 4" xfId="29870" xr:uid="{00000000-0005-0000-0000-0000486F0000}"/>
    <cellStyle name="Notas 3 13 4" xfId="29871" xr:uid="{00000000-0005-0000-0000-0000496F0000}"/>
    <cellStyle name="Notas 3 13 4 2" xfId="29872" xr:uid="{00000000-0005-0000-0000-00004A6F0000}"/>
    <cellStyle name="Notas 3 13 5" xfId="29873" xr:uid="{00000000-0005-0000-0000-00004B6F0000}"/>
    <cellStyle name="Notas 3 13 6" xfId="29874" xr:uid="{00000000-0005-0000-0000-00004C6F0000}"/>
    <cellStyle name="Notas 3 14" xfId="5463" xr:uid="{00000000-0005-0000-0000-00004D6F0000}"/>
    <cellStyle name="Notas 3 14 2" xfId="7708" xr:uid="{00000000-0005-0000-0000-00004E6F0000}"/>
    <cellStyle name="Notas 3 14 2 2" xfId="11247" xr:uid="{00000000-0005-0000-0000-00004F6F0000}"/>
    <cellStyle name="Notas 3 14 2 2 2" xfId="29875" xr:uid="{00000000-0005-0000-0000-0000506F0000}"/>
    <cellStyle name="Notas 3 14 2 2 3" xfId="29876" xr:uid="{00000000-0005-0000-0000-0000516F0000}"/>
    <cellStyle name="Notas 3 14 2 3" xfId="29877" xr:uid="{00000000-0005-0000-0000-0000526F0000}"/>
    <cellStyle name="Notas 3 14 2 4" xfId="29878" xr:uid="{00000000-0005-0000-0000-0000536F0000}"/>
    <cellStyle name="Notas 3 14 3" xfId="9486" xr:uid="{00000000-0005-0000-0000-0000546F0000}"/>
    <cellStyle name="Notas 3 14 3 2" xfId="29879" xr:uid="{00000000-0005-0000-0000-0000556F0000}"/>
    <cellStyle name="Notas 3 14 3 2 2" xfId="29880" xr:uid="{00000000-0005-0000-0000-0000566F0000}"/>
    <cellStyle name="Notas 3 14 3 3" xfId="29881" xr:uid="{00000000-0005-0000-0000-0000576F0000}"/>
    <cellStyle name="Notas 3 14 3 4" xfId="29882" xr:uid="{00000000-0005-0000-0000-0000586F0000}"/>
    <cellStyle name="Notas 3 14 4" xfId="29883" xr:uid="{00000000-0005-0000-0000-0000596F0000}"/>
    <cellStyle name="Notas 3 14 4 2" xfId="29884" xr:uid="{00000000-0005-0000-0000-00005A6F0000}"/>
    <cellStyle name="Notas 3 14 5" xfId="29885" xr:uid="{00000000-0005-0000-0000-00005B6F0000}"/>
    <cellStyle name="Notas 3 14 6" xfId="29886" xr:uid="{00000000-0005-0000-0000-00005C6F0000}"/>
    <cellStyle name="Notas 3 15" xfId="5464" xr:uid="{00000000-0005-0000-0000-00005D6F0000}"/>
    <cellStyle name="Notas 3 15 2" xfId="7709" xr:uid="{00000000-0005-0000-0000-00005E6F0000}"/>
    <cellStyle name="Notas 3 15 2 2" xfId="11248" xr:uid="{00000000-0005-0000-0000-00005F6F0000}"/>
    <cellStyle name="Notas 3 15 2 2 2" xfId="29887" xr:uid="{00000000-0005-0000-0000-0000606F0000}"/>
    <cellStyle name="Notas 3 15 2 2 3" xfId="29888" xr:uid="{00000000-0005-0000-0000-0000616F0000}"/>
    <cellStyle name="Notas 3 15 2 3" xfId="29889" xr:uid="{00000000-0005-0000-0000-0000626F0000}"/>
    <cellStyle name="Notas 3 15 2 4" xfId="29890" xr:uid="{00000000-0005-0000-0000-0000636F0000}"/>
    <cellStyle name="Notas 3 15 3" xfId="9487" xr:uid="{00000000-0005-0000-0000-0000646F0000}"/>
    <cellStyle name="Notas 3 15 3 2" xfId="29891" xr:uid="{00000000-0005-0000-0000-0000656F0000}"/>
    <cellStyle name="Notas 3 15 3 2 2" xfId="29892" xr:uid="{00000000-0005-0000-0000-0000666F0000}"/>
    <cellStyle name="Notas 3 15 3 3" xfId="29893" xr:uid="{00000000-0005-0000-0000-0000676F0000}"/>
    <cellStyle name="Notas 3 15 3 4" xfId="29894" xr:uid="{00000000-0005-0000-0000-0000686F0000}"/>
    <cellStyle name="Notas 3 15 4" xfId="29895" xr:uid="{00000000-0005-0000-0000-0000696F0000}"/>
    <cellStyle name="Notas 3 15 4 2" xfId="29896" xr:uid="{00000000-0005-0000-0000-00006A6F0000}"/>
    <cellStyle name="Notas 3 15 5" xfId="29897" xr:uid="{00000000-0005-0000-0000-00006B6F0000}"/>
    <cellStyle name="Notas 3 15 6" xfId="29898" xr:uid="{00000000-0005-0000-0000-00006C6F0000}"/>
    <cellStyle name="Notas 3 16" xfId="5465" xr:uid="{00000000-0005-0000-0000-00006D6F0000}"/>
    <cellStyle name="Notas 3 16 2" xfId="7710" xr:uid="{00000000-0005-0000-0000-00006E6F0000}"/>
    <cellStyle name="Notas 3 16 2 2" xfId="11249" xr:uid="{00000000-0005-0000-0000-00006F6F0000}"/>
    <cellStyle name="Notas 3 16 2 2 2" xfId="29899" xr:uid="{00000000-0005-0000-0000-0000706F0000}"/>
    <cellStyle name="Notas 3 16 2 2 3" xfId="29900" xr:uid="{00000000-0005-0000-0000-0000716F0000}"/>
    <cellStyle name="Notas 3 16 2 3" xfId="29901" xr:uid="{00000000-0005-0000-0000-0000726F0000}"/>
    <cellStyle name="Notas 3 16 2 4" xfId="29902" xr:uid="{00000000-0005-0000-0000-0000736F0000}"/>
    <cellStyle name="Notas 3 16 3" xfId="9488" xr:uid="{00000000-0005-0000-0000-0000746F0000}"/>
    <cellStyle name="Notas 3 16 3 2" xfId="29903" xr:uid="{00000000-0005-0000-0000-0000756F0000}"/>
    <cellStyle name="Notas 3 16 3 2 2" xfId="29904" xr:uid="{00000000-0005-0000-0000-0000766F0000}"/>
    <cellStyle name="Notas 3 16 3 3" xfId="29905" xr:uid="{00000000-0005-0000-0000-0000776F0000}"/>
    <cellStyle name="Notas 3 16 3 4" xfId="29906" xr:uid="{00000000-0005-0000-0000-0000786F0000}"/>
    <cellStyle name="Notas 3 16 4" xfId="29907" xr:uid="{00000000-0005-0000-0000-0000796F0000}"/>
    <cellStyle name="Notas 3 16 4 2" xfId="29908" xr:uid="{00000000-0005-0000-0000-00007A6F0000}"/>
    <cellStyle name="Notas 3 16 5" xfId="29909" xr:uid="{00000000-0005-0000-0000-00007B6F0000}"/>
    <cellStyle name="Notas 3 16 6" xfId="29910" xr:uid="{00000000-0005-0000-0000-00007C6F0000}"/>
    <cellStyle name="Notas 3 17" xfId="5466" xr:uid="{00000000-0005-0000-0000-00007D6F0000}"/>
    <cellStyle name="Notas 3 17 2" xfId="7711" xr:uid="{00000000-0005-0000-0000-00007E6F0000}"/>
    <cellStyle name="Notas 3 17 2 2" xfId="11250" xr:uid="{00000000-0005-0000-0000-00007F6F0000}"/>
    <cellStyle name="Notas 3 17 2 2 2" xfId="29911" xr:uid="{00000000-0005-0000-0000-0000806F0000}"/>
    <cellStyle name="Notas 3 17 2 2 3" xfId="29912" xr:uid="{00000000-0005-0000-0000-0000816F0000}"/>
    <cellStyle name="Notas 3 17 2 3" xfId="29913" xr:uid="{00000000-0005-0000-0000-0000826F0000}"/>
    <cellStyle name="Notas 3 17 2 4" xfId="29914" xr:uid="{00000000-0005-0000-0000-0000836F0000}"/>
    <cellStyle name="Notas 3 17 3" xfId="9489" xr:uid="{00000000-0005-0000-0000-0000846F0000}"/>
    <cellStyle name="Notas 3 17 3 2" xfId="29915" xr:uid="{00000000-0005-0000-0000-0000856F0000}"/>
    <cellStyle name="Notas 3 17 3 2 2" xfId="29916" xr:uid="{00000000-0005-0000-0000-0000866F0000}"/>
    <cellStyle name="Notas 3 17 3 3" xfId="29917" xr:uid="{00000000-0005-0000-0000-0000876F0000}"/>
    <cellStyle name="Notas 3 17 3 4" xfId="29918" xr:uid="{00000000-0005-0000-0000-0000886F0000}"/>
    <cellStyle name="Notas 3 17 4" xfId="29919" xr:uid="{00000000-0005-0000-0000-0000896F0000}"/>
    <cellStyle name="Notas 3 17 4 2" xfId="29920" xr:uid="{00000000-0005-0000-0000-00008A6F0000}"/>
    <cellStyle name="Notas 3 17 5" xfId="29921" xr:uid="{00000000-0005-0000-0000-00008B6F0000}"/>
    <cellStyle name="Notas 3 17 6" xfId="29922" xr:uid="{00000000-0005-0000-0000-00008C6F0000}"/>
    <cellStyle name="Notas 3 18" xfId="5467" xr:uid="{00000000-0005-0000-0000-00008D6F0000}"/>
    <cellStyle name="Notas 3 18 2" xfId="7712" xr:uid="{00000000-0005-0000-0000-00008E6F0000}"/>
    <cellStyle name="Notas 3 18 2 2" xfId="11251" xr:uid="{00000000-0005-0000-0000-00008F6F0000}"/>
    <cellStyle name="Notas 3 18 2 2 2" xfId="29923" xr:uid="{00000000-0005-0000-0000-0000906F0000}"/>
    <cellStyle name="Notas 3 18 2 2 3" xfId="29924" xr:uid="{00000000-0005-0000-0000-0000916F0000}"/>
    <cellStyle name="Notas 3 18 2 3" xfId="29925" xr:uid="{00000000-0005-0000-0000-0000926F0000}"/>
    <cellStyle name="Notas 3 18 2 4" xfId="29926" xr:uid="{00000000-0005-0000-0000-0000936F0000}"/>
    <cellStyle name="Notas 3 18 3" xfId="9490" xr:uid="{00000000-0005-0000-0000-0000946F0000}"/>
    <cellStyle name="Notas 3 18 3 2" xfId="29927" xr:uid="{00000000-0005-0000-0000-0000956F0000}"/>
    <cellStyle name="Notas 3 18 3 2 2" xfId="29928" xr:uid="{00000000-0005-0000-0000-0000966F0000}"/>
    <cellStyle name="Notas 3 18 3 3" xfId="29929" xr:uid="{00000000-0005-0000-0000-0000976F0000}"/>
    <cellStyle name="Notas 3 18 3 4" xfId="29930" xr:uid="{00000000-0005-0000-0000-0000986F0000}"/>
    <cellStyle name="Notas 3 18 4" xfId="29931" xr:uid="{00000000-0005-0000-0000-0000996F0000}"/>
    <cellStyle name="Notas 3 18 4 2" xfId="29932" xr:uid="{00000000-0005-0000-0000-00009A6F0000}"/>
    <cellStyle name="Notas 3 18 5" xfId="29933" xr:uid="{00000000-0005-0000-0000-00009B6F0000}"/>
    <cellStyle name="Notas 3 18 6" xfId="29934" xr:uid="{00000000-0005-0000-0000-00009C6F0000}"/>
    <cellStyle name="Notas 3 19" xfId="5468" xr:uid="{00000000-0005-0000-0000-00009D6F0000}"/>
    <cellStyle name="Notas 3 19 2" xfId="7713" xr:uid="{00000000-0005-0000-0000-00009E6F0000}"/>
    <cellStyle name="Notas 3 19 2 2" xfId="11252" xr:uid="{00000000-0005-0000-0000-00009F6F0000}"/>
    <cellStyle name="Notas 3 19 2 2 2" xfId="29935" xr:uid="{00000000-0005-0000-0000-0000A06F0000}"/>
    <cellStyle name="Notas 3 19 2 2 3" xfId="29936" xr:uid="{00000000-0005-0000-0000-0000A16F0000}"/>
    <cellStyle name="Notas 3 19 2 3" xfId="29937" xr:uid="{00000000-0005-0000-0000-0000A26F0000}"/>
    <cellStyle name="Notas 3 19 2 4" xfId="29938" xr:uid="{00000000-0005-0000-0000-0000A36F0000}"/>
    <cellStyle name="Notas 3 19 3" xfId="9491" xr:uid="{00000000-0005-0000-0000-0000A46F0000}"/>
    <cellStyle name="Notas 3 19 3 2" xfId="29939" xr:uid="{00000000-0005-0000-0000-0000A56F0000}"/>
    <cellStyle name="Notas 3 19 3 2 2" xfId="29940" xr:uid="{00000000-0005-0000-0000-0000A66F0000}"/>
    <cellStyle name="Notas 3 19 3 3" xfId="29941" xr:uid="{00000000-0005-0000-0000-0000A76F0000}"/>
    <cellStyle name="Notas 3 19 3 4" xfId="29942" xr:uid="{00000000-0005-0000-0000-0000A86F0000}"/>
    <cellStyle name="Notas 3 19 4" xfId="29943" xr:uid="{00000000-0005-0000-0000-0000A96F0000}"/>
    <cellStyle name="Notas 3 19 4 2" xfId="29944" xr:uid="{00000000-0005-0000-0000-0000AA6F0000}"/>
    <cellStyle name="Notas 3 19 5" xfId="29945" xr:uid="{00000000-0005-0000-0000-0000AB6F0000}"/>
    <cellStyle name="Notas 3 19 6" xfId="29946" xr:uid="{00000000-0005-0000-0000-0000AC6F0000}"/>
    <cellStyle name="Notas 3 2" xfId="5469" xr:uid="{00000000-0005-0000-0000-0000AD6F0000}"/>
    <cellStyle name="Notas 3 2 10" xfId="5470" xr:uid="{00000000-0005-0000-0000-0000AE6F0000}"/>
    <cellStyle name="Notas 3 2 10 2" xfId="7715" xr:uid="{00000000-0005-0000-0000-0000AF6F0000}"/>
    <cellStyle name="Notas 3 2 10 2 2" xfId="11254" xr:uid="{00000000-0005-0000-0000-0000B06F0000}"/>
    <cellStyle name="Notas 3 2 10 2 2 2" xfId="29947" xr:uid="{00000000-0005-0000-0000-0000B16F0000}"/>
    <cellStyle name="Notas 3 2 10 2 2 3" xfId="29948" xr:uid="{00000000-0005-0000-0000-0000B26F0000}"/>
    <cellStyle name="Notas 3 2 10 2 3" xfId="29949" xr:uid="{00000000-0005-0000-0000-0000B36F0000}"/>
    <cellStyle name="Notas 3 2 10 2 4" xfId="29950" xr:uid="{00000000-0005-0000-0000-0000B46F0000}"/>
    <cellStyle name="Notas 3 2 10 3" xfId="9493" xr:uid="{00000000-0005-0000-0000-0000B56F0000}"/>
    <cellStyle name="Notas 3 2 10 3 2" xfId="29951" xr:uid="{00000000-0005-0000-0000-0000B66F0000}"/>
    <cellStyle name="Notas 3 2 10 3 2 2" xfId="29952" xr:uid="{00000000-0005-0000-0000-0000B76F0000}"/>
    <cellStyle name="Notas 3 2 10 3 3" xfId="29953" xr:uid="{00000000-0005-0000-0000-0000B86F0000}"/>
    <cellStyle name="Notas 3 2 10 3 4" xfId="29954" xr:uid="{00000000-0005-0000-0000-0000B96F0000}"/>
    <cellStyle name="Notas 3 2 10 4" xfId="29955" xr:uid="{00000000-0005-0000-0000-0000BA6F0000}"/>
    <cellStyle name="Notas 3 2 10 4 2" xfId="29956" xr:uid="{00000000-0005-0000-0000-0000BB6F0000}"/>
    <cellStyle name="Notas 3 2 10 5" xfId="29957" xr:uid="{00000000-0005-0000-0000-0000BC6F0000}"/>
    <cellStyle name="Notas 3 2 10 6" xfId="29958" xr:uid="{00000000-0005-0000-0000-0000BD6F0000}"/>
    <cellStyle name="Notas 3 2 11" xfId="5471" xr:uid="{00000000-0005-0000-0000-0000BE6F0000}"/>
    <cellStyle name="Notas 3 2 11 2" xfId="7716" xr:uid="{00000000-0005-0000-0000-0000BF6F0000}"/>
    <cellStyle name="Notas 3 2 11 2 2" xfId="11255" xr:uid="{00000000-0005-0000-0000-0000C06F0000}"/>
    <cellStyle name="Notas 3 2 11 2 2 2" xfId="29959" xr:uid="{00000000-0005-0000-0000-0000C16F0000}"/>
    <cellStyle name="Notas 3 2 11 2 2 3" xfId="29960" xr:uid="{00000000-0005-0000-0000-0000C26F0000}"/>
    <cellStyle name="Notas 3 2 11 2 3" xfId="29961" xr:uid="{00000000-0005-0000-0000-0000C36F0000}"/>
    <cellStyle name="Notas 3 2 11 2 4" xfId="29962" xr:uid="{00000000-0005-0000-0000-0000C46F0000}"/>
    <cellStyle name="Notas 3 2 11 3" xfId="9494" xr:uid="{00000000-0005-0000-0000-0000C56F0000}"/>
    <cellStyle name="Notas 3 2 11 3 2" xfId="29963" xr:uid="{00000000-0005-0000-0000-0000C66F0000}"/>
    <cellStyle name="Notas 3 2 11 3 2 2" xfId="29964" xr:uid="{00000000-0005-0000-0000-0000C76F0000}"/>
    <cellStyle name="Notas 3 2 11 3 3" xfId="29965" xr:uid="{00000000-0005-0000-0000-0000C86F0000}"/>
    <cellStyle name="Notas 3 2 11 3 4" xfId="29966" xr:uid="{00000000-0005-0000-0000-0000C96F0000}"/>
    <cellStyle name="Notas 3 2 11 4" xfId="29967" xr:uid="{00000000-0005-0000-0000-0000CA6F0000}"/>
    <cellStyle name="Notas 3 2 11 4 2" xfId="29968" xr:uid="{00000000-0005-0000-0000-0000CB6F0000}"/>
    <cellStyle name="Notas 3 2 11 5" xfId="29969" xr:uid="{00000000-0005-0000-0000-0000CC6F0000}"/>
    <cellStyle name="Notas 3 2 11 6" xfId="29970" xr:uid="{00000000-0005-0000-0000-0000CD6F0000}"/>
    <cellStyle name="Notas 3 2 12" xfId="5472" xr:uid="{00000000-0005-0000-0000-0000CE6F0000}"/>
    <cellStyle name="Notas 3 2 12 2" xfId="7717" xr:uid="{00000000-0005-0000-0000-0000CF6F0000}"/>
    <cellStyle name="Notas 3 2 12 2 2" xfId="11256" xr:uid="{00000000-0005-0000-0000-0000D06F0000}"/>
    <cellStyle name="Notas 3 2 12 2 2 2" xfId="29971" xr:uid="{00000000-0005-0000-0000-0000D16F0000}"/>
    <cellStyle name="Notas 3 2 12 2 2 3" xfId="29972" xr:uid="{00000000-0005-0000-0000-0000D26F0000}"/>
    <cellStyle name="Notas 3 2 12 2 3" xfId="29973" xr:uid="{00000000-0005-0000-0000-0000D36F0000}"/>
    <cellStyle name="Notas 3 2 12 2 4" xfId="29974" xr:uid="{00000000-0005-0000-0000-0000D46F0000}"/>
    <cellStyle name="Notas 3 2 12 3" xfId="9495" xr:uid="{00000000-0005-0000-0000-0000D56F0000}"/>
    <cellStyle name="Notas 3 2 12 3 2" xfId="29975" xr:uid="{00000000-0005-0000-0000-0000D66F0000}"/>
    <cellStyle name="Notas 3 2 12 3 2 2" xfId="29976" xr:uid="{00000000-0005-0000-0000-0000D76F0000}"/>
    <cellStyle name="Notas 3 2 12 3 3" xfId="29977" xr:uid="{00000000-0005-0000-0000-0000D86F0000}"/>
    <cellStyle name="Notas 3 2 12 3 4" xfId="29978" xr:uid="{00000000-0005-0000-0000-0000D96F0000}"/>
    <cellStyle name="Notas 3 2 12 4" xfId="29979" xr:uid="{00000000-0005-0000-0000-0000DA6F0000}"/>
    <cellStyle name="Notas 3 2 12 4 2" xfId="29980" xr:uid="{00000000-0005-0000-0000-0000DB6F0000}"/>
    <cellStyle name="Notas 3 2 12 5" xfId="29981" xr:uid="{00000000-0005-0000-0000-0000DC6F0000}"/>
    <cellStyle name="Notas 3 2 12 6" xfId="29982" xr:uid="{00000000-0005-0000-0000-0000DD6F0000}"/>
    <cellStyle name="Notas 3 2 13" xfId="5473" xr:uid="{00000000-0005-0000-0000-0000DE6F0000}"/>
    <cellStyle name="Notas 3 2 13 2" xfId="7718" xr:uid="{00000000-0005-0000-0000-0000DF6F0000}"/>
    <cellStyle name="Notas 3 2 13 2 2" xfId="11257" xr:uid="{00000000-0005-0000-0000-0000E06F0000}"/>
    <cellStyle name="Notas 3 2 13 2 2 2" xfId="29983" xr:uid="{00000000-0005-0000-0000-0000E16F0000}"/>
    <cellStyle name="Notas 3 2 13 2 2 3" xfId="29984" xr:uid="{00000000-0005-0000-0000-0000E26F0000}"/>
    <cellStyle name="Notas 3 2 13 2 3" xfId="29985" xr:uid="{00000000-0005-0000-0000-0000E36F0000}"/>
    <cellStyle name="Notas 3 2 13 2 4" xfId="29986" xr:uid="{00000000-0005-0000-0000-0000E46F0000}"/>
    <cellStyle name="Notas 3 2 13 3" xfId="9496" xr:uid="{00000000-0005-0000-0000-0000E56F0000}"/>
    <cellStyle name="Notas 3 2 13 3 2" xfId="29987" xr:uid="{00000000-0005-0000-0000-0000E66F0000}"/>
    <cellStyle name="Notas 3 2 13 3 2 2" xfId="29988" xr:uid="{00000000-0005-0000-0000-0000E76F0000}"/>
    <cellStyle name="Notas 3 2 13 3 3" xfId="29989" xr:uid="{00000000-0005-0000-0000-0000E86F0000}"/>
    <cellStyle name="Notas 3 2 13 3 4" xfId="29990" xr:uid="{00000000-0005-0000-0000-0000E96F0000}"/>
    <cellStyle name="Notas 3 2 13 4" xfId="29991" xr:uid="{00000000-0005-0000-0000-0000EA6F0000}"/>
    <cellStyle name="Notas 3 2 13 4 2" xfId="29992" xr:uid="{00000000-0005-0000-0000-0000EB6F0000}"/>
    <cellStyle name="Notas 3 2 13 5" xfId="29993" xr:uid="{00000000-0005-0000-0000-0000EC6F0000}"/>
    <cellStyle name="Notas 3 2 13 6" xfId="29994" xr:uid="{00000000-0005-0000-0000-0000ED6F0000}"/>
    <cellStyle name="Notas 3 2 14" xfId="5474" xr:uid="{00000000-0005-0000-0000-0000EE6F0000}"/>
    <cellStyle name="Notas 3 2 14 2" xfId="7719" xr:uid="{00000000-0005-0000-0000-0000EF6F0000}"/>
    <cellStyle name="Notas 3 2 14 2 2" xfId="11258" xr:uid="{00000000-0005-0000-0000-0000F06F0000}"/>
    <cellStyle name="Notas 3 2 14 2 2 2" xfId="29995" xr:uid="{00000000-0005-0000-0000-0000F16F0000}"/>
    <cellStyle name="Notas 3 2 14 2 2 3" xfId="29996" xr:uid="{00000000-0005-0000-0000-0000F26F0000}"/>
    <cellStyle name="Notas 3 2 14 2 3" xfId="29997" xr:uid="{00000000-0005-0000-0000-0000F36F0000}"/>
    <cellStyle name="Notas 3 2 14 2 4" xfId="29998" xr:uid="{00000000-0005-0000-0000-0000F46F0000}"/>
    <cellStyle name="Notas 3 2 14 3" xfId="9497" xr:uid="{00000000-0005-0000-0000-0000F56F0000}"/>
    <cellStyle name="Notas 3 2 14 3 2" xfId="29999" xr:uid="{00000000-0005-0000-0000-0000F66F0000}"/>
    <cellStyle name="Notas 3 2 14 3 2 2" xfId="30000" xr:uid="{00000000-0005-0000-0000-0000F76F0000}"/>
    <cellStyle name="Notas 3 2 14 3 3" xfId="30001" xr:uid="{00000000-0005-0000-0000-0000F86F0000}"/>
    <cellStyle name="Notas 3 2 14 3 4" xfId="30002" xr:uid="{00000000-0005-0000-0000-0000F96F0000}"/>
    <cellStyle name="Notas 3 2 14 4" xfId="30003" xr:uid="{00000000-0005-0000-0000-0000FA6F0000}"/>
    <cellStyle name="Notas 3 2 14 4 2" xfId="30004" xr:uid="{00000000-0005-0000-0000-0000FB6F0000}"/>
    <cellStyle name="Notas 3 2 14 5" xfId="30005" xr:uid="{00000000-0005-0000-0000-0000FC6F0000}"/>
    <cellStyle name="Notas 3 2 14 6" xfId="30006" xr:uid="{00000000-0005-0000-0000-0000FD6F0000}"/>
    <cellStyle name="Notas 3 2 15" xfId="5475" xr:uid="{00000000-0005-0000-0000-0000FE6F0000}"/>
    <cellStyle name="Notas 3 2 15 2" xfId="7720" xr:uid="{00000000-0005-0000-0000-0000FF6F0000}"/>
    <cellStyle name="Notas 3 2 15 2 2" xfId="11259" xr:uid="{00000000-0005-0000-0000-000000700000}"/>
    <cellStyle name="Notas 3 2 15 2 2 2" xfId="30007" xr:uid="{00000000-0005-0000-0000-000001700000}"/>
    <cellStyle name="Notas 3 2 15 2 2 3" xfId="30008" xr:uid="{00000000-0005-0000-0000-000002700000}"/>
    <cellStyle name="Notas 3 2 15 2 3" xfId="30009" xr:uid="{00000000-0005-0000-0000-000003700000}"/>
    <cellStyle name="Notas 3 2 15 2 4" xfId="30010" xr:uid="{00000000-0005-0000-0000-000004700000}"/>
    <cellStyle name="Notas 3 2 15 3" xfId="9498" xr:uid="{00000000-0005-0000-0000-000005700000}"/>
    <cellStyle name="Notas 3 2 15 3 2" xfId="30011" xr:uid="{00000000-0005-0000-0000-000006700000}"/>
    <cellStyle name="Notas 3 2 15 3 2 2" xfId="30012" xr:uid="{00000000-0005-0000-0000-000007700000}"/>
    <cellStyle name="Notas 3 2 15 3 3" xfId="30013" xr:uid="{00000000-0005-0000-0000-000008700000}"/>
    <cellStyle name="Notas 3 2 15 3 4" xfId="30014" xr:uid="{00000000-0005-0000-0000-000009700000}"/>
    <cellStyle name="Notas 3 2 15 4" xfId="30015" xr:uid="{00000000-0005-0000-0000-00000A700000}"/>
    <cellStyle name="Notas 3 2 15 4 2" xfId="30016" xr:uid="{00000000-0005-0000-0000-00000B700000}"/>
    <cellStyle name="Notas 3 2 15 5" xfId="30017" xr:uid="{00000000-0005-0000-0000-00000C700000}"/>
    <cellStyle name="Notas 3 2 15 6" xfId="30018" xr:uid="{00000000-0005-0000-0000-00000D700000}"/>
    <cellStyle name="Notas 3 2 16" xfId="5476" xr:uid="{00000000-0005-0000-0000-00000E700000}"/>
    <cellStyle name="Notas 3 2 16 2" xfId="7721" xr:uid="{00000000-0005-0000-0000-00000F700000}"/>
    <cellStyle name="Notas 3 2 16 2 2" xfId="11260" xr:uid="{00000000-0005-0000-0000-000010700000}"/>
    <cellStyle name="Notas 3 2 16 2 2 2" xfId="30019" xr:uid="{00000000-0005-0000-0000-000011700000}"/>
    <cellStyle name="Notas 3 2 16 2 2 3" xfId="30020" xr:uid="{00000000-0005-0000-0000-000012700000}"/>
    <cellStyle name="Notas 3 2 16 2 3" xfId="30021" xr:uid="{00000000-0005-0000-0000-000013700000}"/>
    <cellStyle name="Notas 3 2 16 2 4" xfId="30022" xr:uid="{00000000-0005-0000-0000-000014700000}"/>
    <cellStyle name="Notas 3 2 16 3" xfId="9499" xr:uid="{00000000-0005-0000-0000-000015700000}"/>
    <cellStyle name="Notas 3 2 16 3 2" xfId="30023" xr:uid="{00000000-0005-0000-0000-000016700000}"/>
    <cellStyle name="Notas 3 2 16 3 2 2" xfId="30024" xr:uid="{00000000-0005-0000-0000-000017700000}"/>
    <cellStyle name="Notas 3 2 16 3 3" xfId="30025" xr:uid="{00000000-0005-0000-0000-000018700000}"/>
    <cellStyle name="Notas 3 2 16 3 4" xfId="30026" xr:uid="{00000000-0005-0000-0000-000019700000}"/>
    <cellStyle name="Notas 3 2 16 4" xfId="30027" xr:uid="{00000000-0005-0000-0000-00001A700000}"/>
    <cellStyle name="Notas 3 2 16 4 2" xfId="30028" xr:uid="{00000000-0005-0000-0000-00001B700000}"/>
    <cellStyle name="Notas 3 2 16 5" xfId="30029" xr:uid="{00000000-0005-0000-0000-00001C700000}"/>
    <cellStyle name="Notas 3 2 16 6" xfId="30030" xr:uid="{00000000-0005-0000-0000-00001D700000}"/>
    <cellStyle name="Notas 3 2 17" xfId="5477" xr:uid="{00000000-0005-0000-0000-00001E700000}"/>
    <cellStyle name="Notas 3 2 17 2" xfId="7722" xr:uid="{00000000-0005-0000-0000-00001F700000}"/>
    <cellStyle name="Notas 3 2 17 2 2" xfId="11261" xr:uid="{00000000-0005-0000-0000-000020700000}"/>
    <cellStyle name="Notas 3 2 17 2 2 2" xfId="30031" xr:uid="{00000000-0005-0000-0000-000021700000}"/>
    <cellStyle name="Notas 3 2 17 2 2 3" xfId="30032" xr:uid="{00000000-0005-0000-0000-000022700000}"/>
    <cellStyle name="Notas 3 2 17 2 3" xfId="30033" xr:uid="{00000000-0005-0000-0000-000023700000}"/>
    <cellStyle name="Notas 3 2 17 2 4" xfId="30034" xr:uid="{00000000-0005-0000-0000-000024700000}"/>
    <cellStyle name="Notas 3 2 17 3" xfId="9500" xr:uid="{00000000-0005-0000-0000-000025700000}"/>
    <cellStyle name="Notas 3 2 17 3 2" xfId="30035" xr:uid="{00000000-0005-0000-0000-000026700000}"/>
    <cellStyle name="Notas 3 2 17 3 2 2" xfId="30036" xr:uid="{00000000-0005-0000-0000-000027700000}"/>
    <cellStyle name="Notas 3 2 17 3 3" xfId="30037" xr:uid="{00000000-0005-0000-0000-000028700000}"/>
    <cellStyle name="Notas 3 2 17 3 4" xfId="30038" xr:uid="{00000000-0005-0000-0000-000029700000}"/>
    <cellStyle name="Notas 3 2 17 4" xfId="30039" xr:uid="{00000000-0005-0000-0000-00002A700000}"/>
    <cellStyle name="Notas 3 2 17 4 2" xfId="30040" xr:uid="{00000000-0005-0000-0000-00002B700000}"/>
    <cellStyle name="Notas 3 2 17 5" xfId="30041" xr:uid="{00000000-0005-0000-0000-00002C700000}"/>
    <cellStyle name="Notas 3 2 17 6" xfId="30042" xr:uid="{00000000-0005-0000-0000-00002D700000}"/>
    <cellStyle name="Notas 3 2 18" xfId="5478" xr:uid="{00000000-0005-0000-0000-00002E700000}"/>
    <cellStyle name="Notas 3 2 18 2" xfId="7723" xr:uid="{00000000-0005-0000-0000-00002F700000}"/>
    <cellStyle name="Notas 3 2 18 2 2" xfId="11262" xr:uid="{00000000-0005-0000-0000-000030700000}"/>
    <cellStyle name="Notas 3 2 18 2 2 2" xfId="30043" xr:uid="{00000000-0005-0000-0000-000031700000}"/>
    <cellStyle name="Notas 3 2 18 2 2 3" xfId="30044" xr:uid="{00000000-0005-0000-0000-000032700000}"/>
    <cellStyle name="Notas 3 2 18 2 3" xfId="30045" xr:uid="{00000000-0005-0000-0000-000033700000}"/>
    <cellStyle name="Notas 3 2 18 2 4" xfId="30046" xr:uid="{00000000-0005-0000-0000-000034700000}"/>
    <cellStyle name="Notas 3 2 18 3" xfId="9501" xr:uid="{00000000-0005-0000-0000-000035700000}"/>
    <cellStyle name="Notas 3 2 18 3 2" xfId="30047" xr:uid="{00000000-0005-0000-0000-000036700000}"/>
    <cellStyle name="Notas 3 2 18 3 2 2" xfId="30048" xr:uid="{00000000-0005-0000-0000-000037700000}"/>
    <cellStyle name="Notas 3 2 18 3 3" xfId="30049" xr:uid="{00000000-0005-0000-0000-000038700000}"/>
    <cellStyle name="Notas 3 2 18 3 4" xfId="30050" xr:uid="{00000000-0005-0000-0000-000039700000}"/>
    <cellStyle name="Notas 3 2 18 4" xfId="30051" xr:uid="{00000000-0005-0000-0000-00003A700000}"/>
    <cellStyle name="Notas 3 2 18 4 2" xfId="30052" xr:uid="{00000000-0005-0000-0000-00003B700000}"/>
    <cellStyle name="Notas 3 2 18 5" xfId="30053" xr:uid="{00000000-0005-0000-0000-00003C700000}"/>
    <cellStyle name="Notas 3 2 18 6" xfId="30054" xr:uid="{00000000-0005-0000-0000-00003D700000}"/>
    <cellStyle name="Notas 3 2 19" xfId="5479" xr:uid="{00000000-0005-0000-0000-00003E700000}"/>
    <cellStyle name="Notas 3 2 19 2" xfId="7724" xr:uid="{00000000-0005-0000-0000-00003F700000}"/>
    <cellStyle name="Notas 3 2 19 2 2" xfId="11263" xr:uid="{00000000-0005-0000-0000-000040700000}"/>
    <cellStyle name="Notas 3 2 19 2 2 2" xfId="30055" xr:uid="{00000000-0005-0000-0000-000041700000}"/>
    <cellStyle name="Notas 3 2 19 2 2 3" xfId="30056" xr:uid="{00000000-0005-0000-0000-000042700000}"/>
    <cellStyle name="Notas 3 2 19 2 3" xfId="30057" xr:uid="{00000000-0005-0000-0000-000043700000}"/>
    <cellStyle name="Notas 3 2 19 2 4" xfId="30058" xr:uid="{00000000-0005-0000-0000-000044700000}"/>
    <cellStyle name="Notas 3 2 19 3" xfId="9502" xr:uid="{00000000-0005-0000-0000-000045700000}"/>
    <cellStyle name="Notas 3 2 19 3 2" xfId="30059" xr:uid="{00000000-0005-0000-0000-000046700000}"/>
    <cellStyle name="Notas 3 2 19 3 2 2" xfId="30060" xr:uid="{00000000-0005-0000-0000-000047700000}"/>
    <cellStyle name="Notas 3 2 19 3 3" xfId="30061" xr:uid="{00000000-0005-0000-0000-000048700000}"/>
    <cellStyle name="Notas 3 2 19 3 4" xfId="30062" xr:uid="{00000000-0005-0000-0000-000049700000}"/>
    <cellStyle name="Notas 3 2 19 4" xfId="30063" xr:uid="{00000000-0005-0000-0000-00004A700000}"/>
    <cellStyle name="Notas 3 2 19 4 2" xfId="30064" xr:uid="{00000000-0005-0000-0000-00004B700000}"/>
    <cellStyle name="Notas 3 2 19 5" xfId="30065" xr:uid="{00000000-0005-0000-0000-00004C700000}"/>
    <cellStyle name="Notas 3 2 19 6" xfId="30066" xr:uid="{00000000-0005-0000-0000-00004D700000}"/>
    <cellStyle name="Notas 3 2 2" xfId="5480" xr:uid="{00000000-0005-0000-0000-00004E700000}"/>
    <cellStyle name="Notas 3 2 2 2" xfId="7725" xr:uid="{00000000-0005-0000-0000-00004F700000}"/>
    <cellStyle name="Notas 3 2 2 2 2" xfId="11264" xr:uid="{00000000-0005-0000-0000-000050700000}"/>
    <cellStyle name="Notas 3 2 2 2 2 2" xfId="30067" xr:uid="{00000000-0005-0000-0000-000051700000}"/>
    <cellStyle name="Notas 3 2 2 2 2 3" xfId="30068" xr:uid="{00000000-0005-0000-0000-000052700000}"/>
    <cellStyle name="Notas 3 2 2 2 3" xfId="30069" xr:uid="{00000000-0005-0000-0000-000053700000}"/>
    <cellStyle name="Notas 3 2 2 2 4" xfId="30070" xr:uid="{00000000-0005-0000-0000-000054700000}"/>
    <cellStyle name="Notas 3 2 2 3" xfId="9503" xr:uid="{00000000-0005-0000-0000-000055700000}"/>
    <cellStyle name="Notas 3 2 2 3 2" xfId="30071" xr:uid="{00000000-0005-0000-0000-000056700000}"/>
    <cellStyle name="Notas 3 2 2 3 2 2" xfId="30072" xr:uid="{00000000-0005-0000-0000-000057700000}"/>
    <cellStyle name="Notas 3 2 2 3 3" xfId="30073" xr:uid="{00000000-0005-0000-0000-000058700000}"/>
    <cellStyle name="Notas 3 2 2 3 4" xfId="30074" xr:uid="{00000000-0005-0000-0000-000059700000}"/>
    <cellStyle name="Notas 3 2 2 4" xfId="30075" xr:uid="{00000000-0005-0000-0000-00005A700000}"/>
    <cellStyle name="Notas 3 2 2 4 2" xfId="30076" xr:uid="{00000000-0005-0000-0000-00005B700000}"/>
    <cellStyle name="Notas 3 2 2 5" xfId="30077" xr:uid="{00000000-0005-0000-0000-00005C700000}"/>
    <cellStyle name="Notas 3 2 2 6" xfId="30078" xr:uid="{00000000-0005-0000-0000-00005D700000}"/>
    <cellStyle name="Notas 3 2 20" xfId="5481" xr:uid="{00000000-0005-0000-0000-00005E700000}"/>
    <cellStyle name="Notas 3 2 20 2" xfId="7726" xr:uid="{00000000-0005-0000-0000-00005F700000}"/>
    <cellStyle name="Notas 3 2 20 2 2" xfId="11265" xr:uid="{00000000-0005-0000-0000-000060700000}"/>
    <cellStyle name="Notas 3 2 20 2 2 2" xfId="30079" xr:uid="{00000000-0005-0000-0000-000061700000}"/>
    <cellStyle name="Notas 3 2 20 2 2 3" xfId="30080" xr:uid="{00000000-0005-0000-0000-000062700000}"/>
    <cellStyle name="Notas 3 2 20 2 3" xfId="30081" xr:uid="{00000000-0005-0000-0000-000063700000}"/>
    <cellStyle name="Notas 3 2 20 2 4" xfId="30082" xr:uid="{00000000-0005-0000-0000-000064700000}"/>
    <cellStyle name="Notas 3 2 20 3" xfId="9504" xr:uid="{00000000-0005-0000-0000-000065700000}"/>
    <cellStyle name="Notas 3 2 20 3 2" xfId="30083" xr:uid="{00000000-0005-0000-0000-000066700000}"/>
    <cellStyle name="Notas 3 2 20 3 2 2" xfId="30084" xr:uid="{00000000-0005-0000-0000-000067700000}"/>
    <cellStyle name="Notas 3 2 20 3 3" xfId="30085" xr:uid="{00000000-0005-0000-0000-000068700000}"/>
    <cellStyle name="Notas 3 2 20 3 4" xfId="30086" xr:uid="{00000000-0005-0000-0000-000069700000}"/>
    <cellStyle name="Notas 3 2 20 4" xfId="30087" xr:uid="{00000000-0005-0000-0000-00006A700000}"/>
    <cellStyle name="Notas 3 2 20 4 2" xfId="30088" xr:uid="{00000000-0005-0000-0000-00006B700000}"/>
    <cellStyle name="Notas 3 2 20 5" xfId="30089" xr:uid="{00000000-0005-0000-0000-00006C700000}"/>
    <cellStyle name="Notas 3 2 20 6" xfId="30090" xr:uid="{00000000-0005-0000-0000-00006D700000}"/>
    <cellStyle name="Notas 3 2 21" xfId="5482" xr:uid="{00000000-0005-0000-0000-00006E700000}"/>
    <cellStyle name="Notas 3 2 21 2" xfId="7727" xr:uid="{00000000-0005-0000-0000-00006F700000}"/>
    <cellStyle name="Notas 3 2 21 2 2" xfId="11266" xr:uid="{00000000-0005-0000-0000-000070700000}"/>
    <cellStyle name="Notas 3 2 21 2 2 2" xfId="30091" xr:uid="{00000000-0005-0000-0000-000071700000}"/>
    <cellStyle name="Notas 3 2 21 2 2 3" xfId="30092" xr:uid="{00000000-0005-0000-0000-000072700000}"/>
    <cellStyle name="Notas 3 2 21 2 3" xfId="30093" xr:uid="{00000000-0005-0000-0000-000073700000}"/>
    <cellStyle name="Notas 3 2 21 2 4" xfId="30094" xr:uid="{00000000-0005-0000-0000-000074700000}"/>
    <cellStyle name="Notas 3 2 21 3" xfId="9505" xr:uid="{00000000-0005-0000-0000-000075700000}"/>
    <cellStyle name="Notas 3 2 21 3 2" xfId="30095" xr:uid="{00000000-0005-0000-0000-000076700000}"/>
    <cellStyle name="Notas 3 2 21 3 2 2" xfId="30096" xr:uid="{00000000-0005-0000-0000-000077700000}"/>
    <cellStyle name="Notas 3 2 21 3 3" xfId="30097" xr:uid="{00000000-0005-0000-0000-000078700000}"/>
    <cellStyle name="Notas 3 2 21 3 4" xfId="30098" xr:uid="{00000000-0005-0000-0000-000079700000}"/>
    <cellStyle name="Notas 3 2 21 4" xfId="30099" xr:uid="{00000000-0005-0000-0000-00007A700000}"/>
    <cellStyle name="Notas 3 2 21 4 2" xfId="30100" xr:uid="{00000000-0005-0000-0000-00007B700000}"/>
    <cellStyle name="Notas 3 2 21 5" xfId="30101" xr:uid="{00000000-0005-0000-0000-00007C700000}"/>
    <cellStyle name="Notas 3 2 21 6" xfId="30102" xr:uid="{00000000-0005-0000-0000-00007D700000}"/>
    <cellStyle name="Notas 3 2 22" xfId="5483" xr:uid="{00000000-0005-0000-0000-00007E700000}"/>
    <cellStyle name="Notas 3 2 22 2" xfId="7728" xr:uid="{00000000-0005-0000-0000-00007F700000}"/>
    <cellStyle name="Notas 3 2 22 2 2" xfId="11267" xr:uid="{00000000-0005-0000-0000-000080700000}"/>
    <cellStyle name="Notas 3 2 22 2 2 2" xfId="30103" xr:uid="{00000000-0005-0000-0000-000081700000}"/>
    <cellStyle name="Notas 3 2 22 2 2 3" xfId="30104" xr:uid="{00000000-0005-0000-0000-000082700000}"/>
    <cellStyle name="Notas 3 2 22 2 3" xfId="30105" xr:uid="{00000000-0005-0000-0000-000083700000}"/>
    <cellStyle name="Notas 3 2 22 2 4" xfId="30106" xr:uid="{00000000-0005-0000-0000-000084700000}"/>
    <cellStyle name="Notas 3 2 22 3" xfId="9506" xr:uid="{00000000-0005-0000-0000-000085700000}"/>
    <cellStyle name="Notas 3 2 22 3 2" xfId="30107" xr:uid="{00000000-0005-0000-0000-000086700000}"/>
    <cellStyle name="Notas 3 2 22 3 2 2" xfId="30108" xr:uid="{00000000-0005-0000-0000-000087700000}"/>
    <cellStyle name="Notas 3 2 22 3 3" xfId="30109" xr:uid="{00000000-0005-0000-0000-000088700000}"/>
    <cellStyle name="Notas 3 2 22 3 4" xfId="30110" xr:uid="{00000000-0005-0000-0000-000089700000}"/>
    <cellStyle name="Notas 3 2 22 4" xfId="30111" xr:uid="{00000000-0005-0000-0000-00008A700000}"/>
    <cellStyle name="Notas 3 2 22 4 2" xfId="30112" xr:uid="{00000000-0005-0000-0000-00008B700000}"/>
    <cellStyle name="Notas 3 2 22 5" xfId="30113" xr:uid="{00000000-0005-0000-0000-00008C700000}"/>
    <cellStyle name="Notas 3 2 22 6" xfId="30114" xr:uid="{00000000-0005-0000-0000-00008D700000}"/>
    <cellStyle name="Notas 3 2 23" xfId="5484" xr:uid="{00000000-0005-0000-0000-00008E700000}"/>
    <cellStyle name="Notas 3 2 23 2" xfId="7729" xr:uid="{00000000-0005-0000-0000-00008F700000}"/>
    <cellStyle name="Notas 3 2 23 2 2" xfId="11268" xr:uid="{00000000-0005-0000-0000-000090700000}"/>
    <cellStyle name="Notas 3 2 23 2 2 2" xfId="30115" xr:uid="{00000000-0005-0000-0000-000091700000}"/>
    <cellStyle name="Notas 3 2 23 2 2 3" xfId="30116" xr:uid="{00000000-0005-0000-0000-000092700000}"/>
    <cellStyle name="Notas 3 2 23 2 3" xfId="30117" xr:uid="{00000000-0005-0000-0000-000093700000}"/>
    <cellStyle name="Notas 3 2 23 2 4" xfId="30118" xr:uid="{00000000-0005-0000-0000-000094700000}"/>
    <cellStyle name="Notas 3 2 23 3" xfId="9507" xr:uid="{00000000-0005-0000-0000-000095700000}"/>
    <cellStyle name="Notas 3 2 23 3 2" xfId="30119" xr:uid="{00000000-0005-0000-0000-000096700000}"/>
    <cellStyle name="Notas 3 2 23 3 2 2" xfId="30120" xr:uid="{00000000-0005-0000-0000-000097700000}"/>
    <cellStyle name="Notas 3 2 23 3 3" xfId="30121" xr:uid="{00000000-0005-0000-0000-000098700000}"/>
    <cellStyle name="Notas 3 2 23 3 4" xfId="30122" xr:uid="{00000000-0005-0000-0000-000099700000}"/>
    <cellStyle name="Notas 3 2 23 4" xfId="30123" xr:uid="{00000000-0005-0000-0000-00009A700000}"/>
    <cellStyle name="Notas 3 2 23 4 2" xfId="30124" xr:uid="{00000000-0005-0000-0000-00009B700000}"/>
    <cellStyle name="Notas 3 2 23 5" xfId="30125" xr:uid="{00000000-0005-0000-0000-00009C700000}"/>
    <cellStyle name="Notas 3 2 23 6" xfId="30126" xr:uid="{00000000-0005-0000-0000-00009D700000}"/>
    <cellStyle name="Notas 3 2 24" xfId="7714" xr:uid="{00000000-0005-0000-0000-00009E700000}"/>
    <cellStyle name="Notas 3 2 24 2" xfId="11253" xr:uid="{00000000-0005-0000-0000-00009F700000}"/>
    <cellStyle name="Notas 3 2 24 2 2" xfId="30127" xr:uid="{00000000-0005-0000-0000-0000A0700000}"/>
    <cellStyle name="Notas 3 2 24 2 3" xfId="30128" xr:uid="{00000000-0005-0000-0000-0000A1700000}"/>
    <cellStyle name="Notas 3 2 24 3" xfId="30129" xr:uid="{00000000-0005-0000-0000-0000A2700000}"/>
    <cellStyle name="Notas 3 2 24 4" xfId="30130" xr:uid="{00000000-0005-0000-0000-0000A3700000}"/>
    <cellStyle name="Notas 3 2 25" xfId="9492" xr:uid="{00000000-0005-0000-0000-0000A4700000}"/>
    <cellStyle name="Notas 3 2 25 2" xfId="30131" xr:uid="{00000000-0005-0000-0000-0000A5700000}"/>
    <cellStyle name="Notas 3 2 25 2 2" xfId="30132" xr:uid="{00000000-0005-0000-0000-0000A6700000}"/>
    <cellStyle name="Notas 3 2 25 3" xfId="30133" xr:uid="{00000000-0005-0000-0000-0000A7700000}"/>
    <cellStyle name="Notas 3 2 25 4" xfId="30134" xr:uid="{00000000-0005-0000-0000-0000A8700000}"/>
    <cellStyle name="Notas 3 2 26" xfId="30135" xr:uid="{00000000-0005-0000-0000-0000A9700000}"/>
    <cellStyle name="Notas 3 2 26 2" xfId="30136" xr:uid="{00000000-0005-0000-0000-0000AA700000}"/>
    <cellStyle name="Notas 3 2 27" xfId="30137" xr:uid="{00000000-0005-0000-0000-0000AB700000}"/>
    <cellStyle name="Notas 3 2 28" xfId="30138" xr:uid="{00000000-0005-0000-0000-0000AC700000}"/>
    <cellStyle name="Notas 3 2 3" xfId="5485" xr:uid="{00000000-0005-0000-0000-0000AD700000}"/>
    <cellStyle name="Notas 3 2 3 2" xfId="7730" xr:uid="{00000000-0005-0000-0000-0000AE700000}"/>
    <cellStyle name="Notas 3 2 3 2 2" xfId="11269" xr:uid="{00000000-0005-0000-0000-0000AF700000}"/>
    <cellStyle name="Notas 3 2 3 2 2 2" xfId="30139" xr:uid="{00000000-0005-0000-0000-0000B0700000}"/>
    <cellStyle name="Notas 3 2 3 2 2 3" xfId="30140" xr:uid="{00000000-0005-0000-0000-0000B1700000}"/>
    <cellStyle name="Notas 3 2 3 2 3" xfId="30141" xr:uid="{00000000-0005-0000-0000-0000B2700000}"/>
    <cellStyle name="Notas 3 2 3 2 4" xfId="30142" xr:uid="{00000000-0005-0000-0000-0000B3700000}"/>
    <cellStyle name="Notas 3 2 3 3" xfId="9508" xr:uid="{00000000-0005-0000-0000-0000B4700000}"/>
    <cellStyle name="Notas 3 2 3 3 2" xfId="30143" xr:uid="{00000000-0005-0000-0000-0000B5700000}"/>
    <cellStyle name="Notas 3 2 3 3 2 2" xfId="30144" xr:uid="{00000000-0005-0000-0000-0000B6700000}"/>
    <cellStyle name="Notas 3 2 3 3 3" xfId="30145" xr:uid="{00000000-0005-0000-0000-0000B7700000}"/>
    <cellStyle name="Notas 3 2 3 3 4" xfId="30146" xr:uid="{00000000-0005-0000-0000-0000B8700000}"/>
    <cellStyle name="Notas 3 2 3 4" xfId="30147" xr:uid="{00000000-0005-0000-0000-0000B9700000}"/>
    <cellStyle name="Notas 3 2 3 4 2" xfId="30148" xr:uid="{00000000-0005-0000-0000-0000BA700000}"/>
    <cellStyle name="Notas 3 2 3 5" xfId="30149" xr:uid="{00000000-0005-0000-0000-0000BB700000}"/>
    <cellStyle name="Notas 3 2 3 6" xfId="30150" xr:uid="{00000000-0005-0000-0000-0000BC700000}"/>
    <cellStyle name="Notas 3 2 4" xfId="5486" xr:uid="{00000000-0005-0000-0000-0000BD700000}"/>
    <cellStyle name="Notas 3 2 4 2" xfId="7731" xr:uid="{00000000-0005-0000-0000-0000BE700000}"/>
    <cellStyle name="Notas 3 2 4 2 2" xfId="11270" xr:uid="{00000000-0005-0000-0000-0000BF700000}"/>
    <cellStyle name="Notas 3 2 4 2 2 2" xfId="30151" xr:uid="{00000000-0005-0000-0000-0000C0700000}"/>
    <cellStyle name="Notas 3 2 4 2 2 3" xfId="30152" xr:uid="{00000000-0005-0000-0000-0000C1700000}"/>
    <cellStyle name="Notas 3 2 4 2 3" xfId="30153" xr:uid="{00000000-0005-0000-0000-0000C2700000}"/>
    <cellStyle name="Notas 3 2 4 2 4" xfId="30154" xr:uid="{00000000-0005-0000-0000-0000C3700000}"/>
    <cellStyle name="Notas 3 2 4 3" xfId="9509" xr:uid="{00000000-0005-0000-0000-0000C4700000}"/>
    <cellStyle name="Notas 3 2 4 3 2" xfId="30155" xr:uid="{00000000-0005-0000-0000-0000C5700000}"/>
    <cellStyle name="Notas 3 2 4 3 2 2" xfId="30156" xr:uid="{00000000-0005-0000-0000-0000C6700000}"/>
    <cellStyle name="Notas 3 2 4 3 3" xfId="30157" xr:uid="{00000000-0005-0000-0000-0000C7700000}"/>
    <cellStyle name="Notas 3 2 4 3 4" xfId="30158" xr:uid="{00000000-0005-0000-0000-0000C8700000}"/>
    <cellStyle name="Notas 3 2 4 4" xfId="30159" xr:uid="{00000000-0005-0000-0000-0000C9700000}"/>
    <cellStyle name="Notas 3 2 4 4 2" xfId="30160" xr:uid="{00000000-0005-0000-0000-0000CA700000}"/>
    <cellStyle name="Notas 3 2 4 5" xfId="30161" xr:uid="{00000000-0005-0000-0000-0000CB700000}"/>
    <cellStyle name="Notas 3 2 4 6" xfId="30162" xr:uid="{00000000-0005-0000-0000-0000CC700000}"/>
    <cellStyle name="Notas 3 2 5" xfId="5487" xr:uid="{00000000-0005-0000-0000-0000CD700000}"/>
    <cellStyle name="Notas 3 2 5 2" xfId="7732" xr:uid="{00000000-0005-0000-0000-0000CE700000}"/>
    <cellStyle name="Notas 3 2 5 2 2" xfId="11271" xr:uid="{00000000-0005-0000-0000-0000CF700000}"/>
    <cellStyle name="Notas 3 2 5 2 2 2" xfId="30163" xr:uid="{00000000-0005-0000-0000-0000D0700000}"/>
    <cellStyle name="Notas 3 2 5 2 2 3" xfId="30164" xr:uid="{00000000-0005-0000-0000-0000D1700000}"/>
    <cellStyle name="Notas 3 2 5 2 3" xfId="30165" xr:uid="{00000000-0005-0000-0000-0000D2700000}"/>
    <cellStyle name="Notas 3 2 5 2 4" xfId="30166" xr:uid="{00000000-0005-0000-0000-0000D3700000}"/>
    <cellStyle name="Notas 3 2 5 3" xfId="9510" xr:uid="{00000000-0005-0000-0000-0000D4700000}"/>
    <cellStyle name="Notas 3 2 5 3 2" xfId="30167" xr:uid="{00000000-0005-0000-0000-0000D5700000}"/>
    <cellStyle name="Notas 3 2 5 3 2 2" xfId="30168" xr:uid="{00000000-0005-0000-0000-0000D6700000}"/>
    <cellStyle name="Notas 3 2 5 3 3" xfId="30169" xr:uid="{00000000-0005-0000-0000-0000D7700000}"/>
    <cellStyle name="Notas 3 2 5 3 4" xfId="30170" xr:uid="{00000000-0005-0000-0000-0000D8700000}"/>
    <cellStyle name="Notas 3 2 5 4" xfId="30171" xr:uid="{00000000-0005-0000-0000-0000D9700000}"/>
    <cellStyle name="Notas 3 2 5 4 2" xfId="30172" xr:uid="{00000000-0005-0000-0000-0000DA700000}"/>
    <cellStyle name="Notas 3 2 5 5" xfId="30173" xr:uid="{00000000-0005-0000-0000-0000DB700000}"/>
    <cellStyle name="Notas 3 2 5 6" xfId="30174" xr:uid="{00000000-0005-0000-0000-0000DC700000}"/>
    <cellStyle name="Notas 3 2 6" xfId="5488" xr:uid="{00000000-0005-0000-0000-0000DD700000}"/>
    <cellStyle name="Notas 3 2 6 2" xfId="7733" xr:uid="{00000000-0005-0000-0000-0000DE700000}"/>
    <cellStyle name="Notas 3 2 6 2 2" xfId="11272" xr:uid="{00000000-0005-0000-0000-0000DF700000}"/>
    <cellStyle name="Notas 3 2 6 2 2 2" xfId="30175" xr:uid="{00000000-0005-0000-0000-0000E0700000}"/>
    <cellStyle name="Notas 3 2 6 2 2 3" xfId="30176" xr:uid="{00000000-0005-0000-0000-0000E1700000}"/>
    <cellStyle name="Notas 3 2 6 2 3" xfId="30177" xr:uid="{00000000-0005-0000-0000-0000E2700000}"/>
    <cellStyle name="Notas 3 2 6 2 4" xfId="30178" xr:uid="{00000000-0005-0000-0000-0000E3700000}"/>
    <cellStyle name="Notas 3 2 6 3" xfId="9511" xr:uid="{00000000-0005-0000-0000-0000E4700000}"/>
    <cellStyle name="Notas 3 2 6 3 2" xfId="30179" xr:uid="{00000000-0005-0000-0000-0000E5700000}"/>
    <cellStyle name="Notas 3 2 6 3 2 2" xfId="30180" xr:uid="{00000000-0005-0000-0000-0000E6700000}"/>
    <cellStyle name="Notas 3 2 6 3 3" xfId="30181" xr:uid="{00000000-0005-0000-0000-0000E7700000}"/>
    <cellStyle name="Notas 3 2 6 3 4" xfId="30182" xr:uid="{00000000-0005-0000-0000-0000E8700000}"/>
    <cellStyle name="Notas 3 2 6 4" xfId="30183" xr:uid="{00000000-0005-0000-0000-0000E9700000}"/>
    <cellStyle name="Notas 3 2 6 4 2" xfId="30184" xr:uid="{00000000-0005-0000-0000-0000EA700000}"/>
    <cellStyle name="Notas 3 2 6 5" xfId="30185" xr:uid="{00000000-0005-0000-0000-0000EB700000}"/>
    <cellStyle name="Notas 3 2 6 6" xfId="30186" xr:uid="{00000000-0005-0000-0000-0000EC700000}"/>
    <cellStyle name="Notas 3 2 7" xfId="5489" xr:uid="{00000000-0005-0000-0000-0000ED700000}"/>
    <cellStyle name="Notas 3 2 7 2" xfId="7734" xr:uid="{00000000-0005-0000-0000-0000EE700000}"/>
    <cellStyle name="Notas 3 2 7 2 2" xfId="11273" xr:uid="{00000000-0005-0000-0000-0000EF700000}"/>
    <cellStyle name="Notas 3 2 7 2 2 2" xfId="30187" xr:uid="{00000000-0005-0000-0000-0000F0700000}"/>
    <cellStyle name="Notas 3 2 7 2 2 3" xfId="30188" xr:uid="{00000000-0005-0000-0000-0000F1700000}"/>
    <cellStyle name="Notas 3 2 7 2 3" xfId="30189" xr:uid="{00000000-0005-0000-0000-0000F2700000}"/>
    <cellStyle name="Notas 3 2 7 2 4" xfId="30190" xr:uid="{00000000-0005-0000-0000-0000F3700000}"/>
    <cellStyle name="Notas 3 2 7 3" xfId="9512" xr:uid="{00000000-0005-0000-0000-0000F4700000}"/>
    <cellStyle name="Notas 3 2 7 3 2" xfId="30191" xr:uid="{00000000-0005-0000-0000-0000F5700000}"/>
    <cellStyle name="Notas 3 2 7 3 2 2" xfId="30192" xr:uid="{00000000-0005-0000-0000-0000F6700000}"/>
    <cellStyle name="Notas 3 2 7 3 3" xfId="30193" xr:uid="{00000000-0005-0000-0000-0000F7700000}"/>
    <cellStyle name="Notas 3 2 7 3 4" xfId="30194" xr:uid="{00000000-0005-0000-0000-0000F8700000}"/>
    <cellStyle name="Notas 3 2 7 4" xfId="30195" xr:uid="{00000000-0005-0000-0000-0000F9700000}"/>
    <cellStyle name="Notas 3 2 7 4 2" xfId="30196" xr:uid="{00000000-0005-0000-0000-0000FA700000}"/>
    <cellStyle name="Notas 3 2 7 5" xfId="30197" xr:uid="{00000000-0005-0000-0000-0000FB700000}"/>
    <cellStyle name="Notas 3 2 7 6" xfId="30198" xr:uid="{00000000-0005-0000-0000-0000FC700000}"/>
    <cellStyle name="Notas 3 2 8" xfId="5490" xr:uid="{00000000-0005-0000-0000-0000FD700000}"/>
    <cellStyle name="Notas 3 2 8 2" xfId="7735" xr:uid="{00000000-0005-0000-0000-0000FE700000}"/>
    <cellStyle name="Notas 3 2 8 2 2" xfId="11274" xr:uid="{00000000-0005-0000-0000-0000FF700000}"/>
    <cellStyle name="Notas 3 2 8 2 2 2" xfId="30199" xr:uid="{00000000-0005-0000-0000-000000710000}"/>
    <cellStyle name="Notas 3 2 8 2 2 3" xfId="30200" xr:uid="{00000000-0005-0000-0000-000001710000}"/>
    <cellStyle name="Notas 3 2 8 2 3" xfId="30201" xr:uid="{00000000-0005-0000-0000-000002710000}"/>
    <cellStyle name="Notas 3 2 8 2 4" xfId="30202" xr:uid="{00000000-0005-0000-0000-000003710000}"/>
    <cellStyle name="Notas 3 2 8 3" xfId="9513" xr:uid="{00000000-0005-0000-0000-000004710000}"/>
    <cellStyle name="Notas 3 2 8 3 2" xfId="30203" xr:uid="{00000000-0005-0000-0000-000005710000}"/>
    <cellStyle name="Notas 3 2 8 3 2 2" xfId="30204" xr:uid="{00000000-0005-0000-0000-000006710000}"/>
    <cellStyle name="Notas 3 2 8 3 3" xfId="30205" xr:uid="{00000000-0005-0000-0000-000007710000}"/>
    <cellStyle name="Notas 3 2 8 3 4" xfId="30206" xr:uid="{00000000-0005-0000-0000-000008710000}"/>
    <cellStyle name="Notas 3 2 8 4" xfId="30207" xr:uid="{00000000-0005-0000-0000-000009710000}"/>
    <cellStyle name="Notas 3 2 8 4 2" xfId="30208" xr:uid="{00000000-0005-0000-0000-00000A710000}"/>
    <cellStyle name="Notas 3 2 8 5" xfId="30209" xr:uid="{00000000-0005-0000-0000-00000B710000}"/>
    <cellStyle name="Notas 3 2 8 6" xfId="30210" xr:uid="{00000000-0005-0000-0000-00000C710000}"/>
    <cellStyle name="Notas 3 2 9" xfId="5491" xr:uid="{00000000-0005-0000-0000-00000D710000}"/>
    <cellStyle name="Notas 3 2 9 2" xfId="7736" xr:uid="{00000000-0005-0000-0000-00000E710000}"/>
    <cellStyle name="Notas 3 2 9 2 2" xfId="11275" xr:uid="{00000000-0005-0000-0000-00000F710000}"/>
    <cellStyle name="Notas 3 2 9 2 2 2" xfId="30211" xr:uid="{00000000-0005-0000-0000-000010710000}"/>
    <cellStyle name="Notas 3 2 9 2 2 3" xfId="30212" xr:uid="{00000000-0005-0000-0000-000011710000}"/>
    <cellStyle name="Notas 3 2 9 2 3" xfId="30213" xr:uid="{00000000-0005-0000-0000-000012710000}"/>
    <cellStyle name="Notas 3 2 9 2 4" xfId="30214" xr:uid="{00000000-0005-0000-0000-000013710000}"/>
    <cellStyle name="Notas 3 2 9 3" xfId="9514" xr:uid="{00000000-0005-0000-0000-000014710000}"/>
    <cellStyle name="Notas 3 2 9 3 2" xfId="30215" xr:uid="{00000000-0005-0000-0000-000015710000}"/>
    <cellStyle name="Notas 3 2 9 3 2 2" xfId="30216" xr:uid="{00000000-0005-0000-0000-000016710000}"/>
    <cellStyle name="Notas 3 2 9 3 3" xfId="30217" xr:uid="{00000000-0005-0000-0000-000017710000}"/>
    <cellStyle name="Notas 3 2 9 3 4" xfId="30218" xr:uid="{00000000-0005-0000-0000-000018710000}"/>
    <cellStyle name="Notas 3 2 9 4" xfId="30219" xr:uid="{00000000-0005-0000-0000-000019710000}"/>
    <cellStyle name="Notas 3 2 9 4 2" xfId="30220" xr:uid="{00000000-0005-0000-0000-00001A710000}"/>
    <cellStyle name="Notas 3 2 9 5" xfId="30221" xr:uid="{00000000-0005-0000-0000-00001B710000}"/>
    <cellStyle name="Notas 3 2 9 6" xfId="30222" xr:uid="{00000000-0005-0000-0000-00001C710000}"/>
    <cellStyle name="Notas 3 20" xfId="5492" xr:uid="{00000000-0005-0000-0000-00001D710000}"/>
    <cellStyle name="Notas 3 20 2" xfId="7737" xr:uid="{00000000-0005-0000-0000-00001E710000}"/>
    <cellStyle name="Notas 3 20 2 2" xfId="11276" xr:uid="{00000000-0005-0000-0000-00001F710000}"/>
    <cellStyle name="Notas 3 20 2 2 2" xfId="30223" xr:uid="{00000000-0005-0000-0000-000020710000}"/>
    <cellStyle name="Notas 3 20 2 2 3" xfId="30224" xr:uid="{00000000-0005-0000-0000-000021710000}"/>
    <cellStyle name="Notas 3 20 2 3" xfId="30225" xr:uid="{00000000-0005-0000-0000-000022710000}"/>
    <cellStyle name="Notas 3 20 2 4" xfId="30226" xr:uid="{00000000-0005-0000-0000-000023710000}"/>
    <cellStyle name="Notas 3 20 3" xfId="9515" xr:uid="{00000000-0005-0000-0000-000024710000}"/>
    <cellStyle name="Notas 3 20 3 2" xfId="30227" xr:uid="{00000000-0005-0000-0000-000025710000}"/>
    <cellStyle name="Notas 3 20 3 2 2" xfId="30228" xr:uid="{00000000-0005-0000-0000-000026710000}"/>
    <cellStyle name="Notas 3 20 3 3" xfId="30229" xr:uid="{00000000-0005-0000-0000-000027710000}"/>
    <cellStyle name="Notas 3 20 3 4" xfId="30230" xr:uid="{00000000-0005-0000-0000-000028710000}"/>
    <cellStyle name="Notas 3 20 4" xfId="30231" xr:uid="{00000000-0005-0000-0000-000029710000}"/>
    <cellStyle name="Notas 3 20 4 2" xfId="30232" xr:uid="{00000000-0005-0000-0000-00002A710000}"/>
    <cellStyle name="Notas 3 20 5" xfId="30233" xr:uid="{00000000-0005-0000-0000-00002B710000}"/>
    <cellStyle name="Notas 3 20 6" xfId="30234" xr:uid="{00000000-0005-0000-0000-00002C710000}"/>
    <cellStyle name="Notas 3 21" xfId="5493" xr:uid="{00000000-0005-0000-0000-00002D710000}"/>
    <cellStyle name="Notas 3 21 2" xfId="7738" xr:uid="{00000000-0005-0000-0000-00002E710000}"/>
    <cellStyle name="Notas 3 21 2 2" xfId="11277" xr:uid="{00000000-0005-0000-0000-00002F710000}"/>
    <cellStyle name="Notas 3 21 2 2 2" xfId="30235" xr:uid="{00000000-0005-0000-0000-000030710000}"/>
    <cellStyle name="Notas 3 21 2 2 3" xfId="30236" xr:uid="{00000000-0005-0000-0000-000031710000}"/>
    <cellStyle name="Notas 3 21 2 3" xfId="30237" xr:uid="{00000000-0005-0000-0000-000032710000}"/>
    <cellStyle name="Notas 3 21 2 4" xfId="30238" xr:uid="{00000000-0005-0000-0000-000033710000}"/>
    <cellStyle name="Notas 3 21 3" xfId="9516" xr:uid="{00000000-0005-0000-0000-000034710000}"/>
    <cellStyle name="Notas 3 21 3 2" xfId="30239" xr:uid="{00000000-0005-0000-0000-000035710000}"/>
    <cellStyle name="Notas 3 21 3 2 2" xfId="30240" xr:uid="{00000000-0005-0000-0000-000036710000}"/>
    <cellStyle name="Notas 3 21 3 3" xfId="30241" xr:uid="{00000000-0005-0000-0000-000037710000}"/>
    <cellStyle name="Notas 3 21 3 4" xfId="30242" xr:uid="{00000000-0005-0000-0000-000038710000}"/>
    <cellStyle name="Notas 3 21 4" xfId="30243" xr:uid="{00000000-0005-0000-0000-000039710000}"/>
    <cellStyle name="Notas 3 21 4 2" xfId="30244" xr:uid="{00000000-0005-0000-0000-00003A710000}"/>
    <cellStyle name="Notas 3 21 5" xfId="30245" xr:uid="{00000000-0005-0000-0000-00003B710000}"/>
    <cellStyle name="Notas 3 21 6" xfId="30246" xr:uid="{00000000-0005-0000-0000-00003C710000}"/>
    <cellStyle name="Notas 3 22" xfId="5494" xr:uid="{00000000-0005-0000-0000-00003D710000}"/>
    <cellStyle name="Notas 3 22 2" xfId="7739" xr:uid="{00000000-0005-0000-0000-00003E710000}"/>
    <cellStyle name="Notas 3 22 2 2" xfId="11278" xr:uid="{00000000-0005-0000-0000-00003F710000}"/>
    <cellStyle name="Notas 3 22 2 2 2" xfId="30247" xr:uid="{00000000-0005-0000-0000-000040710000}"/>
    <cellStyle name="Notas 3 22 2 2 3" xfId="30248" xr:uid="{00000000-0005-0000-0000-000041710000}"/>
    <cellStyle name="Notas 3 22 2 3" xfId="30249" xr:uid="{00000000-0005-0000-0000-000042710000}"/>
    <cellStyle name="Notas 3 22 2 4" xfId="30250" xr:uid="{00000000-0005-0000-0000-000043710000}"/>
    <cellStyle name="Notas 3 22 3" xfId="9517" xr:uid="{00000000-0005-0000-0000-000044710000}"/>
    <cellStyle name="Notas 3 22 3 2" xfId="30251" xr:uid="{00000000-0005-0000-0000-000045710000}"/>
    <cellStyle name="Notas 3 22 3 2 2" xfId="30252" xr:uid="{00000000-0005-0000-0000-000046710000}"/>
    <cellStyle name="Notas 3 22 3 3" xfId="30253" xr:uid="{00000000-0005-0000-0000-000047710000}"/>
    <cellStyle name="Notas 3 22 3 4" xfId="30254" xr:uid="{00000000-0005-0000-0000-000048710000}"/>
    <cellStyle name="Notas 3 22 4" xfId="30255" xr:uid="{00000000-0005-0000-0000-000049710000}"/>
    <cellStyle name="Notas 3 22 4 2" xfId="30256" xr:uid="{00000000-0005-0000-0000-00004A710000}"/>
    <cellStyle name="Notas 3 22 5" xfId="30257" xr:uid="{00000000-0005-0000-0000-00004B710000}"/>
    <cellStyle name="Notas 3 22 6" xfId="30258" xr:uid="{00000000-0005-0000-0000-00004C710000}"/>
    <cellStyle name="Notas 3 23" xfId="5495" xr:uid="{00000000-0005-0000-0000-00004D710000}"/>
    <cellStyle name="Notas 3 23 2" xfId="7740" xr:uid="{00000000-0005-0000-0000-00004E710000}"/>
    <cellStyle name="Notas 3 23 2 2" xfId="11279" xr:uid="{00000000-0005-0000-0000-00004F710000}"/>
    <cellStyle name="Notas 3 23 2 2 2" xfId="30259" xr:uid="{00000000-0005-0000-0000-000050710000}"/>
    <cellStyle name="Notas 3 23 2 2 3" xfId="30260" xr:uid="{00000000-0005-0000-0000-000051710000}"/>
    <cellStyle name="Notas 3 23 2 3" xfId="30261" xr:uid="{00000000-0005-0000-0000-000052710000}"/>
    <cellStyle name="Notas 3 23 2 4" xfId="30262" xr:uid="{00000000-0005-0000-0000-000053710000}"/>
    <cellStyle name="Notas 3 23 3" xfId="9518" xr:uid="{00000000-0005-0000-0000-000054710000}"/>
    <cellStyle name="Notas 3 23 3 2" xfId="30263" xr:uid="{00000000-0005-0000-0000-000055710000}"/>
    <cellStyle name="Notas 3 23 3 2 2" xfId="30264" xr:uid="{00000000-0005-0000-0000-000056710000}"/>
    <cellStyle name="Notas 3 23 3 3" xfId="30265" xr:uid="{00000000-0005-0000-0000-000057710000}"/>
    <cellStyle name="Notas 3 23 3 4" xfId="30266" xr:uid="{00000000-0005-0000-0000-000058710000}"/>
    <cellStyle name="Notas 3 23 4" xfId="30267" xr:uid="{00000000-0005-0000-0000-000059710000}"/>
    <cellStyle name="Notas 3 23 4 2" xfId="30268" xr:uid="{00000000-0005-0000-0000-00005A710000}"/>
    <cellStyle name="Notas 3 23 5" xfId="30269" xr:uid="{00000000-0005-0000-0000-00005B710000}"/>
    <cellStyle name="Notas 3 23 6" xfId="30270" xr:uid="{00000000-0005-0000-0000-00005C710000}"/>
    <cellStyle name="Notas 3 24" xfId="5496" xr:uid="{00000000-0005-0000-0000-00005D710000}"/>
    <cellStyle name="Notas 3 24 2" xfId="7741" xr:uid="{00000000-0005-0000-0000-00005E710000}"/>
    <cellStyle name="Notas 3 24 2 2" xfId="11280" xr:uid="{00000000-0005-0000-0000-00005F710000}"/>
    <cellStyle name="Notas 3 24 2 2 2" xfId="30271" xr:uid="{00000000-0005-0000-0000-000060710000}"/>
    <cellStyle name="Notas 3 24 2 2 3" xfId="30272" xr:uid="{00000000-0005-0000-0000-000061710000}"/>
    <cellStyle name="Notas 3 24 2 3" xfId="30273" xr:uid="{00000000-0005-0000-0000-000062710000}"/>
    <cellStyle name="Notas 3 24 2 4" xfId="30274" xr:uid="{00000000-0005-0000-0000-000063710000}"/>
    <cellStyle name="Notas 3 24 3" xfId="9519" xr:uid="{00000000-0005-0000-0000-000064710000}"/>
    <cellStyle name="Notas 3 24 3 2" xfId="30275" xr:uid="{00000000-0005-0000-0000-000065710000}"/>
    <cellStyle name="Notas 3 24 3 2 2" xfId="30276" xr:uid="{00000000-0005-0000-0000-000066710000}"/>
    <cellStyle name="Notas 3 24 3 3" xfId="30277" xr:uid="{00000000-0005-0000-0000-000067710000}"/>
    <cellStyle name="Notas 3 24 3 4" xfId="30278" xr:uid="{00000000-0005-0000-0000-000068710000}"/>
    <cellStyle name="Notas 3 24 4" xfId="30279" xr:uid="{00000000-0005-0000-0000-000069710000}"/>
    <cellStyle name="Notas 3 24 4 2" xfId="30280" xr:uid="{00000000-0005-0000-0000-00006A710000}"/>
    <cellStyle name="Notas 3 24 5" xfId="30281" xr:uid="{00000000-0005-0000-0000-00006B710000}"/>
    <cellStyle name="Notas 3 24 6" xfId="30282" xr:uid="{00000000-0005-0000-0000-00006C710000}"/>
    <cellStyle name="Notas 3 25" xfId="5497" xr:uid="{00000000-0005-0000-0000-00006D710000}"/>
    <cellStyle name="Notas 3 25 2" xfId="7742" xr:uid="{00000000-0005-0000-0000-00006E710000}"/>
    <cellStyle name="Notas 3 25 2 2" xfId="11281" xr:uid="{00000000-0005-0000-0000-00006F710000}"/>
    <cellStyle name="Notas 3 25 2 2 2" xfId="30283" xr:uid="{00000000-0005-0000-0000-000070710000}"/>
    <cellStyle name="Notas 3 25 2 2 3" xfId="30284" xr:uid="{00000000-0005-0000-0000-000071710000}"/>
    <cellStyle name="Notas 3 25 2 3" xfId="30285" xr:uid="{00000000-0005-0000-0000-000072710000}"/>
    <cellStyle name="Notas 3 25 2 4" xfId="30286" xr:uid="{00000000-0005-0000-0000-000073710000}"/>
    <cellStyle name="Notas 3 25 3" xfId="9520" xr:uid="{00000000-0005-0000-0000-000074710000}"/>
    <cellStyle name="Notas 3 25 3 2" xfId="30287" xr:uid="{00000000-0005-0000-0000-000075710000}"/>
    <cellStyle name="Notas 3 25 3 2 2" xfId="30288" xr:uid="{00000000-0005-0000-0000-000076710000}"/>
    <cellStyle name="Notas 3 25 3 3" xfId="30289" xr:uid="{00000000-0005-0000-0000-000077710000}"/>
    <cellStyle name="Notas 3 25 3 4" xfId="30290" xr:uid="{00000000-0005-0000-0000-000078710000}"/>
    <cellStyle name="Notas 3 25 4" xfId="30291" xr:uid="{00000000-0005-0000-0000-000079710000}"/>
    <cellStyle name="Notas 3 25 4 2" xfId="30292" xr:uid="{00000000-0005-0000-0000-00007A710000}"/>
    <cellStyle name="Notas 3 25 5" xfId="30293" xr:uid="{00000000-0005-0000-0000-00007B710000}"/>
    <cellStyle name="Notas 3 25 6" xfId="30294" xr:uid="{00000000-0005-0000-0000-00007C710000}"/>
    <cellStyle name="Notas 3 3" xfId="5498" xr:uid="{00000000-0005-0000-0000-00007D710000}"/>
    <cellStyle name="Notas 3 3 2" xfId="7743" xr:uid="{00000000-0005-0000-0000-00007E710000}"/>
    <cellStyle name="Notas 3 3 2 2" xfId="11282" xr:uid="{00000000-0005-0000-0000-00007F710000}"/>
    <cellStyle name="Notas 3 3 2 2 2" xfId="30295" xr:uid="{00000000-0005-0000-0000-000080710000}"/>
    <cellStyle name="Notas 3 3 2 2 3" xfId="30296" xr:uid="{00000000-0005-0000-0000-000081710000}"/>
    <cellStyle name="Notas 3 3 2 3" xfId="30297" xr:uid="{00000000-0005-0000-0000-000082710000}"/>
    <cellStyle name="Notas 3 3 2 4" xfId="30298" xr:uid="{00000000-0005-0000-0000-000083710000}"/>
    <cellStyle name="Notas 3 3 3" xfId="9521" xr:uid="{00000000-0005-0000-0000-000084710000}"/>
    <cellStyle name="Notas 3 3 3 2" xfId="30299" xr:uid="{00000000-0005-0000-0000-000085710000}"/>
    <cellStyle name="Notas 3 3 3 2 2" xfId="30300" xr:uid="{00000000-0005-0000-0000-000086710000}"/>
    <cellStyle name="Notas 3 3 3 3" xfId="30301" xr:uid="{00000000-0005-0000-0000-000087710000}"/>
    <cellStyle name="Notas 3 3 3 4" xfId="30302" xr:uid="{00000000-0005-0000-0000-000088710000}"/>
    <cellStyle name="Notas 3 3 4" xfId="30303" xr:uid="{00000000-0005-0000-0000-000089710000}"/>
    <cellStyle name="Notas 3 3 4 2" xfId="30304" xr:uid="{00000000-0005-0000-0000-00008A710000}"/>
    <cellStyle name="Notas 3 3 5" xfId="30305" xr:uid="{00000000-0005-0000-0000-00008B710000}"/>
    <cellStyle name="Notas 3 3 6" xfId="30306" xr:uid="{00000000-0005-0000-0000-00008C710000}"/>
    <cellStyle name="Notas 3 4" xfId="5499" xr:uid="{00000000-0005-0000-0000-00008D710000}"/>
    <cellStyle name="Notas 3 4 2" xfId="7744" xr:uid="{00000000-0005-0000-0000-00008E710000}"/>
    <cellStyle name="Notas 3 4 2 2" xfId="11283" xr:uid="{00000000-0005-0000-0000-00008F710000}"/>
    <cellStyle name="Notas 3 4 2 2 2" xfId="30307" xr:uid="{00000000-0005-0000-0000-000090710000}"/>
    <cellStyle name="Notas 3 4 2 2 3" xfId="30308" xr:uid="{00000000-0005-0000-0000-000091710000}"/>
    <cellStyle name="Notas 3 4 2 3" xfId="30309" xr:uid="{00000000-0005-0000-0000-000092710000}"/>
    <cellStyle name="Notas 3 4 2 4" xfId="30310" xr:uid="{00000000-0005-0000-0000-000093710000}"/>
    <cellStyle name="Notas 3 4 3" xfId="9522" xr:uid="{00000000-0005-0000-0000-000094710000}"/>
    <cellStyle name="Notas 3 4 3 2" xfId="30311" xr:uid="{00000000-0005-0000-0000-000095710000}"/>
    <cellStyle name="Notas 3 4 3 2 2" xfId="30312" xr:uid="{00000000-0005-0000-0000-000096710000}"/>
    <cellStyle name="Notas 3 4 3 3" xfId="30313" xr:uid="{00000000-0005-0000-0000-000097710000}"/>
    <cellStyle name="Notas 3 4 3 4" xfId="30314" xr:uid="{00000000-0005-0000-0000-000098710000}"/>
    <cellStyle name="Notas 3 4 4" xfId="30315" xr:uid="{00000000-0005-0000-0000-000099710000}"/>
    <cellStyle name="Notas 3 4 4 2" xfId="30316" xr:uid="{00000000-0005-0000-0000-00009A710000}"/>
    <cellStyle name="Notas 3 4 5" xfId="30317" xr:uid="{00000000-0005-0000-0000-00009B710000}"/>
    <cellStyle name="Notas 3 4 6" xfId="30318" xr:uid="{00000000-0005-0000-0000-00009C710000}"/>
    <cellStyle name="Notas 3 5" xfId="5500" xr:uid="{00000000-0005-0000-0000-00009D710000}"/>
    <cellStyle name="Notas 3 5 2" xfId="7745" xr:uid="{00000000-0005-0000-0000-00009E710000}"/>
    <cellStyle name="Notas 3 5 2 2" xfId="11284" xr:uid="{00000000-0005-0000-0000-00009F710000}"/>
    <cellStyle name="Notas 3 5 2 2 2" xfId="30319" xr:uid="{00000000-0005-0000-0000-0000A0710000}"/>
    <cellStyle name="Notas 3 5 2 2 3" xfId="30320" xr:uid="{00000000-0005-0000-0000-0000A1710000}"/>
    <cellStyle name="Notas 3 5 2 3" xfId="30321" xr:uid="{00000000-0005-0000-0000-0000A2710000}"/>
    <cellStyle name="Notas 3 5 2 4" xfId="30322" xr:uid="{00000000-0005-0000-0000-0000A3710000}"/>
    <cellStyle name="Notas 3 5 3" xfId="9523" xr:uid="{00000000-0005-0000-0000-0000A4710000}"/>
    <cellStyle name="Notas 3 5 3 2" xfId="30323" xr:uid="{00000000-0005-0000-0000-0000A5710000}"/>
    <cellStyle name="Notas 3 5 3 2 2" xfId="30324" xr:uid="{00000000-0005-0000-0000-0000A6710000}"/>
    <cellStyle name="Notas 3 5 3 3" xfId="30325" xr:uid="{00000000-0005-0000-0000-0000A7710000}"/>
    <cellStyle name="Notas 3 5 3 4" xfId="30326" xr:uid="{00000000-0005-0000-0000-0000A8710000}"/>
    <cellStyle name="Notas 3 5 4" xfId="30327" xr:uid="{00000000-0005-0000-0000-0000A9710000}"/>
    <cellStyle name="Notas 3 5 4 2" xfId="30328" xr:uid="{00000000-0005-0000-0000-0000AA710000}"/>
    <cellStyle name="Notas 3 5 5" xfId="30329" xr:uid="{00000000-0005-0000-0000-0000AB710000}"/>
    <cellStyle name="Notas 3 5 6" xfId="30330" xr:uid="{00000000-0005-0000-0000-0000AC710000}"/>
    <cellStyle name="Notas 3 6" xfId="5501" xr:uid="{00000000-0005-0000-0000-0000AD710000}"/>
    <cellStyle name="Notas 3 6 2" xfId="7746" xr:uid="{00000000-0005-0000-0000-0000AE710000}"/>
    <cellStyle name="Notas 3 6 2 2" xfId="11285" xr:uid="{00000000-0005-0000-0000-0000AF710000}"/>
    <cellStyle name="Notas 3 6 2 2 2" xfId="30331" xr:uid="{00000000-0005-0000-0000-0000B0710000}"/>
    <cellStyle name="Notas 3 6 2 2 3" xfId="30332" xr:uid="{00000000-0005-0000-0000-0000B1710000}"/>
    <cellStyle name="Notas 3 6 2 3" xfId="30333" xr:uid="{00000000-0005-0000-0000-0000B2710000}"/>
    <cellStyle name="Notas 3 6 2 4" xfId="30334" xr:uid="{00000000-0005-0000-0000-0000B3710000}"/>
    <cellStyle name="Notas 3 6 3" xfId="9524" xr:uid="{00000000-0005-0000-0000-0000B4710000}"/>
    <cellStyle name="Notas 3 6 3 2" xfId="30335" xr:uid="{00000000-0005-0000-0000-0000B5710000}"/>
    <cellStyle name="Notas 3 6 3 2 2" xfId="30336" xr:uid="{00000000-0005-0000-0000-0000B6710000}"/>
    <cellStyle name="Notas 3 6 3 3" xfId="30337" xr:uid="{00000000-0005-0000-0000-0000B7710000}"/>
    <cellStyle name="Notas 3 6 3 4" xfId="30338" xr:uid="{00000000-0005-0000-0000-0000B8710000}"/>
    <cellStyle name="Notas 3 6 4" xfId="30339" xr:uid="{00000000-0005-0000-0000-0000B9710000}"/>
    <cellStyle name="Notas 3 6 4 2" xfId="30340" xr:uid="{00000000-0005-0000-0000-0000BA710000}"/>
    <cellStyle name="Notas 3 6 5" xfId="30341" xr:uid="{00000000-0005-0000-0000-0000BB710000}"/>
    <cellStyle name="Notas 3 6 6" xfId="30342" xr:uid="{00000000-0005-0000-0000-0000BC710000}"/>
    <cellStyle name="Notas 3 7" xfId="5502" xr:uid="{00000000-0005-0000-0000-0000BD710000}"/>
    <cellStyle name="Notas 3 7 2" xfId="7747" xr:uid="{00000000-0005-0000-0000-0000BE710000}"/>
    <cellStyle name="Notas 3 7 2 2" xfId="11286" xr:uid="{00000000-0005-0000-0000-0000BF710000}"/>
    <cellStyle name="Notas 3 7 2 2 2" xfId="30343" xr:uid="{00000000-0005-0000-0000-0000C0710000}"/>
    <cellStyle name="Notas 3 7 2 2 3" xfId="30344" xr:uid="{00000000-0005-0000-0000-0000C1710000}"/>
    <cellStyle name="Notas 3 7 2 3" xfId="30345" xr:uid="{00000000-0005-0000-0000-0000C2710000}"/>
    <cellStyle name="Notas 3 7 2 4" xfId="30346" xr:uid="{00000000-0005-0000-0000-0000C3710000}"/>
    <cellStyle name="Notas 3 7 3" xfId="9525" xr:uid="{00000000-0005-0000-0000-0000C4710000}"/>
    <cellStyle name="Notas 3 7 3 2" xfId="30347" xr:uid="{00000000-0005-0000-0000-0000C5710000}"/>
    <cellStyle name="Notas 3 7 3 2 2" xfId="30348" xr:uid="{00000000-0005-0000-0000-0000C6710000}"/>
    <cellStyle name="Notas 3 7 3 3" xfId="30349" xr:uid="{00000000-0005-0000-0000-0000C7710000}"/>
    <cellStyle name="Notas 3 7 3 4" xfId="30350" xr:uid="{00000000-0005-0000-0000-0000C8710000}"/>
    <cellStyle name="Notas 3 7 4" xfId="30351" xr:uid="{00000000-0005-0000-0000-0000C9710000}"/>
    <cellStyle name="Notas 3 7 4 2" xfId="30352" xr:uid="{00000000-0005-0000-0000-0000CA710000}"/>
    <cellStyle name="Notas 3 7 5" xfId="30353" xr:uid="{00000000-0005-0000-0000-0000CB710000}"/>
    <cellStyle name="Notas 3 7 6" xfId="30354" xr:uid="{00000000-0005-0000-0000-0000CC710000}"/>
    <cellStyle name="Notas 3 8" xfId="5503" xr:uid="{00000000-0005-0000-0000-0000CD710000}"/>
    <cellStyle name="Notas 3 8 2" xfId="7748" xr:uid="{00000000-0005-0000-0000-0000CE710000}"/>
    <cellStyle name="Notas 3 8 2 2" xfId="11287" xr:uid="{00000000-0005-0000-0000-0000CF710000}"/>
    <cellStyle name="Notas 3 8 2 2 2" xfId="30355" xr:uid="{00000000-0005-0000-0000-0000D0710000}"/>
    <cellStyle name="Notas 3 8 2 2 3" xfId="30356" xr:uid="{00000000-0005-0000-0000-0000D1710000}"/>
    <cellStyle name="Notas 3 8 2 3" xfId="30357" xr:uid="{00000000-0005-0000-0000-0000D2710000}"/>
    <cellStyle name="Notas 3 8 2 4" xfId="30358" xr:uid="{00000000-0005-0000-0000-0000D3710000}"/>
    <cellStyle name="Notas 3 8 3" xfId="9526" xr:uid="{00000000-0005-0000-0000-0000D4710000}"/>
    <cellStyle name="Notas 3 8 3 2" xfId="30359" xr:uid="{00000000-0005-0000-0000-0000D5710000}"/>
    <cellStyle name="Notas 3 8 3 2 2" xfId="30360" xr:uid="{00000000-0005-0000-0000-0000D6710000}"/>
    <cellStyle name="Notas 3 8 3 3" xfId="30361" xr:uid="{00000000-0005-0000-0000-0000D7710000}"/>
    <cellStyle name="Notas 3 8 3 4" xfId="30362" xr:uid="{00000000-0005-0000-0000-0000D8710000}"/>
    <cellStyle name="Notas 3 8 4" xfId="30363" xr:uid="{00000000-0005-0000-0000-0000D9710000}"/>
    <cellStyle name="Notas 3 8 4 2" xfId="30364" xr:uid="{00000000-0005-0000-0000-0000DA710000}"/>
    <cellStyle name="Notas 3 8 5" xfId="30365" xr:uid="{00000000-0005-0000-0000-0000DB710000}"/>
    <cellStyle name="Notas 3 8 6" xfId="30366" xr:uid="{00000000-0005-0000-0000-0000DC710000}"/>
    <cellStyle name="Notas 3 9" xfId="5504" xr:uid="{00000000-0005-0000-0000-0000DD710000}"/>
    <cellStyle name="Notas 3 9 2" xfId="7749" xr:uid="{00000000-0005-0000-0000-0000DE710000}"/>
    <cellStyle name="Notas 3 9 2 2" xfId="11288" xr:uid="{00000000-0005-0000-0000-0000DF710000}"/>
    <cellStyle name="Notas 3 9 2 2 2" xfId="30367" xr:uid="{00000000-0005-0000-0000-0000E0710000}"/>
    <cellStyle name="Notas 3 9 2 2 3" xfId="30368" xr:uid="{00000000-0005-0000-0000-0000E1710000}"/>
    <cellStyle name="Notas 3 9 2 3" xfId="30369" xr:uid="{00000000-0005-0000-0000-0000E2710000}"/>
    <cellStyle name="Notas 3 9 2 4" xfId="30370" xr:uid="{00000000-0005-0000-0000-0000E3710000}"/>
    <cellStyle name="Notas 3 9 3" xfId="9527" xr:uid="{00000000-0005-0000-0000-0000E4710000}"/>
    <cellStyle name="Notas 3 9 3 2" xfId="30371" xr:uid="{00000000-0005-0000-0000-0000E5710000}"/>
    <cellStyle name="Notas 3 9 3 2 2" xfId="30372" xr:uid="{00000000-0005-0000-0000-0000E6710000}"/>
    <cellStyle name="Notas 3 9 3 3" xfId="30373" xr:uid="{00000000-0005-0000-0000-0000E7710000}"/>
    <cellStyle name="Notas 3 9 3 4" xfId="30374" xr:uid="{00000000-0005-0000-0000-0000E8710000}"/>
    <cellStyle name="Notas 3 9 4" xfId="30375" xr:uid="{00000000-0005-0000-0000-0000E9710000}"/>
    <cellStyle name="Notas 3 9 4 2" xfId="30376" xr:uid="{00000000-0005-0000-0000-0000EA710000}"/>
    <cellStyle name="Notas 3 9 5" xfId="30377" xr:uid="{00000000-0005-0000-0000-0000EB710000}"/>
    <cellStyle name="Notas 3 9 6" xfId="30378" xr:uid="{00000000-0005-0000-0000-0000EC710000}"/>
    <cellStyle name="Notas 30" xfId="5505" xr:uid="{00000000-0005-0000-0000-0000ED710000}"/>
    <cellStyle name="Notas 30 2" xfId="7750" xr:uid="{00000000-0005-0000-0000-0000EE710000}"/>
    <cellStyle name="Notas 30 2 2" xfId="11289" xr:uid="{00000000-0005-0000-0000-0000EF710000}"/>
    <cellStyle name="Notas 30 2 2 2" xfId="30379" xr:uid="{00000000-0005-0000-0000-0000F0710000}"/>
    <cellStyle name="Notas 30 2 2 3" xfId="30380" xr:uid="{00000000-0005-0000-0000-0000F1710000}"/>
    <cellStyle name="Notas 30 2 3" xfId="30381" xr:uid="{00000000-0005-0000-0000-0000F2710000}"/>
    <cellStyle name="Notas 30 2 4" xfId="30382" xr:uid="{00000000-0005-0000-0000-0000F3710000}"/>
    <cellStyle name="Notas 30 3" xfId="9528" xr:uid="{00000000-0005-0000-0000-0000F4710000}"/>
    <cellStyle name="Notas 30 3 2" xfId="30383" xr:uid="{00000000-0005-0000-0000-0000F5710000}"/>
    <cellStyle name="Notas 30 3 2 2" xfId="30384" xr:uid="{00000000-0005-0000-0000-0000F6710000}"/>
    <cellStyle name="Notas 30 3 3" xfId="30385" xr:uid="{00000000-0005-0000-0000-0000F7710000}"/>
    <cellStyle name="Notas 30 3 4" xfId="30386" xr:uid="{00000000-0005-0000-0000-0000F8710000}"/>
    <cellStyle name="Notas 30 4" xfId="30387" xr:uid="{00000000-0005-0000-0000-0000F9710000}"/>
    <cellStyle name="Notas 30 4 2" xfId="30388" xr:uid="{00000000-0005-0000-0000-0000FA710000}"/>
    <cellStyle name="Notas 30 5" xfId="30389" xr:uid="{00000000-0005-0000-0000-0000FB710000}"/>
    <cellStyle name="Notas 30 6" xfId="30390" xr:uid="{00000000-0005-0000-0000-0000FC710000}"/>
    <cellStyle name="Notas 31" xfId="5506" xr:uid="{00000000-0005-0000-0000-0000FD710000}"/>
    <cellStyle name="Notas 31 2" xfId="7751" xr:uid="{00000000-0005-0000-0000-0000FE710000}"/>
    <cellStyle name="Notas 31 2 2" xfId="11290" xr:uid="{00000000-0005-0000-0000-0000FF710000}"/>
    <cellStyle name="Notas 31 2 2 2" xfId="30391" xr:uid="{00000000-0005-0000-0000-000000720000}"/>
    <cellStyle name="Notas 31 2 2 3" xfId="30392" xr:uid="{00000000-0005-0000-0000-000001720000}"/>
    <cellStyle name="Notas 31 2 3" xfId="30393" xr:uid="{00000000-0005-0000-0000-000002720000}"/>
    <cellStyle name="Notas 31 2 4" xfId="30394" xr:uid="{00000000-0005-0000-0000-000003720000}"/>
    <cellStyle name="Notas 31 3" xfId="9529" xr:uid="{00000000-0005-0000-0000-000004720000}"/>
    <cellStyle name="Notas 31 3 2" xfId="30395" xr:uid="{00000000-0005-0000-0000-000005720000}"/>
    <cellStyle name="Notas 31 3 2 2" xfId="30396" xr:uid="{00000000-0005-0000-0000-000006720000}"/>
    <cellStyle name="Notas 31 3 3" xfId="30397" xr:uid="{00000000-0005-0000-0000-000007720000}"/>
    <cellStyle name="Notas 31 3 4" xfId="30398" xr:uid="{00000000-0005-0000-0000-000008720000}"/>
    <cellStyle name="Notas 31 4" xfId="30399" xr:uid="{00000000-0005-0000-0000-000009720000}"/>
    <cellStyle name="Notas 31 4 2" xfId="30400" xr:uid="{00000000-0005-0000-0000-00000A720000}"/>
    <cellStyle name="Notas 31 5" xfId="30401" xr:uid="{00000000-0005-0000-0000-00000B720000}"/>
    <cellStyle name="Notas 31 6" xfId="30402" xr:uid="{00000000-0005-0000-0000-00000C720000}"/>
    <cellStyle name="Notas 32" xfId="5507" xr:uid="{00000000-0005-0000-0000-00000D720000}"/>
    <cellStyle name="Notas 32 2" xfId="7752" xr:uid="{00000000-0005-0000-0000-00000E720000}"/>
    <cellStyle name="Notas 32 2 2" xfId="11291" xr:uid="{00000000-0005-0000-0000-00000F720000}"/>
    <cellStyle name="Notas 32 2 2 2" xfId="30403" xr:uid="{00000000-0005-0000-0000-000010720000}"/>
    <cellStyle name="Notas 32 2 2 3" xfId="30404" xr:uid="{00000000-0005-0000-0000-000011720000}"/>
    <cellStyle name="Notas 32 2 3" xfId="30405" xr:uid="{00000000-0005-0000-0000-000012720000}"/>
    <cellStyle name="Notas 32 2 4" xfId="30406" xr:uid="{00000000-0005-0000-0000-000013720000}"/>
    <cellStyle name="Notas 32 3" xfId="9530" xr:uid="{00000000-0005-0000-0000-000014720000}"/>
    <cellStyle name="Notas 32 3 2" xfId="30407" xr:uid="{00000000-0005-0000-0000-000015720000}"/>
    <cellStyle name="Notas 32 3 2 2" xfId="30408" xr:uid="{00000000-0005-0000-0000-000016720000}"/>
    <cellStyle name="Notas 32 3 3" xfId="30409" xr:uid="{00000000-0005-0000-0000-000017720000}"/>
    <cellStyle name="Notas 32 3 4" xfId="30410" xr:uid="{00000000-0005-0000-0000-000018720000}"/>
    <cellStyle name="Notas 32 4" xfId="30411" xr:uid="{00000000-0005-0000-0000-000019720000}"/>
    <cellStyle name="Notas 32 4 2" xfId="30412" xr:uid="{00000000-0005-0000-0000-00001A720000}"/>
    <cellStyle name="Notas 32 5" xfId="30413" xr:uid="{00000000-0005-0000-0000-00001B720000}"/>
    <cellStyle name="Notas 32 6" xfId="30414" xr:uid="{00000000-0005-0000-0000-00001C720000}"/>
    <cellStyle name="Notas 33" xfId="5508" xr:uid="{00000000-0005-0000-0000-00001D720000}"/>
    <cellStyle name="Notas 33 2" xfId="7753" xr:uid="{00000000-0005-0000-0000-00001E720000}"/>
    <cellStyle name="Notas 33 2 2" xfId="11292" xr:uid="{00000000-0005-0000-0000-00001F720000}"/>
    <cellStyle name="Notas 33 2 2 2" xfId="30415" xr:uid="{00000000-0005-0000-0000-000020720000}"/>
    <cellStyle name="Notas 33 2 2 3" xfId="30416" xr:uid="{00000000-0005-0000-0000-000021720000}"/>
    <cellStyle name="Notas 33 2 3" xfId="30417" xr:uid="{00000000-0005-0000-0000-000022720000}"/>
    <cellStyle name="Notas 33 2 4" xfId="30418" xr:uid="{00000000-0005-0000-0000-000023720000}"/>
    <cellStyle name="Notas 33 3" xfId="9531" xr:uid="{00000000-0005-0000-0000-000024720000}"/>
    <cellStyle name="Notas 33 3 2" xfId="30419" xr:uid="{00000000-0005-0000-0000-000025720000}"/>
    <cellStyle name="Notas 33 3 2 2" xfId="30420" xr:uid="{00000000-0005-0000-0000-000026720000}"/>
    <cellStyle name="Notas 33 3 3" xfId="30421" xr:uid="{00000000-0005-0000-0000-000027720000}"/>
    <cellStyle name="Notas 33 3 4" xfId="30422" xr:uid="{00000000-0005-0000-0000-000028720000}"/>
    <cellStyle name="Notas 33 4" xfId="30423" xr:uid="{00000000-0005-0000-0000-000029720000}"/>
    <cellStyle name="Notas 33 4 2" xfId="30424" xr:uid="{00000000-0005-0000-0000-00002A720000}"/>
    <cellStyle name="Notas 33 5" xfId="30425" xr:uid="{00000000-0005-0000-0000-00002B720000}"/>
    <cellStyle name="Notas 33 6" xfId="30426" xr:uid="{00000000-0005-0000-0000-00002C720000}"/>
    <cellStyle name="Notas 34" xfId="5509" xr:uid="{00000000-0005-0000-0000-00002D720000}"/>
    <cellStyle name="Notas 34 2" xfId="7754" xr:uid="{00000000-0005-0000-0000-00002E720000}"/>
    <cellStyle name="Notas 34 2 2" xfId="11293" xr:uid="{00000000-0005-0000-0000-00002F720000}"/>
    <cellStyle name="Notas 34 2 2 2" xfId="30427" xr:uid="{00000000-0005-0000-0000-000030720000}"/>
    <cellStyle name="Notas 34 2 2 3" xfId="30428" xr:uid="{00000000-0005-0000-0000-000031720000}"/>
    <cellStyle name="Notas 34 2 3" xfId="30429" xr:uid="{00000000-0005-0000-0000-000032720000}"/>
    <cellStyle name="Notas 34 2 4" xfId="30430" xr:uid="{00000000-0005-0000-0000-000033720000}"/>
    <cellStyle name="Notas 34 3" xfId="9532" xr:uid="{00000000-0005-0000-0000-000034720000}"/>
    <cellStyle name="Notas 34 3 2" xfId="30431" xr:uid="{00000000-0005-0000-0000-000035720000}"/>
    <cellStyle name="Notas 34 3 2 2" xfId="30432" xr:uid="{00000000-0005-0000-0000-000036720000}"/>
    <cellStyle name="Notas 34 3 3" xfId="30433" xr:uid="{00000000-0005-0000-0000-000037720000}"/>
    <cellStyle name="Notas 34 3 4" xfId="30434" xr:uid="{00000000-0005-0000-0000-000038720000}"/>
    <cellStyle name="Notas 34 4" xfId="30435" xr:uid="{00000000-0005-0000-0000-000039720000}"/>
    <cellStyle name="Notas 34 4 2" xfId="30436" xr:uid="{00000000-0005-0000-0000-00003A720000}"/>
    <cellStyle name="Notas 34 5" xfId="30437" xr:uid="{00000000-0005-0000-0000-00003B720000}"/>
    <cellStyle name="Notas 34 6" xfId="30438" xr:uid="{00000000-0005-0000-0000-00003C720000}"/>
    <cellStyle name="Notas 35" xfId="5510" xr:uid="{00000000-0005-0000-0000-00003D720000}"/>
    <cellStyle name="Notas 35 2" xfId="7755" xr:uid="{00000000-0005-0000-0000-00003E720000}"/>
    <cellStyle name="Notas 35 2 2" xfId="11294" xr:uid="{00000000-0005-0000-0000-00003F720000}"/>
    <cellStyle name="Notas 35 2 2 2" xfId="30439" xr:uid="{00000000-0005-0000-0000-000040720000}"/>
    <cellStyle name="Notas 35 2 2 3" xfId="30440" xr:uid="{00000000-0005-0000-0000-000041720000}"/>
    <cellStyle name="Notas 35 2 3" xfId="30441" xr:uid="{00000000-0005-0000-0000-000042720000}"/>
    <cellStyle name="Notas 35 2 4" xfId="30442" xr:uid="{00000000-0005-0000-0000-000043720000}"/>
    <cellStyle name="Notas 35 3" xfId="9533" xr:uid="{00000000-0005-0000-0000-000044720000}"/>
    <cellStyle name="Notas 35 3 2" xfId="30443" xr:uid="{00000000-0005-0000-0000-000045720000}"/>
    <cellStyle name="Notas 35 3 2 2" xfId="30444" xr:uid="{00000000-0005-0000-0000-000046720000}"/>
    <cellStyle name="Notas 35 3 3" xfId="30445" xr:uid="{00000000-0005-0000-0000-000047720000}"/>
    <cellStyle name="Notas 35 3 4" xfId="30446" xr:uid="{00000000-0005-0000-0000-000048720000}"/>
    <cellStyle name="Notas 35 4" xfId="30447" xr:uid="{00000000-0005-0000-0000-000049720000}"/>
    <cellStyle name="Notas 35 4 2" xfId="30448" xr:uid="{00000000-0005-0000-0000-00004A720000}"/>
    <cellStyle name="Notas 35 5" xfId="30449" xr:uid="{00000000-0005-0000-0000-00004B720000}"/>
    <cellStyle name="Notas 35 6" xfId="30450" xr:uid="{00000000-0005-0000-0000-00004C720000}"/>
    <cellStyle name="Notas 36" xfId="5511" xr:uid="{00000000-0005-0000-0000-00004D720000}"/>
    <cellStyle name="Notas 36 2" xfId="7756" xr:uid="{00000000-0005-0000-0000-00004E720000}"/>
    <cellStyle name="Notas 36 2 2" xfId="11295" xr:uid="{00000000-0005-0000-0000-00004F720000}"/>
    <cellStyle name="Notas 36 2 2 2" xfId="30451" xr:uid="{00000000-0005-0000-0000-000050720000}"/>
    <cellStyle name="Notas 36 2 2 3" xfId="30452" xr:uid="{00000000-0005-0000-0000-000051720000}"/>
    <cellStyle name="Notas 36 2 3" xfId="30453" xr:uid="{00000000-0005-0000-0000-000052720000}"/>
    <cellStyle name="Notas 36 2 4" xfId="30454" xr:uid="{00000000-0005-0000-0000-000053720000}"/>
    <cellStyle name="Notas 36 3" xfId="9534" xr:uid="{00000000-0005-0000-0000-000054720000}"/>
    <cellStyle name="Notas 36 3 2" xfId="30455" xr:uid="{00000000-0005-0000-0000-000055720000}"/>
    <cellStyle name="Notas 36 3 2 2" xfId="30456" xr:uid="{00000000-0005-0000-0000-000056720000}"/>
    <cellStyle name="Notas 36 3 3" xfId="30457" xr:uid="{00000000-0005-0000-0000-000057720000}"/>
    <cellStyle name="Notas 36 3 4" xfId="30458" xr:uid="{00000000-0005-0000-0000-000058720000}"/>
    <cellStyle name="Notas 36 4" xfId="30459" xr:uid="{00000000-0005-0000-0000-000059720000}"/>
    <cellStyle name="Notas 36 4 2" xfId="30460" xr:uid="{00000000-0005-0000-0000-00005A720000}"/>
    <cellStyle name="Notas 36 5" xfId="30461" xr:uid="{00000000-0005-0000-0000-00005B720000}"/>
    <cellStyle name="Notas 36 6" xfId="30462" xr:uid="{00000000-0005-0000-0000-00005C720000}"/>
    <cellStyle name="Notas 37" xfId="5512" xr:uid="{00000000-0005-0000-0000-00005D720000}"/>
    <cellStyle name="Notas 37 2" xfId="7757" xr:uid="{00000000-0005-0000-0000-00005E720000}"/>
    <cellStyle name="Notas 37 2 2" xfId="11296" xr:uid="{00000000-0005-0000-0000-00005F720000}"/>
    <cellStyle name="Notas 37 2 2 2" xfId="30463" xr:uid="{00000000-0005-0000-0000-000060720000}"/>
    <cellStyle name="Notas 37 2 2 3" xfId="30464" xr:uid="{00000000-0005-0000-0000-000061720000}"/>
    <cellStyle name="Notas 37 2 3" xfId="30465" xr:uid="{00000000-0005-0000-0000-000062720000}"/>
    <cellStyle name="Notas 37 2 4" xfId="30466" xr:uid="{00000000-0005-0000-0000-000063720000}"/>
    <cellStyle name="Notas 37 3" xfId="9535" xr:uid="{00000000-0005-0000-0000-000064720000}"/>
    <cellStyle name="Notas 37 3 2" xfId="30467" xr:uid="{00000000-0005-0000-0000-000065720000}"/>
    <cellStyle name="Notas 37 3 2 2" xfId="30468" xr:uid="{00000000-0005-0000-0000-000066720000}"/>
    <cellStyle name="Notas 37 3 3" xfId="30469" xr:uid="{00000000-0005-0000-0000-000067720000}"/>
    <cellStyle name="Notas 37 3 4" xfId="30470" xr:uid="{00000000-0005-0000-0000-000068720000}"/>
    <cellStyle name="Notas 37 4" xfId="30471" xr:uid="{00000000-0005-0000-0000-000069720000}"/>
    <cellStyle name="Notas 37 4 2" xfId="30472" xr:uid="{00000000-0005-0000-0000-00006A720000}"/>
    <cellStyle name="Notas 37 5" xfId="30473" xr:uid="{00000000-0005-0000-0000-00006B720000}"/>
    <cellStyle name="Notas 37 6" xfId="30474" xr:uid="{00000000-0005-0000-0000-00006C720000}"/>
    <cellStyle name="Notas 38" xfId="5513" xr:uid="{00000000-0005-0000-0000-00006D720000}"/>
    <cellStyle name="Notas 38 2" xfId="7758" xr:uid="{00000000-0005-0000-0000-00006E720000}"/>
    <cellStyle name="Notas 38 2 2" xfId="11297" xr:uid="{00000000-0005-0000-0000-00006F720000}"/>
    <cellStyle name="Notas 38 2 2 2" xfId="30475" xr:uid="{00000000-0005-0000-0000-000070720000}"/>
    <cellStyle name="Notas 38 2 2 3" xfId="30476" xr:uid="{00000000-0005-0000-0000-000071720000}"/>
    <cellStyle name="Notas 38 2 3" xfId="30477" xr:uid="{00000000-0005-0000-0000-000072720000}"/>
    <cellStyle name="Notas 38 2 4" xfId="30478" xr:uid="{00000000-0005-0000-0000-000073720000}"/>
    <cellStyle name="Notas 38 3" xfId="9536" xr:uid="{00000000-0005-0000-0000-000074720000}"/>
    <cellStyle name="Notas 38 3 2" xfId="30479" xr:uid="{00000000-0005-0000-0000-000075720000}"/>
    <cellStyle name="Notas 38 3 2 2" xfId="30480" xr:uid="{00000000-0005-0000-0000-000076720000}"/>
    <cellStyle name="Notas 38 3 3" xfId="30481" xr:uid="{00000000-0005-0000-0000-000077720000}"/>
    <cellStyle name="Notas 38 3 4" xfId="30482" xr:uid="{00000000-0005-0000-0000-000078720000}"/>
    <cellStyle name="Notas 38 4" xfId="30483" xr:uid="{00000000-0005-0000-0000-000079720000}"/>
    <cellStyle name="Notas 38 4 2" xfId="30484" xr:uid="{00000000-0005-0000-0000-00007A720000}"/>
    <cellStyle name="Notas 38 5" xfId="30485" xr:uid="{00000000-0005-0000-0000-00007B720000}"/>
    <cellStyle name="Notas 38 6" xfId="30486" xr:uid="{00000000-0005-0000-0000-00007C720000}"/>
    <cellStyle name="Notas 4" xfId="5514" xr:uid="{00000000-0005-0000-0000-00007D720000}"/>
    <cellStyle name="Notas 4 1" xfId="30487" xr:uid="{00000000-0005-0000-0000-00007E720000}"/>
    <cellStyle name="Notas 4 10" xfId="5515" xr:uid="{00000000-0005-0000-0000-00007F720000}"/>
    <cellStyle name="Notas 4 10 2" xfId="7760" xr:uid="{00000000-0005-0000-0000-000080720000}"/>
    <cellStyle name="Notas 4 10 2 2" xfId="11299" xr:uid="{00000000-0005-0000-0000-000081720000}"/>
    <cellStyle name="Notas 4 10 2 2 2" xfId="30488" xr:uid="{00000000-0005-0000-0000-000082720000}"/>
    <cellStyle name="Notas 4 10 2 2 3" xfId="30489" xr:uid="{00000000-0005-0000-0000-000083720000}"/>
    <cellStyle name="Notas 4 10 2 3" xfId="30490" xr:uid="{00000000-0005-0000-0000-000084720000}"/>
    <cellStyle name="Notas 4 10 2 4" xfId="30491" xr:uid="{00000000-0005-0000-0000-000085720000}"/>
    <cellStyle name="Notas 4 10 3" xfId="9538" xr:uid="{00000000-0005-0000-0000-000086720000}"/>
    <cellStyle name="Notas 4 10 3 2" xfId="30492" xr:uid="{00000000-0005-0000-0000-000087720000}"/>
    <cellStyle name="Notas 4 10 3 2 2" xfId="30493" xr:uid="{00000000-0005-0000-0000-000088720000}"/>
    <cellStyle name="Notas 4 10 3 3" xfId="30494" xr:uid="{00000000-0005-0000-0000-000089720000}"/>
    <cellStyle name="Notas 4 10 3 4" xfId="30495" xr:uid="{00000000-0005-0000-0000-00008A720000}"/>
    <cellStyle name="Notas 4 10 4" xfId="30496" xr:uid="{00000000-0005-0000-0000-00008B720000}"/>
    <cellStyle name="Notas 4 10 4 2" xfId="30497" xr:uid="{00000000-0005-0000-0000-00008C720000}"/>
    <cellStyle name="Notas 4 10 5" xfId="30498" xr:uid="{00000000-0005-0000-0000-00008D720000}"/>
    <cellStyle name="Notas 4 10 6" xfId="30499" xr:uid="{00000000-0005-0000-0000-00008E720000}"/>
    <cellStyle name="Notas 4 11" xfId="5516" xr:uid="{00000000-0005-0000-0000-00008F720000}"/>
    <cellStyle name="Notas 4 11 2" xfId="7761" xr:uid="{00000000-0005-0000-0000-000090720000}"/>
    <cellStyle name="Notas 4 11 2 2" xfId="11300" xr:uid="{00000000-0005-0000-0000-000091720000}"/>
    <cellStyle name="Notas 4 11 2 2 2" xfId="30500" xr:uid="{00000000-0005-0000-0000-000092720000}"/>
    <cellStyle name="Notas 4 11 2 2 3" xfId="30501" xr:uid="{00000000-0005-0000-0000-000093720000}"/>
    <cellStyle name="Notas 4 11 2 3" xfId="30502" xr:uid="{00000000-0005-0000-0000-000094720000}"/>
    <cellStyle name="Notas 4 11 2 4" xfId="30503" xr:uid="{00000000-0005-0000-0000-000095720000}"/>
    <cellStyle name="Notas 4 11 3" xfId="9539" xr:uid="{00000000-0005-0000-0000-000096720000}"/>
    <cellStyle name="Notas 4 11 3 2" xfId="30504" xr:uid="{00000000-0005-0000-0000-000097720000}"/>
    <cellStyle name="Notas 4 11 3 2 2" xfId="30505" xr:uid="{00000000-0005-0000-0000-000098720000}"/>
    <cellStyle name="Notas 4 11 3 3" xfId="30506" xr:uid="{00000000-0005-0000-0000-000099720000}"/>
    <cellStyle name="Notas 4 11 3 4" xfId="30507" xr:uid="{00000000-0005-0000-0000-00009A720000}"/>
    <cellStyle name="Notas 4 11 4" xfId="30508" xr:uid="{00000000-0005-0000-0000-00009B720000}"/>
    <cellStyle name="Notas 4 11 4 2" xfId="30509" xr:uid="{00000000-0005-0000-0000-00009C720000}"/>
    <cellStyle name="Notas 4 11 5" xfId="30510" xr:uid="{00000000-0005-0000-0000-00009D720000}"/>
    <cellStyle name="Notas 4 11 6" xfId="30511" xr:uid="{00000000-0005-0000-0000-00009E720000}"/>
    <cellStyle name="Notas 4 12" xfId="5517" xr:uid="{00000000-0005-0000-0000-00009F720000}"/>
    <cellStyle name="Notas 4 12 2" xfId="7762" xr:uid="{00000000-0005-0000-0000-0000A0720000}"/>
    <cellStyle name="Notas 4 12 2 2" xfId="11301" xr:uid="{00000000-0005-0000-0000-0000A1720000}"/>
    <cellStyle name="Notas 4 12 2 2 2" xfId="30512" xr:uid="{00000000-0005-0000-0000-0000A2720000}"/>
    <cellStyle name="Notas 4 12 2 2 3" xfId="30513" xr:uid="{00000000-0005-0000-0000-0000A3720000}"/>
    <cellStyle name="Notas 4 12 2 3" xfId="30514" xr:uid="{00000000-0005-0000-0000-0000A4720000}"/>
    <cellStyle name="Notas 4 12 2 4" xfId="30515" xr:uid="{00000000-0005-0000-0000-0000A5720000}"/>
    <cellStyle name="Notas 4 12 3" xfId="9540" xr:uid="{00000000-0005-0000-0000-0000A6720000}"/>
    <cellStyle name="Notas 4 12 3 2" xfId="30516" xr:uid="{00000000-0005-0000-0000-0000A7720000}"/>
    <cellStyle name="Notas 4 12 3 2 2" xfId="30517" xr:uid="{00000000-0005-0000-0000-0000A8720000}"/>
    <cellStyle name="Notas 4 12 3 3" xfId="30518" xr:uid="{00000000-0005-0000-0000-0000A9720000}"/>
    <cellStyle name="Notas 4 12 3 4" xfId="30519" xr:uid="{00000000-0005-0000-0000-0000AA720000}"/>
    <cellStyle name="Notas 4 12 4" xfId="30520" xr:uid="{00000000-0005-0000-0000-0000AB720000}"/>
    <cellStyle name="Notas 4 12 4 2" xfId="30521" xr:uid="{00000000-0005-0000-0000-0000AC720000}"/>
    <cellStyle name="Notas 4 12 5" xfId="30522" xr:uid="{00000000-0005-0000-0000-0000AD720000}"/>
    <cellStyle name="Notas 4 12 6" xfId="30523" xr:uid="{00000000-0005-0000-0000-0000AE720000}"/>
    <cellStyle name="Notas 4 13" xfId="5518" xr:uid="{00000000-0005-0000-0000-0000AF720000}"/>
    <cellStyle name="Notas 4 13 2" xfId="7763" xr:uid="{00000000-0005-0000-0000-0000B0720000}"/>
    <cellStyle name="Notas 4 13 2 2" xfId="11302" xr:uid="{00000000-0005-0000-0000-0000B1720000}"/>
    <cellStyle name="Notas 4 13 2 2 2" xfId="30524" xr:uid="{00000000-0005-0000-0000-0000B2720000}"/>
    <cellStyle name="Notas 4 13 2 2 3" xfId="30525" xr:uid="{00000000-0005-0000-0000-0000B3720000}"/>
    <cellStyle name="Notas 4 13 2 3" xfId="30526" xr:uid="{00000000-0005-0000-0000-0000B4720000}"/>
    <cellStyle name="Notas 4 13 2 4" xfId="30527" xr:uid="{00000000-0005-0000-0000-0000B5720000}"/>
    <cellStyle name="Notas 4 13 3" xfId="9541" xr:uid="{00000000-0005-0000-0000-0000B6720000}"/>
    <cellStyle name="Notas 4 13 3 2" xfId="30528" xr:uid="{00000000-0005-0000-0000-0000B7720000}"/>
    <cellStyle name="Notas 4 13 3 2 2" xfId="30529" xr:uid="{00000000-0005-0000-0000-0000B8720000}"/>
    <cellStyle name="Notas 4 13 3 3" xfId="30530" xr:uid="{00000000-0005-0000-0000-0000B9720000}"/>
    <cellStyle name="Notas 4 13 3 4" xfId="30531" xr:uid="{00000000-0005-0000-0000-0000BA720000}"/>
    <cellStyle name="Notas 4 13 4" xfId="30532" xr:uid="{00000000-0005-0000-0000-0000BB720000}"/>
    <cellStyle name="Notas 4 13 4 2" xfId="30533" xr:uid="{00000000-0005-0000-0000-0000BC720000}"/>
    <cellStyle name="Notas 4 13 5" xfId="30534" xr:uid="{00000000-0005-0000-0000-0000BD720000}"/>
    <cellStyle name="Notas 4 13 6" xfId="30535" xr:uid="{00000000-0005-0000-0000-0000BE720000}"/>
    <cellStyle name="Notas 4 14" xfId="5519" xr:uid="{00000000-0005-0000-0000-0000BF720000}"/>
    <cellStyle name="Notas 4 14 2" xfId="7764" xr:uid="{00000000-0005-0000-0000-0000C0720000}"/>
    <cellStyle name="Notas 4 14 2 2" xfId="11303" xr:uid="{00000000-0005-0000-0000-0000C1720000}"/>
    <cellStyle name="Notas 4 14 2 2 2" xfId="30536" xr:uid="{00000000-0005-0000-0000-0000C2720000}"/>
    <cellStyle name="Notas 4 14 2 2 3" xfId="30537" xr:uid="{00000000-0005-0000-0000-0000C3720000}"/>
    <cellStyle name="Notas 4 14 2 3" xfId="30538" xr:uid="{00000000-0005-0000-0000-0000C4720000}"/>
    <cellStyle name="Notas 4 14 2 4" xfId="30539" xr:uid="{00000000-0005-0000-0000-0000C5720000}"/>
    <cellStyle name="Notas 4 14 3" xfId="9542" xr:uid="{00000000-0005-0000-0000-0000C6720000}"/>
    <cellStyle name="Notas 4 14 3 2" xfId="30540" xr:uid="{00000000-0005-0000-0000-0000C7720000}"/>
    <cellStyle name="Notas 4 14 3 2 2" xfId="30541" xr:uid="{00000000-0005-0000-0000-0000C8720000}"/>
    <cellStyle name="Notas 4 14 3 3" xfId="30542" xr:uid="{00000000-0005-0000-0000-0000C9720000}"/>
    <cellStyle name="Notas 4 14 3 4" xfId="30543" xr:uid="{00000000-0005-0000-0000-0000CA720000}"/>
    <cellStyle name="Notas 4 14 4" xfId="30544" xr:uid="{00000000-0005-0000-0000-0000CB720000}"/>
    <cellStyle name="Notas 4 14 4 2" xfId="30545" xr:uid="{00000000-0005-0000-0000-0000CC720000}"/>
    <cellStyle name="Notas 4 14 5" xfId="30546" xr:uid="{00000000-0005-0000-0000-0000CD720000}"/>
    <cellStyle name="Notas 4 14 6" xfId="30547" xr:uid="{00000000-0005-0000-0000-0000CE720000}"/>
    <cellStyle name="Notas 4 15" xfId="5520" xr:uid="{00000000-0005-0000-0000-0000CF720000}"/>
    <cellStyle name="Notas 4 15 2" xfId="7765" xr:uid="{00000000-0005-0000-0000-0000D0720000}"/>
    <cellStyle name="Notas 4 15 2 2" xfId="11304" xr:uid="{00000000-0005-0000-0000-0000D1720000}"/>
    <cellStyle name="Notas 4 15 2 2 2" xfId="30548" xr:uid="{00000000-0005-0000-0000-0000D2720000}"/>
    <cellStyle name="Notas 4 15 2 2 3" xfId="30549" xr:uid="{00000000-0005-0000-0000-0000D3720000}"/>
    <cellStyle name="Notas 4 15 2 3" xfId="30550" xr:uid="{00000000-0005-0000-0000-0000D4720000}"/>
    <cellStyle name="Notas 4 15 2 4" xfId="30551" xr:uid="{00000000-0005-0000-0000-0000D5720000}"/>
    <cellStyle name="Notas 4 15 3" xfId="9543" xr:uid="{00000000-0005-0000-0000-0000D6720000}"/>
    <cellStyle name="Notas 4 15 3 2" xfId="30552" xr:uid="{00000000-0005-0000-0000-0000D7720000}"/>
    <cellStyle name="Notas 4 15 3 2 2" xfId="30553" xr:uid="{00000000-0005-0000-0000-0000D8720000}"/>
    <cellStyle name="Notas 4 15 3 3" xfId="30554" xr:uid="{00000000-0005-0000-0000-0000D9720000}"/>
    <cellStyle name="Notas 4 15 3 4" xfId="30555" xr:uid="{00000000-0005-0000-0000-0000DA720000}"/>
    <cellStyle name="Notas 4 15 4" xfId="30556" xr:uid="{00000000-0005-0000-0000-0000DB720000}"/>
    <cellStyle name="Notas 4 15 4 2" xfId="30557" xr:uid="{00000000-0005-0000-0000-0000DC720000}"/>
    <cellStyle name="Notas 4 15 5" xfId="30558" xr:uid="{00000000-0005-0000-0000-0000DD720000}"/>
    <cellStyle name="Notas 4 15 6" xfId="30559" xr:uid="{00000000-0005-0000-0000-0000DE720000}"/>
    <cellStyle name="Notas 4 16" xfId="5521" xr:uid="{00000000-0005-0000-0000-0000DF720000}"/>
    <cellStyle name="Notas 4 16 2" xfId="7766" xr:uid="{00000000-0005-0000-0000-0000E0720000}"/>
    <cellStyle name="Notas 4 16 2 2" xfId="11305" xr:uid="{00000000-0005-0000-0000-0000E1720000}"/>
    <cellStyle name="Notas 4 16 2 2 2" xfId="30560" xr:uid="{00000000-0005-0000-0000-0000E2720000}"/>
    <cellStyle name="Notas 4 16 2 2 3" xfId="30561" xr:uid="{00000000-0005-0000-0000-0000E3720000}"/>
    <cellStyle name="Notas 4 16 2 3" xfId="30562" xr:uid="{00000000-0005-0000-0000-0000E4720000}"/>
    <cellStyle name="Notas 4 16 2 4" xfId="30563" xr:uid="{00000000-0005-0000-0000-0000E5720000}"/>
    <cellStyle name="Notas 4 16 3" xfId="9544" xr:uid="{00000000-0005-0000-0000-0000E6720000}"/>
    <cellStyle name="Notas 4 16 3 2" xfId="30564" xr:uid="{00000000-0005-0000-0000-0000E7720000}"/>
    <cellStyle name="Notas 4 16 3 2 2" xfId="30565" xr:uid="{00000000-0005-0000-0000-0000E8720000}"/>
    <cellStyle name="Notas 4 16 3 3" xfId="30566" xr:uid="{00000000-0005-0000-0000-0000E9720000}"/>
    <cellStyle name="Notas 4 16 3 4" xfId="30567" xr:uid="{00000000-0005-0000-0000-0000EA720000}"/>
    <cellStyle name="Notas 4 16 4" xfId="30568" xr:uid="{00000000-0005-0000-0000-0000EB720000}"/>
    <cellStyle name="Notas 4 16 4 2" xfId="30569" xr:uid="{00000000-0005-0000-0000-0000EC720000}"/>
    <cellStyle name="Notas 4 16 5" xfId="30570" xr:uid="{00000000-0005-0000-0000-0000ED720000}"/>
    <cellStyle name="Notas 4 16 6" xfId="30571" xr:uid="{00000000-0005-0000-0000-0000EE720000}"/>
    <cellStyle name="Notas 4 17" xfId="5522" xr:uid="{00000000-0005-0000-0000-0000EF720000}"/>
    <cellStyle name="Notas 4 17 2" xfId="7767" xr:uid="{00000000-0005-0000-0000-0000F0720000}"/>
    <cellStyle name="Notas 4 17 2 2" xfId="11306" xr:uid="{00000000-0005-0000-0000-0000F1720000}"/>
    <cellStyle name="Notas 4 17 2 2 2" xfId="30572" xr:uid="{00000000-0005-0000-0000-0000F2720000}"/>
    <cellStyle name="Notas 4 17 2 2 3" xfId="30573" xr:uid="{00000000-0005-0000-0000-0000F3720000}"/>
    <cellStyle name="Notas 4 17 2 3" xfId="30574" xr:uid="{00000000-0005-0000-0000-0000F4720000}"/>
    <cellStyle name="Notas 4 17 2 4" xfId="30575" xr:uid="{00000000-0005-0000-0000-0000F5720000}"/>
    <cellStyle name="Notas 4 17 3" xfId="9545" xr:uid="{00000000-0005-0000-0000-0000F6720000}"/>
    <cellStyle name="Notas 4 17 3 2" xfId="30576" xr:uid="{00000000-0005-0000-0000-0000F7720000}"/>
    <cellStyle name="Notas 4 17 3 2 2" xfId="30577" xr:uid="{00000000-0005-0000-0000-0000F8720000}"/>
    <cellStyle name="Notas 4 17 3 3" xfId="30578" xr:uid="{00000000-0005-0000-0000-0000F9720000}"/>
    <cellStyle name="Notas 4 17 3 4" xfId="30579" xr:uid="{00000000-0005-0000-0000-0000FA720000}"/>
    <cellStyle name="Notas 4 17 4" xfId="30580" xr:uid="{00000000-0005-0000-0000-0000FB720000}"/>
    <cellStyle name="Notas 4 17 4 2" xfId="30581" xr:uid="{00000000-0005-0000-0000-0000FC720000}"/>
    <cellStyle name="Notas 4 17 5" xfId="30582" xr:uid="{00000000-0005-0000-0000-0000FD720000}"/>
    <cellStyle name="Notas 4 17 6" xfId="30583" xr:uid="{00000000-0005-0000-0000-0000FE720000}"/>
    <cellStyle name="Notas 4 18" xfId="5523" xr:uid="{00000000-0005-0000-0000-0000FF720000}"/>
    <cellStyle name="Notas 4 18 2" xfId="7768" xr:uid="{00000000-0005-0000-0000-000000730000}"/>
    <cellStyle name="Notas 4 18 2 2" xfId="11307" xr:uid="{00000000-0005-0000-0000-000001730000}"/>
    <cellStyle name="Notas 4 18 2 2 2" xfId="30584" xr:uid="{00000000-0005-0000-0000-000002730000}"/>
    <cellStyle name="Notas 4 18 2 2 3" xfId="30585" xr:uid="{00000000-0005-0000-0000-000003730000}"/>
    <cellStyle name="Notas 4 18 2 3" xfId="30586" xr:uid="{00000000-0005-0000-0000-000004730000}"/>
    <cellStyle name="Notas 4 18 2 4" xfId="30587" xr:uid="{00000000-0005-0000-0000-000005730000}"/>
    <cellStyle name="Notas 4 18 3" xfId="9546" xr:uid="{00000000-0005-0000-0000-000006730000}"/>
    <cellStyle name="Notas 4 18 3 2" xfId="30588" xr:uid="{00000000-0005-0000-0000-000007730000}"/>
    <cellStyle name="Notas 4 18 3 2 2" xfId="30589" xr:uid="{00000000-0005-0000-0000-000008730000}"/>
    <cellStyle name="Notas 4 18 3 3" xfId="30590" xr:uid="{00000000-0005-0000-0000-000009730000}"/>
    <cellStyle name="Notas 4 18 3 4" xfId="30591" xr:uid="{00000000-0005-0000-0000-00000A730000}"/>
    <cellStyle name="Notas 4 18 4" xfId="30592" xr:uid="{00000000-0005-0000-0000-00000B730000}"/>
    <cellStyle name="Notas 4 18 4 2" xfId="30593" xr:uid="{00000000-0005-0000-0000-00000C730000}"/>
    <cellStyle name="Notas 4 18 5" xfId="30594" xr:uid="{00000000-0005-0000-0000-00000D730000}"/>
    <cellStyle name="Notas 4 18 6" xfId="30595" xr:uid="{00000000-0005-0000-0000-00000E730000}"/>
    <cellStyle name="Notas 4 19" xfId="5524" xr:uid="{00000000-0005-0000-0000-00000F730000}"/>
    <cellStyle name="Notas 4 19 2" xfId="7769" xr:uid="{00000000-0005-0000-0000-000010730000}"/>
    <cellStyle name="Notas 4 19 2 2" xfId="11308" xr:uid="{00000000-0005-0000-0000-000011730000}"/>
    <cellStyle name="Notas 4 19 2 2 2" xfId="30596" xr:uid="{00000000-0005-0000-0000-000012730000}"/>
    <cellStyle name="Notas 4 19 2 2 3" xfId="30597" xr:uid="{00000000-0005-0000-0000-000013730000}"/>
    <cellStyle name="Notas 4 19 2 3" xfId="30598" xr:uid="{00000000-0005-0000-0000-000014730000}"/>
    <cellStyle name="Notas 4 19 2 4" xfId="30599" xr:uid="{00000000-0005-0000-0000-000015730000}"/>
    <cellStyle name="Notas 4 19 3" xfId="9547" xr:uid="{00000000-0005-0000-0000-000016730000}"/>
    <cellStyle name="Notas 4 19 3 2" xfId="30600" xr:uid="{00000000-0005-0000-0000-000017730000}"/>
    <cellStyle name="Notas 4 19 3 2 2" xfId="30601" xr:uid="{00000000-0005-0000-0000-000018730000}"/>
    <cellStyle name="Notas 4 19 3 3" xfId="30602" xr:uid="{00000000-0005-0000-0000-000019730000}"/>
    <cellStyle name="Notas 4 19 3 4" xfId="30603" xr:uid="{00000000-0005-0000-0000-00001A730000}"/>
    <cellStyle name="Notas 4 19 4" xfId="30604" xr:uid="{00000000-0005-0000-0000-00001B730000}"/>
    <cellStyle name="Notas 4 19 4 2" xfId="30605" xr:uid="{00000000-0005-0000-0000-00001C730000}"/>
    <cellStyle name="Notas 4 19 5" xfId="30606" xr:uid="{00000000-0005-0000-0000-00001D730000}"/>
    <cellStyle name="Notas 4 19 6" xfId="30607" xr:uid="{00000000-0005-0000-0000-00001E730000}"/>
    <cellStyle name="Notas 4 2" xfId="5525" xr:uid="{00000000-0005-0000-0000-00001F730000}"/>
    <cellStyle name="Notas 4 2 2" xfId="7770" xr:uid="{00000000-0005-0000-0000-000020730000}"/>
    <cellStyle name="Notas 4 2 2 2" xfId="11309" xr:uid="{00000000-0005-0000-0000-000021730000}"/>
    <cellStyle name="Notas 4 2 2 2 2" xfId="30608" xr:uid="{00000000-0005-0000-0000-000022730000}"/>
    <cellStyle name="Notas 4 2 2 2 3" xfId="30609" xr:uid="{00000000-0005-0000-0000-000023730000}"/>
    <cellStyle name="Notas 4 2 2 3" xfId="30610" xr:uid="{00000000-0005-0000-0000-000024730000}"/>
    <cellStyle name="Notas 4 2 2 4" xfId="30611" xr:uid="{00000000-0005-0000-0000-000025730000}"/>
    <cellStyle name="Notas 4 2 3" xfId="9548" xr:uid="{00000000-0005-0000-0000-000026730000}"/>
    <cellStyle name="Notas 4 2 3 2" xfId="30612" xr:uid="{00000000-0005-0000-0000-000027730000}"/>
    <cellStyle name="Notas 4 2 3 2 2" xfId="30613" xr:uid="{00000000-0005-0000-0000-000028730000}"/>
    <cellStyle name="Notas 4 2 3 3" xfId="30614" xr:uid="{00000000-0005-0000-0000-000029730000}"/>
    <cellStyle name="Notas 4 2 3 4" xfId="30615" xr:uid="{00000000-0005-0000-0000-00002A730000}"/>
    <cellStyle name="Notas 4 2 4" xfId="30616" xr:uid="{00000000-0005-0000-0000-00002B730000}"/>
    <cellStyle name="Notas 4 2 4 2" xfId="30617" xr:uid="{00000000-0005-0000-0000-00002C730000}"/>
    <cellStyle name="Notas 4 2 5" xfId="30618" xr:uid="{00000000-0005-0000-0000-00002D730000}"/>
    <cellStyle name="Notas 4 2 6" xfId="30619" xr:uid="{00000000-0005-0000-0000-00002E730000}"/>
    <cellStyle name="Notas 4 20" xfId="5526" xr:uid="{00000000-0005-0000-0000-00002F730000}"/>
    <cellStyle name="Notas 4 20 2" xfId="7771" xr:uid="{00000000-0005-0000-0000-000030730000}"/>
    <cellStyle name="Notas 4 20 2 2" xfId="11310" xr:uid="{00000000-0005-0000-0000-000031730000}"/>
    <cellStyle name="Notas 4 20 2 2 2" xfId="30620" xr:uid="{00000000-0005-0000-0000-000032730000}"/>
    <cellStyle name="Notas 4 20 2 2 3" xfId="30621" xr:uid="{00000000-0005-0000-0000-000033730000}"/>
    <cellStyle name="Notas 4 20 2 3" xfId="30622" xr:uid="{00000000-0005-0000-0000-000034730000}"/>
    <cellStyle name="Notas 4 20 2 4" xfId="30623" xr:uid="{00000000-0005-0000-0000-000035730000}"/>
    <cellStyle name="Notas 4 20 3" xfId="9549" xr:uid="{00000000-0005-0000-0000-000036730000}"/>
    <cellStyle name="Notas 4 20 3 2" xfId="30624" xr:uid="{00000000-0005-0000-0000-000037730000}"/>
    <cellStyle name="Notas 4 20 3 2 2" xfId="30625" xr:uid="{00000000-0005-0000-0000-000038730000}"/>
    <cellStyle name="Notas 4 20 3 3" xfId="30626" xr:uid="{00000000-0005-0000-0000-000039730000}"/>
    <cellStyle name="Notas 4 20 3 4" xfId="30627" xr:uid="{00000000-0005-0000-0000-00003A730000}"/>
    <cellStyle name="Notas 4 20 4" xfId="30628" xr:uid="{00000000-0005-0000-0000-00003B730000}"/>
    <cellStyle name="Notas 4 20 4 2" xfId="30629" xr:uid="{00000000-0005-0000-0000-00003C730000}"/>
    <cellStyle name="Notas 4 20 5" xfId="30630" xr:uid="{00000000-0005-0000-0000-00003D730000}"/>
    <cellStyle name="Notas 4 20 6" xfId="30631" xr:uid="{00000000-0005-0000-0000-00003E730000}"/>
    <cellStyle name="Notas 4 21" xfId="5527" xr:uid="{00000000-0005-0000-0000-00003F730000}"/>
    <cellStyle name="Notas 4 21 2" xfId="7772" xr:uid="{00000000-0005-0000-0000-000040730000}"/>
    <cellStyle name="Notas 4 21 2 2" xfId="11311" xr:uid="{00000000-0005-0000-0000-000041730000}"/>
    <cellStyle name="Notas 4 21 2 2 2" xfId="30632" xr:uid="{00000000-0005-0000-0000-000042730000}"/>
    <cellStyle name="Notas 4 21 2 2 3" xfId="30633" xr:uid="{00000000-0005-0000-0000-000043730000}"/>
    <cellStyle name="Notas 4 21 2 3" xfId="30634" xr:uid="{00000000-0005-0000-0000-000044730000}"/>
    <cellStyle name="Notas 4 21 2 4" xfId="30635" xr:uid="{00000000-0005-0000-0000-000045730000}"/>
    <cellStyle name="Notas 4 21 3" xfId="9550" xr:uid="{00000000-0005-0000-0000-000046730000}"/>
    <cellStyle name="Notas 4 21 3 2" xfId="30636" xr:uid="{00000000-0005-0000-0000-000047730000}"/>
    <cellStyle name="Notas 4 21 3 2 2" xfId="30637" xr:uid="{00000000-0005-0000-0000-000048730000}"/>
    <cellStyle name="Notas 4 21 3 3" xfId="30638" xr:uid="{00000000-0005-0000-0000-000049730000}"/>
    <cellStyle name="Notas 4 21 3 4" xfId="30639" xr:uid="{00000000-0005-0000-0000-00004A730000}"/>
    <cellStyle name="Notas 4 21 4" xfId="30640" xr:uid="{00000000-0005-0000-0000-00004B730000}"/>
    <cellStyle name="Notas 4 21 4 2" xfId="30641" xr:uid="{00000000-0005-0000-0000-00004C730000}"/>
    <cellStyle name="Notas 4 21 5" xfId="30642" xr:uid="{00000000-0005-0000-0000-00004D730000}"/>
    <cellStyle name="Notas 4 21 6" xfId="30643" xr:uid="{00000000-0005-0000-0000-00004E730000}"/>
    <cellStyle name="Notas 4 22" xfId="5528" xr:uid="{00000000-0005-0000-0000-00004F730000}"/>
    <cellStyle name="Notas 4 22 2" xfId="7773" xr:uid="{00000000-0005-0000-0000-000050730000}"/>
    <cellStyle name="Notas 4 22 2 2" xfId="11312" xr:uid="{00000000-0005-0000-0000-000051730000}"/>
    <cellStyle name="Notas 4 22 2 2 2" xfId="30644" xr:uid="{00000000-0005-0000-0000-000052730000}"/>
    <cellStyle name="Notas 4 22 2 2 3" xfId="30645" xr:uid="{00000000-0005-0000-0000-000053730000}"/>
    <cellStyle name="Notas 4 22 2 3" xfId="30646" xr:uid="{00000000-0005-0000-0000-000054730000}"/>
    <cellStyle name="Notas 4 22 2 4" xfId="30647" xr:uid="{00000000-0005-0000-0000-000055730000}"/>
    <cellStyle name="Notas 4 22 3" xfId="9551" xr:uid="{00000000-0005-0000-0000-000056730000}"/>
    <cellStyle name="Notas 4 22 3 2" xfId="30648" xr:uid="{00000000-0005-0000-0000-000057730000}"/>
    <cellStyle name="Notas 4 22 3 2 2" xfId="30649" xr:uid="{00000000-0005-0000-0000-000058730000}"/>
    <cellStyle name="Notas 4 22 3 3" xfId="30650" xr:uid="{00000000-0005-0000-0000-000059730000}"/>
    <cellStyle name="Notas 4 22 3 4" xfId="30651" xr:uid="{00000000-0005-0000-0000-00005A730000}"/>
    <cellStyle name="Notas 4 22 4" xfId="30652" xr:uid="{00000000-0005-0000-0000-00005B730000}"/>
    <cellStyle name="Notas 4 22 4 2" xfId="30653" xr:uid="{00000000-0005-0000-0000-00005C730000}"/>
    <cellStyle name="Notas 4 22 5" xfId="30654" xr:uid="{00000000-0005-0000-0000-00005D730000}"/>
    <cellStyle name="Notas 4 22 6" xfId="30655" xr:uid="{00000000-0005-0000-0000-00005E730000}"/>
    <cellStyle name="Notas 4 23" xfId="5529" xr:uid="{00000000-0005-0000-0000-00005F730000}"/>
    <cellStyle name="Notas 4 23 2" xfId="7774" xr:uid="{00000000-0005-0000-0000-000060730000}"/>
    <cellStyle name="Notas 4 23 2 2" xfId="11313" xr:uid="{00000000-0005-0000-0000-000061730000}"/>
    <cellStyle name="Notas 4 23 2 2 2" xfId="30656" xr:uid="{00000000-0005-0000-0000-000062730000}"/>
    <cellStyle name="Notas 4 23 2 2 3" xfId="30657" xr:uid="{00000000-0005-0000-0000-000063730000}"/>
    <cellStyle name="Notas 4 23 2 3" xfId="30658" xr:uid="{00000000-0005-0000-0000-000064730000}"/>
    <cellStyle name="Notas 4 23 2 4" xfId="30659" xr:uid="{00000000-0005-0000-0000-000065730000}"/>
    <cellStyle name="Notas 4 23 3" xfId="9552" xr:uid="{00000000-0005-0000-0000-000066730000}"/>
    <cellStyle name="Notas 4 23 3 2" xfId="30660" xr:uid="{00000000-0005-0000-0000-000067730000}"/>
    <cellStyle name="Notas 4 23 3 2 2" xfId="30661" xr:uid="{00000000-0005-0000-0000-000068730000}"/>
    <cellStyle name="Notas 4 23 3 3" xfId="30662" xr:uid="{00000000-0005-0000-0000-000069730000}"/>
    <cellStyle name="Notas 4 23 3 4" xfId="30663" xr:uid="{00000000-0005-0000-0000-00006A730000}"/>
    <cellStyle name="Notas 4 23 4" xfId="30664" xr:uid="{00000000-0005-0000-0000-00006B730000}"/>
    <cellStyle name="Notas 4 23 4 2" xfId="30665" xr:uid="{00000000-0005-0000-0000-00006C730000}"/>
    <cellStyle name="Notas 4 23 5" xfId="30666" xr:uid="{00000000-0005-0000-0000-00006D730000}"/>
    <cellStyle name="Notas 4 23 6" xfId="30667" xr:uid="{00000000-0005-0000-0000-00006E730000}"/>
    <cellStyle name="Notas 4 24" xfId="5530" xr:uid="{00000000-0005-0000-0000-00006F730000}"/>
    <cellStyle name="Notas 4 24 2" xfId="7775" xr:uid="{00000000-0005-0000-0000-000070730000}"/>
    <cellStyle name="Notas 4 24 2 2" xfId="11314" xr:uid="{00000000-0005-0000-0000-000071730000}"/>
    <cellStyle name="Notas 4 24 2 2 2" xfId="30668" xr:uid="{00000000-0005-0000-0000-000072730000}"/>
    <cellStyle name="Notas 4 24 2 2 3" xfId="30669" xr:uid="{00000000-0005-0000-0000-000073730000}"/>
    <cellStyle name="Notas 4 24 2 3" xfId="30670" xr:uid="{00000000-0005-0000-0000-000074730000}"/>
    <cellStyle name="Notas 4 24 2 4" xfId="30671" xr:uid="{00000000-0005-0000-0000-000075730000}"/>
    <cellStyle name="Notas 4 24 3" xfId="9553" xr:uid="{00000000-0005-0000-0000-000076730000}"/>
    <cellStyle name="Notas 4 24 3 2" xfId="30672" xr:uid="{00000000-0005-0000-0000-000077730000}"/>
    <cellStyle name="Notas 4 24 3 2 2" xfId="30673" xr:uid="{00000000-0005-0000-0000-000078730000}"/>
    <cellStyle name="Notas 4 24 3 3" xfId="30674" xr:uid="{00000000-0005-0000-0000-000079730000}"/>
    <cellStyle name="Notas 4 24 3 4" xfId="30675" xr:uid="{00000000-0005-0000-0000-00007A730000}"/>
    <cellStyle name="Notas 4 24 4" xfId="30676" xr:uid="{00000000-0005-0000-0000-00007B730000}"/>
    <cellStyle name="Notas 4 24 4 2" xfId="30677" xr:uid="{00000000-0005-0000-0000-00007C730000}"/>
    <cellStyle name="Notas 4 24 5" xfId="30678" xr:uid="{00000000-0005-0000-0000-00007D730000}"/>
    <cellStyle name="Notas 4 24 6" xfId="30679" xr:uid="{00000000-0005-0000-0000-00007E730000}"/>
    <cellStyle name="Notas 4 25" xfId="5531" xr:uid="{00000000-0005-0000-0000-00007F730000}"/>
    <cellStyle name="Notas 4 25 2" xfId="7776" xr:uid="{00000000-0005-0000-0000-000080730000}"/>
    <cellStyle name="Notas 4 25 2 2" xfId="11315" xr:uid="{00000000-0005-0000-0000-000081730000}"/>
    <cellStyle name="Notas 4 25 2 2 2" xfId="30680" xr:uid="{00000000-0005-0000-0000-000082730000}"/>
    <cellStyle name="Notas 4 25 2 2 3" xfId="30681" xr:uid="{00000000-0005-0000-0000-000083730000}"/>
    <cellStyle name="Notas 4 25 2 3" xfId="30682" xr:uid="{00000000-0005-0000-0000-000084730000}"/>
    <cellStyle name="Notas 4 25 2 4" xfId="30683" xr:uid="{00000000-0005-0000-0000-000085730000}"/>
    <cellStyle name="Notas 4 25 3" xfId="9554" xr:uid="{00000000-0005-0000-0000-000086730000}"/>
    <cellStyle name="Notas 4 25 3 2" xfId="30684" xr:uid="{00000000-0005-0000-0000-000087730000}"/>
    <cellStyle name="Notas 4 25 3 2 2" xfId="30685" xr:uid="{00000000-0005-0000-0000-000088730000}"/>
    <cellStyle name="Notas 4 25 3 3" xfId="30686" xr:uid="{00000000-0005-0000-0000-000089730000}"/>
    <cellStyle name="Notas 4 25 3 4" xfId="30687" xr:uid="{00000000-0005-0000-0000-00008A730000}"/>
    <cellStyle name="Notas 4 25 4" xfId="30688" xr:uid="{00000000-0005-0000-0000-00008B730000}"/>
    <cellStyle name="Notas 4 25 4 2" xfId="30689" xr:uid="{00000000-0005-0000-0000-00008C730000}"/>
    <cellStyle name="Notas 4 25 5" xfId="30690" xr:uid="{00000000-0005-0000-0000-00008D730000}"/>
    <cellStyle name="Notas 4 25 6" xfId="30691" xr:uid="{00000000-0005-0000-0000-00008E730000}"/>
    <cellStyle name="Notas 4 26" xfId="7759" xr:uid="{00000000-0005-0000-0000-00008F730000}"/>
    <cellStyle name="Notas 4 26 2" xfId="11298" xr:uid="{00000000-0005-0000-0000-000090730000}"/>
    <cellStyle name="Notas 4 26 2 2" xfId="30692" xr:uid="{00000000-0005-0000-0000-000091730000}"/>
    <cellStyle name="Notas 4 26 2 3" xfId="30693" xr:uid="{00000000-0005-0000-0000-000092730000}"/>
    <cellStyle name="Notas 4 26 3" xfId="30694" xr:uid="{00000000-0005-0000-0000-000093730000}"/>
    <cellStyle name="Notas 4 26 4" xfId="30695" xr:uid="{00000000-0005-0000-0000-000094730000}"/>
    <cellStyle name="Notas 4 27" xfId="9537" xr:uid="{00000000-0005-0000-0000-000095730000}"/>
    <cellStyle name="Notas 4 27 2" xfId="30696" xr:uid="{00000000-0005-0000-0000-000096730000}"/>
    <cellStyle name="Notas 4 27 2 2" xfId="30697" xr:uid="{00000000-0005-0000-0000-000097730000}"/>
    <cellStyle name="Notas 4 27 3" xfId="30698" xr:uid="{00000000-0005-0000-0000-000098730000}"/>
    <cellStyle name="Notas 4 27 4" xfId="30699" xr:uid="{00000000-0005-0000-0000-000099730000}"/>
    <cellStyle name="Notas 4 28" xfId="30700" xr:uid="{00000000-0005-0000-0000-00009A730000}"/>
    <cellStyle name="Notas 4 28 2" xfId="30701" xr:uid="{00000000-0005-0000-0000-00009B730000}"/>
    <cellStyle name="Notas 4 29" xfId="30702" xr:uid="{00000000-0005-0000-0000-00009C730000}"/>
    <cellStyle name="Notas 4 3" xfId="5532" xr:uid="{00000000-0005-0000-0000-00009D730000}"/>
    <cellStyle name="Notas 4 3 2" xfId="7777" xr:uid="{00000000-0005-0000-0000-00009E730000}"/>
    <cellStyle name="Notas 4 3 2 2" xfId="11316" xr:uid="{00000000-0005-0000-0000-00009F730000}"/>
    <cellStyle name="Notas 4 3 2 2 2" xfId="30703" xr:uid="{00000000-0005-0000-0000-0000A0730000}"/>
    <cellStyle name="Notas 4 3 2 2 3" xfId="30704" xr:uid="{00000000-0005-0000-0000-0000A1730000}"/>
    <cellStyle name="Notas 4 3 2 3" xfId="30705" xr:uid="{00000000-0005-0000-0000-0000A2730000}"/>
    <cellStyle name="Notas 4 3 2 4" xfId="30706" xr:uid="{00000000-0005-0000-0000-0000A3730000}"/>
    <cellStyle name="Notas 4 3 3" xfId="9555" xr:uid="{00000000-0005-0000-0000-0000A4730000}"/>
    <cellStyle name="Notas 4 3 3 2" xfId="30707" xr:uid="{00000000-0005-0000-0000-0000A5730000}"/>
    <cellStyle name="Notas 4 3 3 2 2" xfId="30708" xr:uid="{00000000-0005-0000-0000-0000A6730000}"/>
    <cellStyle name="Notas 4 3 3 3" xfId="30709" xr:uid="{00000000-0005-0000-0000-0000A7730000}"/>
    <cellStyle name="Notas 4 3 3 4" xfId="30710" xr:uid="{00000000-0005-0000-0000-0000A8730000}"/>
    <cellStyle name="Notas 4 3 4" xfId="30711" xr:uid="{00000000-0005-0000-0000-0000A9730000}"/>
    <cellStyle name="Notas 4 3 4 2" xfId="30712" xr:uid="{00000000-0005-0000-0000-0000AA730000}"/>
    <cellStyle name="Notas 4 3 5" xfId="30713" xr:uid="{00000000-0005-0000-0000-0000AB730000}"/>
    <cellStyle name="Notas 4 3 6" xfId="30714" xr:uid="{00000000-0005-0000-0000-0000AC730000}"/>
    <cellStyle name="Notas 4 30" xfId="30715" xr:uid="{00000000-0005-0000-0000-0000AD730000}"/>
    <cellStyle name="Notas 4 4" xfId="5533" xr:uid="{00000000-0005-0000-0000-0000AE730000}"/>
    <cellStyle name="Notas 4 4 2" xfId="7778" xr:uid="{00000000-0005-0000-0000-0000AF730000}"/>
    <cellStyle name="Notas 4 4 2 2" xfId="11317" xr:uid="{00000000-0005-0000-0000-0000B0730000}"/>
    <cellStyle name="Notas 4 4 2 2 2" xfId="30716" xr:uid="{00000000-0005-0000-0000-0000B1730000}"/>
    <cellStyle name="Notas 4 4 2 2 3" xfId="30717" xr:uid="{00000000-0005-0000-0000-0000B2730000}"/>
    <cellStyle name="Notas 4 4 2 3" xfId="30718" xr:uid="{00000000-0005-0000-0000-0000B3730000}"/>
    <cellStyle name="Notas 4 4 2 4" xfId="30719" xr:uid="{00000000-0005-0000-0000-0000B4730000}"/>
    <cellStyle name="Notas 4 4 3" xfId="9556" xr:uid="{00000000-0005-0000-0000-0000B5730000}"/>
    <cellStyle name="Notas 4 4 3 2" xfId="30720" xr:uid="{00000000-0005-0000-0000-0000B6730000}"/>
    <cellStyle name="Notas 4 4 3 2 2" xfId="30721" xr:uid="{00000000-0005-0000-0000-0000B7730000}"/>
    <cellStyle name="Notas 4 4 3 3" xfId="30722" xr:uid="{00000000-0005-0000-0000-0000B8730000}"/>
    <cellStyle name="Notas 4 4 3 4" xfId="30723" xr:uid="{00000000-0005-0000-0000-0000B9730000}"/>
    <cellStyle name="Notas 4 4 4" xfId="30724" xr:uid="{00000000-0005-0000-0000-0000BA730000}"/>
    <cellStyle name="Notas 4 4 4 2" xfId="30725" xr:uid="{00000000-0005-0000-0000-0000BB730000}"/>
    <cellStyle name="Notas 4 4 5" xfId="30726" xr:uid="{00000000-0005-0000-0000-0000BC730000}"/>
    <cellStyle name="Notas 4 4 6" xfId="30727" xr:uid="{00000000-0005-0000-0000-0000BD730000}"/>
    <cellStyle name="Notas 4 5" xfId="5534" xr:uid="{00000000-0005-0000-0000-0000BE730000}"/>
    <cellStyle name="Notas 4 5 2" xfId="7779" xr:uid="{00000000-0005-0000-0000-0000BF730000}"/>
    <cellStyle name="Notas 4 5 2 2" xfId="11318" xr:uid="{00000000-0005-0000-0000-0000C0730000}"/>
    <cellStyle name="Notas 4 5 2 2 2" xfId="30728" xr:uid="{00000000-0005-0000-0000-0000C1730000}"/>
    <cellStyle name="Notas 4 5 2 2 3" xfId="30729" xr:uid="{00000000-0005-0000-0000-0000C2730000}"/>
    <cellStyle name="Notas 4 5 2 3" xfId="30730" xr:uid="{00000000-0005-0000-0000-0000C3730000}"/>
    <cellStyle name="Notas 4 5 2 4" xfId="30731" xr:uid="{00000000-0005-0000-0000-0000C4730000}"/>
    <cellStyle name="Notas 4 5 3" xfId="9557" xr:uid="{00000000-0005-0000-0000-0000C5730000}"/>
    <cellStyle name="Notas 4 5 3 2" xfId="30732" xr:uid="{00000000-0005-0000-0000-0000C6730000}"/>
    <cellStyle name="Notas 4 5 3 2 2" xfId="30733" xr:uid="{00000000-0005-0000-0000-0000C7730000}"/>
    <cellStyle name="Notas 4 5 3 3" xfId="30734" xr:uid="{00000000-0005-0000-0000-0000C8730000}"/>
    <cellStyle name="Notas 4 5 3 4" xfId="30735" xr:uid="{00000000-0005-0000-0000-0000C9730000}"/>
    <cellStyle name="Notas 4 5 4" xfId="30736" xr:uid="{00000000-0005-0000-0000-0000CA730000}"/>
    <cellStyle name="Notas 4 5 4 2" xfId="30737" xr:uid="{00000000-0005-0000-0000-0000CB730000}"/>
    <cellStyle name="Notas 4 5 5" xfId="30738" xr:uid="{00000000-0005-0000-0000-0000CC730000}"/>
    <cellStyle name="Notas 4 5 6" xfId="30739" xr:uid="{00000000-0005-0000-0000-0000CD730000}"/>
    <cellStyle name="Notas 4 6" xfId="5535" xr:uid="{00000000-0005-0000-0000-0000CE730000}"/>
    <cellStyle name="Notas 4 6 2" xfId="7780" xr:uid="{00000000-0005-0000-0000-0000CF730000}"/>
    <cellStyle name="Notas 4 6 2 2" xfId="11319" xr:uid="{00000000-0005-0000-0000-0000D0730000}"/>
    <cellStyle name="Notas 4 6 2 2 2" xfId="30740" xr:uid="{00000000-0005-0000-0000-0000D1730000}"/>
    <cellStyle name="Notas 4 6 2 2 3" xfId="30741" xr:uid="{00000000-0005-0000-0000-0000D2730000}"/>
    <cellStyle name="Notas 4 6 2 3" xfId="30742" xr:uid="{00000000-0005-0000-0000-0000D3730000}"/>
    <cellStyle name="Notas 4 6 2 4" xfId="30743" xr:uid="{00000000-0005-0000-0000-0000D4730000}"/>
    <cellStyle name="Notas 4 6 3" xfId="9558" xr:uid="{00000000-0005-0000-0000-0000D5730000}"/>
    <cellStyle name="Notas 4 6 3 2" xfId="30744" xr:uid="{00000000-0005-0000-0000-0000D6730000}"/>
    <cellStyle name="Notas 4 6 3 2 2" xfId="30745" xr:uid="{00000000-0005-0000-0000-0000D7730000}"/>
    <cellStyle name="Notas 4 6 3 3" xfId="30746" xr:uid="{00000000-0005-0000-0000-0000D8730000}"/>
    <cellStyle name="Notas 4 6 3 4" xfId="30747" xr:uid="{00000000-0005-0000-0000-0000D9730000}"/>
    <cellStyle name="Notas 4 6 4" xfId="30748" xr:uid="{00000000-0005-0000-0000-0000DA730000}"/>
    <cellStyle name="Notas 4 6 4 2" xfId="30749" xr:uid="{00000000-0005-0000-0000-0000DB730000}"/>
    <cellStyle name="Notas 4 6 5" xfId="30750" xr:uid="{00000000-0005-0000-0000-0000DC730000}"/>
    <cellStyle name="Notas 4 6 6" xfId="30751" xr:uid="{00000000-0005-0000-0000-0000DD730000}"/>
    <cellStyle name="Notas 4 7" xfId="5536" xr:uid="{00000000-0005-0000-0000-0000DE730000}"/>
    <cellStyle name="Notas 4 7 2" xfId="7781" xr:uid="{00000000-0005-0000-0000-0000DF730000}"/>
    <cellStyle name="Notas 4 7 2 2" xfId="11320" xr:uid="{00000000-0005-0000-0000-0000E0730000}"/>
    <cellStyle name="Notas 4 7 2 2 2" xfId="30752" xr:uid="{00000000-0005-0000-0000-0000E1730000}"/>
    <cellStyle name="Notas 4 7 2 2 3" xfId="30753" xr:uid="{00000000-0005-0000-0000-0000E2730000}"/>
    <cellStyle name="Notas 4 7 2 3" xfId="30754" xr:uid="{00000000-0005-0000-0000-0000E3730000}"/>
    <cellStyle name="Notas 4 7 2 4" xfId="30755" xr:uid="{00000000-0005-0000-0000-0000E4730000}"/>
    <cellStyle name="Notas 4 7 3" xfId="9559" xr:uid="{00000000-0005-0000-0000-0000E5730000}"/>
    <cellStyle name="Notas 4 7 3 2" xfId="30756" xr:uid="{00000000-0005-0000-0000-0000E6730000}"/>
    <cellStyle name="Notas 4 7 3 2 2" xfId="30757" xr:uid="{00000000-0005-0000-0000-0000E7730000}"/>
    <cellStyle name="Notas 4 7 3 3" xfId="30758" xr:uid="{00000000-0005-0000-0000-0000E8730000}"/>
    <cellStyle name="Notas 4 7 3 4" xfId="30759" xr:uid="{00000000-0005-0000-0000-0000E9730000}"/>
    <cellStyle name="Notas 4 7 4" xfId="30760" xr:uid="{00000000-0005-0000-0000-0000EA730000}"/>
    <cellStyle name="Notas 4 7 4 2" xfId="30761" xr:uid="{00000000-0005-0000-0000-0000EB730000}"/>
    <cellStyle name="Notas 4 7 5" xfId="30762" xr:uid="{00000000-0005-0000-0000-0000EC730000}"/>
    <cellStyle name="Notas 4 7 6" xfId="30763" xr:uid="{00000000-0005-0000-0000-0000ED730000}"/>
    <cellStyle name="Notas 4 8" xfId="5537" xr:uid="{00000000-0005-0000-0000-0000EE730000}"/>
    <cellStyle name="Notas 4 8 2" xfId="7782" xr:uid="{00000000-0005-0000-0000-0000EF730000}"/>
    <cellStyle name="Notas 4 8 2 2" xfId="11321" xr:uid="{00000000-0005-0000-0000-0000F0730000}"/>
    <cellStyle name="Notas 4 8 2 2 2" xfId="30764" xr:uid="{00000000-0005-0000-0000-0000F1730000}"/>
    <cellStyle name="Notas 4 8 2 2 3" xfId="30765" xr:uid="{00000000-0005-0000-0000-0000F2730000}"/>
    <cellStyle name="Notas 4 8 2 3" xfId="30766" xr:uid="{00000000-0005-0000-0000-0000F3730000}"/>
    <cellStyle name="Notas 4 8 2 4" xfId="30767" xr:uid="{00000000-0005-0000-0000-0000F4730000}"/>
    <cellStyle name="Notas 4 8 3" xfId="9560" xr:uid="{00000000-0005-0000-0000-0000F5730000}"/>
    <cellStyle name="Notas 4 8 3 2" xfId="30768" xr:uid="{00000000-0005-0000-0000-0000F6730000}"/>
    <cellStyle name="Notas 4 8 3 2 2" xfId="30769" xr:uid="{00000000-0005-0000-0000-0000F7730000}"/>
    <cellStyle name="Notas 4 8 3 3" xfId="30770" xr:uid="{00000000-0005-0000-0000-0000F8730000}"/>
    <cellStyle name="Notas 4 8 3 4" xfId="30771" xr:uid="{00000000-0005-0000-0000-0000F9730000}"/>
    <cellStyle name="Notas 4 8 4" xfId="30772" xr:uid="{00000000-0005-0000-0000-0000FA730000}"/>
    <cellStyle name="Notas 4 8 4 2" xfId="30773" xr:uid="{00000000-0005-0000-0000-0000FB730000}"/>
    <cellStyle name="Notas 4 8 5" xfId="30774" xr:uid="{00000000-0005-0000-0000-0000FC730000}"/>
    <cellStyle name="Notas 4 8 6" xfId="30775" xr:uid="{00000000-0005-0000-0000-0000FD730000}"/>
    <cellStyle name="Notas 4 9" xfId="5538" xr:uid="{00000000-0005-0000-0000-0000FE730000}"/>
    <cellStyle name="Notas 4 9 2" xfId="7783" xr:uid="{00000000-0005-0000-0000-0000FF730000}"/>
    <cellStyle name="Notas 4 9 2 2" xfId="11322" xr:uid="{00000000-0005-0000-0000-000000740000}"/>
    <cellStyle name="Notas 4 9 2 2 2" xfId="30776" xr:uid="{00000000-0005-0000-0000-000001740000}"/>
    <cellStyle name="Notas 4 9 2 2 3" xfId="30777" xr:uid="{00000000-0005-0000-0000-000002740000}"/>
    <cellStyle name="Notas 4 9 2 3" xfId="30778" xr:uid="{00000000-0005-0000-0000-000003740000}"/>
    <cellStyle name="Notas 4 9 2 4" xfId="30779" xr:uid="{00000000-0005-0000-0000-000004740000}"/>
    <cellStyle name="Notas 4 9 3" xfId="9561" xr:uid="{00000000-0005-0000-0000-000005740000}"/>
    <cellStyle name="Notas 4 9 3 2" xfId="30780" xr:uid="{00000000-0005-0000-0000-000006740000}"/>
    <cellStyle name="Notas 4 9 3 2 2" xfId="30781" xr:uid="{00000000-0005-0000-0000-000007740000}"/>
    <cellStyle name="Notas 4 9 3 3" xfId="30782" xr:uid="{00000000-0005-0000-0000-000008740000}"/>
    <cellStyle name="Notas 4 9 3 4" xfId="30783" xr:uid="{00000000-0005-0000-0000-000009740000}"/>
    <cellStyle name="Notas 4 9 4" xfId="30784" xr:uid="{00000000-0005-0000-0000-00000A740000}"/>
    <cellStyle name="Notas 4 9 4 2" xfId="30785" xr:uid="{00000000-0005-0000-0000-00000B740000}"/>
    <cellStyle name="Notas 4 9 5" xfId="30786" xr:uid="{00000000-0005-0000-0000-00000C740000}"/>
    <cellStyle name="Notas 4 9 6" xfId="30787" xr:uid="{00000000-0005-0000-0000-00000D740000}"/>
    <cellStyle name="Notas 5" xfId="5539" xr:uid="{00000000-0005-0000-0000-00000E740000}"/>
    <cellStyle name="Notas 5 1" xfId="30788" xr:uid="{00000000-0005-0000-0000-00000F740000}"/>
    <cellStyle name="Notas 5 10" xfId="5540" xr:uid="{00000000-0005-0000-0000-000010740000}"/>
    <cellStyle name="Notas 5 10 2" xfId="7785" xr:uid="{00000000-0005-0000-0000-000011740000}"/>
    <cellStyle name="Notas 5 10 2 2" xfId="11324" xr:uid="{00000000-0005-0000-0000-000012740000}"/>
    <cellStyle name="Notas 5 10 2 2 2" xfId="30789" xr:uid="{00000000-0005-0000-0000-000013740000}"/>
    <cellStyle name="Notas 5 10 2 2 3" xfId="30790" xr:uid="{00000000-0005-0000-0000-000014740000}"/>
    <cellStyle name="Notas 5 10 2 3" xfId="30791" xr:uid="{00000000-0005-0000-0000-000015740000}"/>
    <cellStyle name="Notas 5 10 2 4" xfId="30792" xr:uid="{00000000-0005-0000-0000-000016740000}"/>
    <cellStyle name="Notas 5 10 3" xfId="9563" xr:uid="{00000000-0005-0000-0000-000017740000}"/>
    <cellStyle name="Notas 5 10 3 2" xfId="30793" xr:uid="{00000000-0005-0000-0000-000018740000}"/>
    <cellStyle name="Notas 5 10 3 2 2" xfId="30794" xr:uid="{00000000-0005-0000-0000-000019740000}"/>
    <cellStyle name="Notas 5 10 3 3" xfId="30795" xr:uid="{00000000-0005-0000-0000-00001A740000}"/>
    <cellStyle name="Notas 5 10 3 4" xfId="30796" xr:uid="{00000000-0005-0000-0000-00001B740000}"/>
    <cellStyle name="Notas 5 10 4" xfId="30797" xr:uid="{00000000-0005-0000-0000-00001C740000}"/>
    <cellStyle name="Notas 5 10 4 2" xfId="30798" xr:uid="{00000000-0005-0000-0000-00001D740000}"/>
    <cellStyle name="Notas 5 10 5" xfId="30799" xr:uid="{00000000-0005-0000-0000-00001E740000}"/>
    <cellStyle name="Notas 5 10 6" xfId="30800" xr:uid="{00000000-0005-0000-0000-00001F740000}"/>
    <cellStyle name="Notas 5 11" xfId="5541" xr:uid="{00000000-0005-0000-0000-000020740000}"/>
    <cellStyle name="Notas 5 11 2" xfId="7786" xr:uid="{00000000-0005-0000-0000-000021740000}"/>
    <cellStyle name="Notas 5 11 2 2" xfId="11325" xr:uid="{00000000-0005-0000-0000-000022740000}"/>
    <cellStyle name="Notas 5 11 2 2 2" xfId="30801" xr:uid="{00000000-0005-0000-0000-000023740000}"/>
    <cellStyle name="Notas 5 11 2 2 3" xfId="30802" xr:uid="{00000000-0005-0000-0000-000024740000}"/>
    <cellStyle name="Notas 5 11 2 3" xfId="30803" xr:uid="{00000000-0005-0000-0000-000025740000}"/>
    <cellStyle name="Notas 5 11 2 4" xfId="30804" xr:uid="{00000000-0005-0000-0000-000026740000}"/>
    <cellStyle name="Notas 5 11 3" xfId="9564" xr:uid="{00000000-0005-0000-0000-000027740000}"/>
    <cellStyle name="Notas 5 11 3 2" xfId="30805" xr:uid="{00000000-0005-0000-0000-000028740000}"/>
    <cellStyle name="Notas 5 11 3 2 2" xfId="30806" xr:uid="{00000000-0005-0000-0000-000029740000}"/>
    <cellStyle name="Notas 5 11 3 3" xfId="30807" xr:uid="{00000000-0005-0000-0000-00002A740000}"/>
    <cellStyle name="Notas 5 11 3 4" xfId="30808" xr:uid="{00000000-0005-0000-0000-00002B740000}"/>
    <cellStyle name="Notas 5 11 4" xfId="30809" xr:uid="{00000000-0005-0000-0000-00002C740000}"/>
    <cellStyle name="Notas 5 11 4 2" xfId="30810" xr:uid="{00000000-0005-0000-0000-00002D740000}"/>
    <cellStyle name="Notas 5 11 5" xfId="30811" xr:uid="{00000000-0005-0000-0000-00002E740000}"/>
    <cellStyle name="Notas 5 11 6" xfId="30812" xr:uid="{00000000-0005-0000-0000-00002F740000}"/>
    <cellStyle name="Notas 5 12" xfId="5542" xr:uid="{00000000-0005-0000-0000-000030740000}"/>
    <cellStyle name="Notas 5 12 2" xfId="7787" xr:uid="{00000000-0005-0000-0000-000031740000}"/>
    <cellStyle name="Notas 5 12 2 2" xfId="11326" xr:uid="{00000000-0005-0000-0000-000032740000}"/>
    <cellStyle name="Notas 5 12 2 2 2" xfId="30813" xr:uid="{00000000-0005-0000-0000-000033740000}"/>
    <cellStyle name="Notas 5 12 2 2 3" xfId="30814" xr:uid="{00000000-0005-0000-0000-000034740000}"/>
    <cellStyle name="Notas 5 12 2 3" xfId="30815" xr:uid="{00000000-0005-0000-0000-000035740000}"/>
    <cellStyle name="Notas 5 12 2 4" xfId="30816" xr:uid="{00000000-0005-0000-0000-000036740000}"/>
    <cellStyle name="Notas 5 12 3" xfId="9565" xr:uid="{00000000-0005-0000-0000-000037740000}"/>
    <cellStyle name="Notas 5 12 3 2" xfId="30817" xr:uid="{00000000-0005-0000-0000-000038740000}"/>
    <cellStyle name="Notas 5 12 3 2 2" xfId="30818" xr:uid="{00000000-0005-0000-0000-000039740000}"/>
    <cellStyle name="Notas 5 12 3 3" xfId="30819" xr:uid="{00000000-0005-0000-0000-00003A740000}"/>
    <cellStyle name="Notas 5 12 3 4" xfId="30820" xr:uid="{00000000-0005-0000-0000-00003B740000}"/>
    <cellStyle name="Notas 5 12 4" xfId="30821" xr:uid="{00000000-0005-0000-0000-00003C740000}"/>
    <cellStyle name="Notas 5 12 4 2" xfId="30822" xr:uid="{00000000-0005-0000-0000-00003D740000}"/>
    <cellStyle name="Notas 5 12 5" xfId="30823" xr:uid="{00000000-0005-0000-0000-00003E740000}"/>
    <cellStyle name="Notas 5 12 6" xfId="30824" xr:uid="{00000000-0005-0000-0000-00003F740000}"/>
    <cellStyle name="Notas 5 13" xfId="5543" xr:uid="{00000000-0005-0000-0000-000040740000}"/>
    <cellStyle name="Notas 5 13 2" xfId="7788" xr:uid="{00000000-0005-0000-0000-000041740000}"/>
    <cellStyle name="Notas 5 13 2 2" xfId="11327" xr:uid="{00000000-0005-0000-0000-000042740000}"/>
    <cellStyle name="Notas 5 13 2 2 2" xfId="30825" xr:uid="{00000000-0005-0000-0000-000043740000}"/>
    <cellStyle name="Notas 5 13 2 2 3" xfId="30826" xr:uid="{00000000-0005-0000-0000-000044740000}"/>
    <cellStyle name="Notas 5 13 2 3" xfId="30827" xr:uid="{00000000-0005-0000-0000-000045740000}"/>
    <cellStyle name="Notas 5 13 2 4" xfId="30828" xr:uid="{00000000-0005-0000-0000-000046740000}"/>
    <cellStyle name="Notas 5 13 3" xfId="9566" xr:uid="{00000000-0005-0000-0000-000047740000}"/>
    <cellStyle name="Notas 5 13 3 2" xfId="30829" xr:uid="{00000000-0005-0000-0000-000048740000}"/>
    <cellStyle name="Notas 5 13 3 2 2" xfId="30830" xr:uid="{00000000-0005-0000-0000-000049740000}"/>
    <cellStyle name="Notas 5 13 3 3" xfId="30831" xr:uid="{00000000-0005-0000-0000-00004A740000}"/>
    <cellStyle name="Notas 5 13 3 4" xfId="30832" xr:uid="{00000000-0005-0000-0000-00004B740000}"/>
    <cellStyle name="Notas 5 13 4" xfId="30833" xr:uid="{00000000-0005-0000-0000-00004C740000}"/>
    <cellStyle name="Notas 5 13 4 2" xfId="30834" xr:uid="{00000000-0005-0000-0000-00004D740000}"/>
    <cellStyle name="Notas 5 13 5" xfId="30835" xr:uid="{00000000-0005-0000-0000-00004E740000}"/>
    <cellStyle name="Notas 5 13 6" xfId="30836" xr:uid="{00000000-0005-0000-0000-00004F740000}"/>
    <cellStyle name="Notas 5 14" xfId="5544" xr:uid="{00000000-0005-0000-0000-000050740000}"/>
    <cellStyle name="Notas 5 14 2" xfId="7789" xr:uid="{00000000-0005-0000-0000-000051740000}"/>
    <cellStyle name="Notas 5 14 2 2" xfId="11328" xr:uid="{00000000-0005-0000-0000-000052740000}"/>
    <cellStyle name="Notas 5 14 2 2 2" xfId="30837" xr:uid="{00000000-0005-0000-0000-000053740000}"/>
    <cellStyle name="Notas 5 14 2 2 3" xfId="30838" xr:uid="{00000000-0005-0000-0000-000054740000}"/>
    <cellStyle name="Notas 5 14 2 3" xfId="30839" xr:uid="{00000000-0005-0000-0000-000055740000}"/>
    <cellStyle name="Notas 5 14 2 4" xfId="30840" xr:uid="{00000000-0005-0000-0000-000056740000}"/>
    <cellStyle name="Notas 5 14 3" xfId="9567" xr:uid="{00000000-0005-0000-0000-000057740000}"/>
    <cellStyle name="Notas 5 14 3 2" xfId="30841" xr:uid="{00000000-0005-0000-0000-000058740000}"/>
    <cellStyle name="Notas 5 14 3 2 2" xfId="30842" xr:uid="{00000000-0005-0000-0000-000059740000}"/>
    <cellStyle name="Notas 5 14 3 3" xfId="30843" xr:uid="{00000000-0005-0000-0000-00005A740000}"/>
    <cellStyle name="Notas 5 14 3 4" xfId="30844" xr:uid="{00000000-0005-0000-0000-00005B740000}"/>
    <cellStyle name="Notas 5 14 4" xfId="30845" xr:uid="{00000000-0005-0000-0000-00005C740000}"/>
    <cellStyle name="Notas 5 14 4 2" xfId="30846" xr:uid="{00000000-0005-0000-0000-00005D740000}"/>
    <cellStyle name="Notas 5 14 5" xfId="30847" xr:uid="{00000000-0005-0000-0000-00005E740000}"/>
    <cellStyle name="Notas 5 14 6" xfId="30848" xr:uid="{00000000-0005-0000-0000-00005F740000}"/>
    <cellStyle name="Notas 5 15" xfId="5545" xr:uid="{00000000-0005-0000-0000-000060740000}"/>
    <cellStyle name="Notas 5 15 2" xfId="7790" xr:uid="{00000000-0005-0000-0000-000061740000}"/>
    <cellStyle name="Notas 5 15 2 2" xfId="11329" xr:uid="{00000000-0005-0000-0000-000062740000}"/>
    <cellStyle name="Notas 5 15 2 2 2" xfId="30849" xr:uid="{00000000-0005-0000-0000-000063740000}"/>
    <cellStyle name="Notas 5 15 2 2 3" xfId="30850" xr:uid="{00000000-0005-0000-0000-000064740000}"/>
    <cellStyle name="Notas 5 15 2 3" xfId="30851" xr:uid="{00000000-0005-0000-0000-000065740000}"/>
    <cellStyle name="Notas 5 15 2 4" xfId="30852" xr:uid="{00000000-0005-0000-0000-000066740000}"/>
    <cellStyle name="Notas 5 15 3" xfId="9568" xr:uid="{00000000-0005-0000-0000-000067740000}"/>
    <cellStyle name="Notas 5 15 3 2" xfId="30853" xr:uid="{00000000-0005-0000-0000-000068740000}"/>
    <cellStyle name="Notas 5 15 3 2 2" xfId="30854" xr:uid="{00000000-0005-0000-0000-000069740000}"/>
    <cellStyle name="Notas 5 15 3 3" xfId="30855" xr:uid="{00000000-0005-0000-0000-00006A740000}"/>
    <cellStyle name="Notas 5 15 3 4" xfId="30856" xr:uid="{00000000-0005-0000-0000-00006B740000}"/>
    <cellStyle name="Notas 5 15 4" xfId="30857" xr:uid="{00000000-0005-0000-0000-00006C740000}"/>
    <cellStyle name="Notas 5 15 4 2" xfId="30858" xr:uid="{00000000-0005-0000-0000-00006D740000}"/>
    <cellStyle name="Notas 5 15 5" xfId="30859" xr:uid="{00000000-0005-0000-0000-00006E740000}"/>
    <cellStyle name="Notas 5 15 6" xfId="30860" xr:uid="{00000000-0005-0000-0000-00006F740000}"/>
    <cellStyle name="Notas 5 16" xfId="5546" xr:uid="{00000000-0005-0000-0000-000070740000}"/>
    <cellStyle name="Notas 5 16 2" xfId="7791" xr:uid="{00000000-0005-0000-0000-000071740000}"/>
    <cellStyle name="Notas 5 16 2 2" xfId="11330" xr:uid="{00000000-0005-0000-0000-000072740000}"/>
    <cellStyle name="Notas 5 16 2 2 2" xfId="30861" xr:uid="{00000000-0005-0000-0000-000073740000}"/>
    <cellStyle name="Notas 5 16 2 2 3" xfId="30862" xr:uid="{00000000-0005-0000-0000-000074740000}"/>
    <cellStyle name="Notas 5 16 2 3" xfId="30863" xr:uid="{00000000-0005-0000-0000-000075740000}"/>
    <cellStyle name="Notas 5 16 2 4" xfId="30864" xr:uid="{00000000-0005-0000-0000-000076740000}"/>
    <cellStyle name="Notas 5 16 3" xfId="9569" xr:uid="{00000000-0005-0000-0000-000077740000}"/>
    <cellStyle name="Notas 5 16 3 2" xfId="30865" xr:uid="{00000000-0005-0000-0000-000078740000}"/>
    <cellStyle name="Notas 5 16 3 2 2" xfId="30866" xr:uid="{00000000-0005-0000-0000-000079740000}"/>
    <cellStyle name="Notas 5 16 3 3" xfId="30867" xr:uid="{00000000-0005-0000-0000-00007A740000}"/>
    <cellStyle name="Notas 5 16 3 4" xfId="30868" xr:uid="{00000000-0005-0000-0000-00007B740000}"/>
    <cellStyle name="Notas 5 16 4" xfId="30869" xr:uid="{00000000-0005-0000-0000-00007C740000}"/>
    <cellStyle name="Notas 5 16 4 2" xfId="30870" xr:uid="{00000000-0005-0000-0000-00007D740000}"/>
    <cellStyle name="Notas 5 16 5" xfId="30871" xr:uid="{00000000-0005-0000-0000-00007E740000}"/>
    <cellStyle name="Notas 5 16 6" xfId="30872" xr:uid="{00000000-0005-0000-0000-00007F740000}"/>
    <cellStyle name="Notas 5 17" xfId="5547" xr:uid="{00000000-0005-0000-0000-000080740000}"/>
    <cellStyle name="Notas 5 17 2" xfId="7792" xr:uid="{00000000-0005-0000-0000-000081740000}"/>
    <cellStyle name="Notas 5 17 2 2" xfId="11331" xr:uid="{00000000-0005-0000-0000-000082740000}"/>
    <cellStyle name="Notas 5 17 2 2 2" xfId="30873" xr:uid="{00000000-0005-0000-0000-000083740000}"/>
    <cellStyle name="Notas 5 17 2 2 3" xfId="30874" xr:uid="{00000000-0005-0000-0000-000084740000}"/>
    <cellStyle name="Notas 5 17 2 3" xfId="30875" xr:uid="{00000000-0005-0000-0000-000085740000}"/>
    <cellStyle name="Notas 5 17 2 4" xfId="30876" xr:uid="{00000000-0005-0000-0000-000086740000}"/>
    <cellStyle name="Notas 5 17 3" xfId="9570" xr:uid="{00000000-0005-0000-0000-000087740000}"/>
    <cellStyle name="Notas 5 17 3 2" xfId="30877" xr:uid="{00000000-0005-0000-0000-000088740000}"/>
    <cellStyle name="Notas 5 17 3 2 2" xfId="30878" xr:uid="{00000000-0005-0000-0000-000089740000}"/>
    <cellStyle name="Notas 5 17 3 3" xfId="30879" xr:uid="{00000000-0005-0000-0000-00008A740000}"/>
    <cellStyle name="Notas 5 17 3 4" xfId="30880" xr:uid="{00000000-0005-0000-0000-00008B740000}"/>
    <cellStyle name="Notas 5 17 4" xfId="30881" xr:uid="{00000000-0005-0000-0000-00008C740000}"/>
    <cellStyle name="Notas 5 17 4 2" xfId="30882" xr:uid="{00000000-0005-0000-0000-00008D740000}"/>
    <cellStyle name="Notas 5 17 5" xfId="30883" xr:uid="{00000000-0005-0000-0000-00008E740000}"/>
    <cellStyle name="Notas 5 17 6" xfId="30884" xr:uid="{00000000-0005-0000-0000-00008F740000}"/>
    <cellStyle name="Notas 5 18" xfId="5548" xr:uid="{00000000-0005-0000-0000-000090740000}"/>
    <cellStyle name="Notas 5 18 2" xfId="7793" xr:uid="{00000000-0005-0000-0000-000091740000}"/>
    <cellStyle name="Notas 5 18 2 2" xfId="11332" xr:uid="{00000000-0005-0000-0000-000092740000}"/>
    <cellStyle name="Notas 5 18 2 2 2" xfId="30885" xr:uid="{00000000-0005-0000-0000-000093740000}"/>
    <cellStyle name="Notas 5 18 2 2 3" xfId="30886" xr:uid="{00000000-0005-0000-0000-000094740000}"/>
    <cellStyle name="Notas 5 18 2 3" xfId="30887" xr:uid="{00000000-0005-0000-0000-000095740000}"/>
    <cellStyle name="Notas 5 18 2 4" xfId="30888" xr:uid="{00000000-0005-0000-0000-000096740000}"/>
    <cellStyle name="Notas 5 18 3" xfId="9571" xr:uid="{00000000-0005-0000-0000-000097740000}"/>
    <cellStyle name="Notas 5 18 3 2" xfId="30889" xr:uid="{00000000-0005-0000-0000-000098740000}"/>
    <cellStyle name="Notas 5 18 3 2 2" xfId="30890" xr:uid="{00000000-0005-0000-0000-000099740000}"/>
    <cellStyle name="Notas 5 18 3 3" xfId="30891" xr:uid="{00000000-0005-0000-0000-00009A740000}"/>
    <cellStyle name="Notas 5 18 3 4" xfId="30892" xr:uid="{00000000-0005-0000-0000-00009B740000}"/>
    <cellStyle name="Notas 5 18 4" xfId="30893" xr:uid="{00000000-0005-0000-0000-00009C740000}"/>
    <cellStyle name="Notas 5 18 4 2" xfId="30894" xr:uid="{00000000-0005-0000-0000-00009D740000}"/>
    <cellStyle name="Notas 5 18 5" xfId="30895" xr:uid="{00000000-0005-0000-0000-00009E740000}"/>
    <cellStyle name="Notas 5 18 6" xfId="30896" xr:uid="{00000000-0005-0000-0000-00009F740000}"/>
    <cellStyle name="Notas 5 19" xfId="5549" xr:uid="{00000000-0005-0000-0000-0000A0740000}"/>
    <cellStyle name="Notas 5 19 2" xfId="7794" xr:uid="{00000000-0005-0000-0000-0000A1740000}"/>
    <cellStyle name="Notas 5 19 2 2" xfId="11333" xr:uid="{00000000-0005-0000-0000-0000A2740000}"/>
    <cellStyle name="Notas 5 19 2 2 2" xfId="30897" xr:uid="{00000000-0005-0000-0000-0000A3740000}"/>
    <cellStyle name="Notas 5 19 2 2 3" xfId="30898" xr:uid="{00000000-0005-0000-0000-0000A4740000}"/>
    <cellStyle name="Notas 5 19 2 3" xfId="30899" xr:uid="{00000000-0005-0000-0000-0000A5740000}"/>
    <cellStyle name="Notas 5 19 2 4" xfId="30900" xr:uid="{00000000-0005-0000-0000-0000A6740000}"/>
    <cellStyle name="Notas 5 19 3" xfId="9572" xr:uid="{00000000-0005-0000-0000-0000A7740000}"/>
    <cellStyle name="Notas 5 19 3 2" xfId="30901" xr:uid="{00000000-0005-0000-0000-0000A8740000}"/>
    <cellStyle name="Notas 5 19 3 2 2" xfId="30902" xr:uid="{00000000-0005-0000-0000-0000A9740000}"/>
    <cellStyle name="Notas 5 19 3 3" xfId="30903" xr:uid="{00000000-0005-0000-0000-0000AA740000}"/>
    <cellStyle name="Notas 5 19 3 4" xfId="30904" xr:uid="{00000000-0005-0000-0000-0000AB740000}"/>
    <cellStyle name="Notas 5 19 4" xfId="30905" xr:uid="{00000000-0005-0000-0000-0000AC740000}"/>
    <cellStyle name="Notas 5 19 4 2" xfId="30906" xr:uid="{00000000-0005-0000-0000-0000AD740000}"/>
    <cellStyle name="Notas 5 19 5" xfId="30907" xr:uid="{00000000-0005-0000-0000-0000AE740000}"/>
    <cellStyle name="Notas 5 19 6" xfId="30908" xr:uid="{00000000-0005-0000-0000-0000AF740000}"/>
    <cellStyle name="Notas 5 2" xfId="5550" xr:uid="{00000000-0005-0000-0000-0000B0740000}"/>
    <cellStyle name="Notas 5 2 2" xfId="7795" xr:uid="{00000000-0005-0000-0000-0000B1740000}"/>
    <cellStyle name="Notas 5 2 2 2" xfId="11334" xr:uid="{00000000-0005-0000-0000-0000B2740000}"/>
    <cellStyle name="Notas 5 2 2 2 2" xfId="30909" xr:uid="{00000000-0005-0000-0000-0000B3740000}"/>
    <cellStyle name="Notas 5 2 2 2 3" xfId="30910" xr:uid="{00000000-0005-0000-0000-0000B4740000}"/>
    <cellStyle name="Notas 5 2 2 3" xfId="30911" xr:uid="{00000000-0005-0000-0000-0000B5740000}"/>
    <cellStyle name="Notas 5 2 2 4" xfId="30912" xr:uid="{00000000-0005-0000-0000-0000B6740000}"/>
    <cellStyle name="Notas 5 2 3" xfId="9573" xr:uid="{00000000-0005-0000-0000-0000B7740000}"/>
    <cellStyle name="Notas 5 2 3 2" xfId="30913" xr:uid="{00000000-0005-0000-0000-0000B8740000}"/>
    <cellStyle name="Notas 5 2 3 2 2" xfId="30914" xr:uid="{00000000-0005-0000-0000-0000B9740000}"/>
    <cellStyle name="Notas 5 2 3 3" xfId="30915" xr:uid="{00000000-0005-0000-0000-0000BA740000}"/>
    <cellStyle name="Notas 5 2 3 4" xfId="30916" xr:uid="{00000000-0005-0000-0000-0000BB740000}"/>
    <cellStyle name="Notas 5 2 4" xfId="30917" xr:uid="{00000000-0005-0000-0000-0000BC740000}"/>
    <cellStyle name="Notas 5 2 4 2" xfId="30918" xr:uid="{00000000-0005-0000-0000-0000BD740000}"/>
    <cellStyle name="Notas 5 2 5" xfId="30919" xr:uid="{00000000-0005-0000-0000-0000BE740000}"/>
    <cellStyle name="Notas 5 2 6" xfId="30920" xr:uid="{00000000-0005-0000-0000-0000BF740000}"/>
    <cellStyle name="Notas 5 20" xfId="5551" xr:uid="{00000000-0005-0000-0000-0000C0740000}"/>
    <cellStyle name="Notas 5 20 2" xfId="7796" xr:uid="{00000000-0005-0000-0000-0000C1740000}"/>
    <cellStyle name="Notas 5 20 2 2" xfId="11335" xr:uid="{00000000-0005-0000-0000-0000C2740000}"/>
    <cellStyle name="Notas 5 20 2 2 2" xfId="30921" xr:uid="{00000000-0005-0000-0000-0000C3740000}"/>
    <cellStyle name="Notas 5 20 2 2 3" xfId="30922" xr:uid="{00000000-0005-0000-0000-0000C4740000}"/>
    <cellStyle name="Notas 5 20 2 3" xfId="30923" xr:uid="{00000000-0005-0000-0000-0000C5740000}"/>
    <cellStyle name="Notas 5 20 2 4" xfId="30924" xr:uid="{00000000-0005-0000-0000-0000C6740000}"/>
    <cellStyle name="Notas 5 20 3" xfId="9574" xr:uid="{00000000-0005-0000-0000-0000C7740000}"/>
    <cellStyle name="Notas 5 20 3 2" xfId="30925" xr:uid="{00000000-0005-0000-0000-0000C8740000}"/>
    <cellStyle name="Notas 5 20 3 2 2" xfId="30926" xr:uid="{00000000-0005-0000-0000-0000C9740000}"/>
    <cellStyle name="Notas 5 20 3 3" xfId="30927" xr:uid="{00000000-0005-0000-0000-0000CA740000}"/>
    <cellStyle name="Notas 5 20 3 4" xfId="30928" xr:uid="{00000000-0005-0000-0000-0000CB740000}"/>
    <cellStyle name="Notas 5 20 4" xfId="30929" xr:uid="{00000000-0005-0000-0000-0000CC740000}"/>
    <cellStyle name="Notas 5 20 4 2" xfId="30930" xr:uid="{00000000-0005-0000-0000-0000CD740000}"/>
    <cellStyle name="Notas 5 20 5" xfId="30931" xr:uid="{00000000-0005-0000-0000-0000CE740000}"/>
    <cellStyle name="Notas 5 20 6" xfId="30932" xr:uid="{00000000-0005-0000-0000-0000CF740000}"/>
    <cellStyle name="Notas 5 21" xfId="5552" xr:uid="{00000000-0005-0000-0000-0000D0740000}"/>
    <cellStyle name="Notas 5 21 2" xfId="7797" xr:uid="{00000000-0005-0000-0000-0000D1740000}"/>
    <cellStyle name="Notas 5 21 2 2" xfId="11336" xr:uid="{00000000-0005-0000-0000-0000D2740000}"/>
    <cellStyle name="Notas 5 21 2 2 2" xfId="30933" xr:uid="{00000000-0005-0000-0000-0000D3740000}"/>
    <cellStyle name="Notas 5 21 2 2 3" xfId="30934" xr:uid="{00000000-0005-0000-0000-0000D4740000}"/>
    <cellStyle name="Notas 5 21 2 3" xfId="30935" xr:uid="{00000000-0005-0000-0000-0000D5740000}"/>
    <cellStyle name="Notas 5 21 2 4" xfId="30936" xr:uid="{00000000-0005-0000-0000-0000D6740000}"/>
    <cellStyle name="Notas 5 21 3" xfId="9575" xr:uid="{00000000-0005-0000-0000-0000D7740000}"/>
    <cellStyle name="Notas 5 21 3 2" xfId="30937" xr:uid="{00000000-0005-0000-0000-0000D8740000}"/>
    <cellStyle name="Notas 5 21 3 2 2" xfId="30938" xr:uid="{00000000-0005-0000-0000-0000D9740000}"/>
    <cellStyle name="Notas 5 21 3 3" xfId="30939" xr:uid="{00000000-0005-0000-0000-0000DA740000}"/>
    <cellStyle name="Notas 5 21 3 4" xfId="30940" xr:uid="{00000000-0005-0000-0000-0000DB740000}"/>
    <cellStyle name="Notas 5 21 4" xfId="30941" xr:uid="{00000000-0005-0000-0000-0000DC740000}"/>
    <cellStyle name="Notas 5 21 4 2" xfId="30942" xr:uid="{00000000-0005-0000-0000-0000DD740000}"/>
    <cellStyle name="Notas 5 21 5" xfId="30943" xr:uid="{00000000-0005-0000-0000-0000DE740000}"/>
    <cellStyle name="Notas 5 21 6" xfId="30944" xr:uid="{00000000-0005-0000-0000-0000DF740000}"/>
    <cellStyle name="Notas 5 22" xfId="5553" xr:uid="{00000000-0005-0000-0000-0000E0740000}"/>
    <cellStyle name="Notas 5 22 2" xfId="7798" xr:uid="{00000000-0005-0000-0000-0000E1740000}"/>
    <cellStyle name="Notas 5 22 2 2" xfId="11337" xr:uid="{00000000-0005-0000-0000-0000E2740000}"/>
    <cellStyle name="Notas 5 22 2 2 2" xfId="30945" xr:uid="{00000000-0005-0000-0000-0000E3740000}"/>
    <cellStyle name="Notas 5 22 2 2 3" xfId="30946" xr:uid="{00000000-0005-0000-0000-0000E4740000}"/>
    <cellStyle name="Notas 5 22 2 3" xfId="30947" xr:uid="{00000000-0005-0000-0000-0000E5740000}"/>
    <cellStyle name="Notas 5 22 2 4" xfId="30948" xr:uid="{00000000-0005-0000-0000-0000E6740000}"/>
    <cellStyle name="Notas 5 22 3" xfId="9576" xr:uid="{00000000-0005-0000-0000-0000E7740000}"/>
    <cellStyle name="Notas 5 22 3 2" xfId="30949" xr:uid="{00000000-0005-0000-0000-0000E8740000}"/>
    <cellStyle name="Notas 5 22 3 2 2" xfId="30950" xr:uid="{00000000-0005-0000-0000-0000E9740000}"/>
    <cellStyle name="Notas 5 22 3 3" xfId="30951" xr:uid="{00000000-0005-0000-0000-0000EA740000}"/>
    <cellStyle name="Notas 5 22 3 4" xfId="30952" xr:uid="{00000000-0005-0000-0000-0000EB740000}"/>
    <cellStyle name="Notas 5 22 4" xfId="30953" xr:uid="{00000000-0005-0000-0000-0000EC740000}"/>
    <cellStyle name="Notas 5 22 4 2" xfId="30954" xr:uid="{00000000-0005-0000-0000-0000ED740000}"/>
    <cellStyle name="Notas 5 22 5" xfId="30955" xr:uid="{00000000-0005-0000-0000-0000EE740000}"/>
    <cellStyle name="Notas 5 22 6" xfId="30956" xr:uid="{00000000-0005-0000-0000-0000EF740000}"/>
    <cellStyle name="Notas 5 23" xfId="5554" xr:uid="{00000000-0005-0000-0000-0000F0740000}"/>
    <cellStyle name="Notas 5 23 2" xfId="7799" xr:uid="{00000000-0005-0000-0000-0000F1740000}"/>
    <cellStyle name="Notas 5 23 2 2" xfId="11338" xr:uid="{00000000-0005-0000-0000-0000F2740000}"/>
    <cellStyle name="Notas 5 23 2 2 2" xfId="30957" xr:uid="{00000000-0005-0000-0000-0000F3740000}"/>
    <cellStyle name="Notas 5 23 2 2 3" xfId="30958" xr:uid="{00000000-0005-0000-0000-0000F4740000}"/>
    <cellStyle name="Notas 5 23 2 3" xfId="30959" xr:uid="{00000000-0005-0000-0000-0000F5740000}"/>
    <cellStyle name="Notas 5 23 2 4" xfId="30960" xr:uid="{00000000-0005-0000-0000-0000F6740000}"/>
    <cellStyle name="Notas 5 23 3" xfId="9577" xr:uid="{00000000-0005-0000-0000-0000F7740000}"/>
    <cellStyle name="Notas 5 23 3 2" xfId="30961" xr:uid="{00000000-0005-0000-0000-0000F8740000}"/>
    <cellStyle name="Notas 5 23 3 2 2" xfId="30962" xr:uid="{00000000-0005-0000-0000-0000F9740000}"/>
    <cellStyle name="Notas 5 23 3 3" xfId="30963" xr:uid="{00000000-0005-0000-0000-0000FA740000}"/>
    <cellStyle name="Notas 5 23 3 4" xfId="30964" xr:uid="{00000000-0005-0000-0000-0000FB740000}"/>
    <cellStyle name="Notas 5 23 4" xfId="30965" xr:uid="{00000000-0005-0000-0000-0000FC740000}"/>
    <cellStyle name="Notas 5 23 4 2" xfId="30966" xr:uid="{00000000-0005-0000-0000-0000FD740000}"/>
    <cellStyle name="Notas 5 23 5" xfId="30967" xr:uid="{00000000-0005-0000-0000-0000FE740000}"/>
    <cellStyle name="Notas 5 23 6" xfId="30968" xr:uid="{00000000-0005-0000-0000-0000FF740000}"/>
    <cellStyle name="Notas 5 24" xfId="7784" xr:uid="{00000000-0005-0000-0000-000000750000}"/>
    <cellStyle name="Notas 5 24 2" xfId="11323" xr:uid="{00000000-0005-0000-0000-000001750000}"/>
    <cellStyle name="Notas 5 24 2 2" xfId="30969" xr:uid="{00000000-0005-0000-0000-000002750000}"/>
    <cellStyle name="Notas 5 24 2 3" xfId="30970" xr:uid="{00000000-0005-0000-0000-000003750000}"/>
    <cellStyle name="Notas 5 24 3" xfId="30971" xr:uid="{00000000-0005-0000-0000-000004750000}"/>
    <cellStyle name="Notas 5 24 4" xfId="30972" xr:uid="{00000000-0005-0000-0000-000005750000}"/>
    <cellStyle name="Notas 5 25" xfId="9562" xr:uid="{00000000-0005-0000-0000-000006750000}"/>
    <cellStyle name="Notas 5 25 2" xfId="30973" xr:uid="{00000000-0005-0000-0000-000007750000}"/>
    <cellStyle name="Notas 5 25 2 2" xfId="30974" xr:uid="{00000000-0005-0000-0000-000008750000}"/>
    <cellStyle name="Notas 5 25 3" xfId="30975" xr:uid="{00000000-0005-0000-0000-000009750000}"/>
    <cellStyle name="Notas 5 25 4" xfId="30976" xr:uid="{00000000-0005-0000-0000-00000A750000}"/>
    <cellStyle name="Notas 5 26" xfId="30977" xr:uid="{00000000-0005-0000-0000-00000B750000}"/>
    <cellStyle name="Notas 5 26 2" xfId="30978" xr:uid="{00000000-0005-0000-0000-00000C750000}"/>
    <cellStyle name="Notas 5 27" xfId="30979" xr:uid="{00000000-0005-0000-0000-00000D750000}"/>
    <cellStyle name="Notas 5 28" xfId="30980" xr:uid="{00000000-0005-0000-0000-00000E750000}"/>
    <cellStyle name="Notas 5 3" xfId="5555" xr:uid="{00000000-0005-0000-0000-00000F750000}"/>
    <cellStyle name="Notas 5 3 2" xfId="7800" xr:uid="{00000000-0005-0000-0000-000010750000}"/>
    <cellStyle name="Notas 5 3 2 2" xfId="11339" xr:uid="{00000000-0005-0000-0000-000011750000}"/>
    <cellStyle name="Notas 5 3 2 2 2" xfId="30981" xr:uid="{00000000-0005-0000-0000-000012750000}"/>
    <cellStyle name="Notas 5 3 2 2 3" xfId="30982" xr:uid="{00000000-0005-0000-0000-000013750000}"/>
    <cellStyle name="Notas 5 3 2 3" xfId="30983" xr:uid="{00000000-0005-0000-0000-000014750000}"/>
    <cellStyle name="Notas 5 3 2 4" xfId="30984" xr:uid="{00000000-0005-0000-0000-000015750000}"/>
    <cellStyle name="Notas 5 3 3" xfId="9578" xr:uid="{00000000-0005-0000-0000-000016750000}"/>
    <cellStyle name="Notas 5 3 3 2" xfId="30985" xr:uid="{00000000-0005-0000-0000-000017750000}"/>
    <cellStyle name="Notas 5 3 3 2 2" xfId="30986" xr:uid="{00000000-0005-0000-0000-000018750000}"/>
    <cellStyle name="Notas 5 3 3 3" xfId="30987" xr:uid="{00000000-0005-0000-0000-000019750000}"/>
    <cellStyle name="Notas 5 3 3 4" xfId="30988" xr:uid="{00000000-0005-0000-0000-00001A750000}"/>
    <cellStyle name="Notas 5 3 4" xfId="30989" xr:uid="{00000000-0005-0000-0000-00001B750000}"/>
    <cellStyle name="Notas 5 3 4 2" xfId="30990" xr:uid="{00000000-0005-0000-0000-00001C750000}"/>
    <cellStyle name="Notas 5 3 5" xfId="30991" xr:uid="{00000000-0005-0000-0000-00001D750000}"/>
    <cellStyle name="Notas 5 3 6" xfId="30992" xr:uid="{00000000-0005-0000-0000-00001E750000}"/>
    <cellStyle name="Notas 5 4" xfId="5556" xr:uid="{00000000-0005-0000-0000-00001F750000}"/>
    <cellStyle name="Notas 5 4 2" xfId="7801" xr:uid="{00000000-0005-0000-0000-000020750000}"/>
    <cellStyle name="Notas 5 4 2 2" xfId="11340" xr:uid="{00000000-0005-0000-0000-000021750000}"/>
    <cellStyle name="Notas 5 4 2 2 2" xfId="30993" xr:uid="{00000000-0005-0000-0000-000022750000}"/>
    <cellStyle name="Notas 5 4 2 2 3" xfId="30994" xr:uid="{00000000-0005-0000-0000-000023750000}"/>
    <cellStyle name="Notas 5 4 2 3" xfId="30995" xr:uid="{00000000-0005-0000-0000-000024750000}"/>
    <cellStyle name="Notas 5 4 2 4" xfId="30996" xr:uid="{00000000-0005-0000-0000-000025750000}"/>
    <cellStyle name="Notas 5 4 3" xfId="9579" xr:uid="{00000000-0005-0000-0000-000026750000}"/>
    <cellStyle name="Notas 5 4 3 2" xfId="30997" xr:uid="{00000000-0005-0000-0000-000027750000}"/>
    <cellStyle name="Notas 5 4 3 2 2" xfId="30998" xr:uid="{00000000-0005-0000-0000-000028750000}"/>
    <cellStyle name="Notas 5 4 3 3" xfId="30999" xr:uid="{00000000-0005-0000-0000-000029750000}"/>
    <cellStyle name="Notas 5 4 3 4" xfId="31000" xr:uid="{00000000-0005-0000-0000-00002A750000}"/>
    <cellStyle name="Notas 5 4 4" xfId="31001" xr:uid="{00000000-0005-0000-0000-00002B750000}"/>
    <cellStyle name="Notas 5 4 4 2" xfId="31002" xr:uid="{00000000-0005-0000-0000-00002C750000}"/>
    <cellStyle name="Notas 5 4 5" xfId="31003" xr:uid="{00000000-0005-0000-0000-00002D750000}"/>
    <cellStyle name="Notas 5 4 6" xfId="31004" xr:uid="{00000000-0005-0000-0000-00002E750000}"/>
    <cellStyle name="Notas 5 5" xfId="5557" xr:uid="{00000000-0005-0000-0000-00002F750000}"/>
    <cellStyle name="Notas 5 5 2" xfId="7802" xr:uid="{00000000-0005-0000-0000-000030750000}"/>
    <cellStyle name="Notas 5 5 2 2" xfId="11341" xr:uid="{00000000-0005-0000-0000-000031750000}"/>
    <cellStyle name="Notas 5 5 2 2 2" xfId="31005" xr:uid="{00000000-0005-0000-0000-000032750000}"/>
    <cellStyle name="Notas 5 5 2 2 3" xfId="31006" xr:uid="{00000000-0005-0000-0000-000033750000}"/>
    <cellStyle name="Notas 5 5 2 3" xfId="31007" xr:uid="{00000000-0005-0000-0000-000034750000}"/>
    <cellStyle name="Notas 5 5 2 4" xfId="31008" xr:uid="{00000000-0005-0000-0000-000035750000}"/>
    <cellStyle name="Notas 5 5 3" xfId="9580" xr:uid="{00000000-0005-0000-0000-000036750000}"/>
    <cellStyle name="Notas 5 5 3 2" xfId="31009" xr:uid="{00000000-0005-0000-0000-000037750000}"/>
    <cellStyle name="Notas 5 5 3 2 2" xfId="31010" xr:uid="{00000000-0005-0000-0000-000038750000}"/>
    <cellStyle name="Notas 5 5 3 3" xfId="31011" xr:uid="{00000000-0005-0000-0000-000039750000}"/>
    <cellStyle name="Notas 5 5 3 4" xfId="31012" xr:uid="{00000000-0005-0000-0000-00003A750000}"/>
    <cellStyle name="Notas 5 5 4" xfId="31013" xr:uid="{00000000-0005-0000-0000-00003B750000}"/>
    <cellStyle name="Notas 5 5 4 2" xfId="31014" xr:uid="{00000000-0005-0000-0000-00003C750000}"/>
    <cellStyle name="Notas 5 5 5" xfId="31015" xr:uid="{00000000-0005-0000-0000-00003D750000}"/>
    <cellStyle name="Notas 5 5 6" xfId="31016" xr:uid="{00000000-0005-0000-0000-00003E750000}"/>
    <cellStyle name="Notas 5 6" xfId="5558" xr:uid="{00000000-0005-0000-0000-00003F750000}"/>
    <cellStyle name="Notas 5 6 2" xfId="7803" xr:uid="{00000000-0005-0000-0000-000040750000}"/>
    <cellStyle name="Notas 5 6 2 2" xfId="11342" xr:uid="{00000000-0005-0000-0000-000041750000}"/>
    <cellStyle name="Notas 5 6 2 2 2" xfId="31017" xr:uid="{00000000-0005-0000-0000-000042750000}"/>
    <cellStyle name="Notas 5 6 2 2 3" xfId="31018" xr:uid="{00000000-0005-0000-0000-000043750000}"/>
    <cellStyle name="Notas 5 6 2 3" xfId="31019" xr:uid="{00000000-0005-0000-0000-000044750000}"/>
    <cellStyle name="Notas 5 6 2 4" xfId="31020" xr:uid="{00000000-0005-0000-0000-000045750000}"/>
    <cellStyle name="Notas 5 6 3" xfId="9581" xr:uid="{00000000-0005-0000-0000-000046750000}"/>
    <cellStyle name="Notas 5 6 3 2" xfId="31021" xr:uid="{00000000-0005-0000-0000-000047750000}"/>
    <cellStyle name="Notas 5 6 3 2 2" xfId="31022" xr:uid="{00000000-0005-0000-0000-000048750000}"/>
    <cellStyle name="Notas 5 6 3 3" xfId="31023" xr:uid="{00000000-0005-0000-0000-000049750000}"/>
    <cellStyle name="Notas 5 6 3 4" xfId="31024" xr:uid="{00000000-0005-0000-0000-00004A750000}"/>
    <cellStyle name="Notas 5 6 4" xfId="31025" xr:uid="{00000000-0005-0000-0000-00004B750000}"/>
    <cellStyle name="Notas 5 6 4 2" xfId="31026" xr:uid="{00000000-0005-0000-0000-00004C750000}"/>
    <cellStyle name="Notas 5 6 5" xfId="31027" xr:uid="{00000000-0005-0000-0000-00004D750000}"/>
    <cellStyle name="Notas 5 6 6" xfId="31028" xr:uid="{00000000-0005-0000-0000-00004E750000}"/>
    <cellStyle name="Notas 5 7" xfId="5559" xr:uid="{00000000-0005-0000-0000-00004F750000}"/>
    <cellStyle name="Notas 5 7 2" xfId="7804" xr:uid="{00000000-0005-0000-0000-000050750000}"/>
    <cellStyle name="Notas 5 7 2 2" xfId="11343" xr:uid="{00000000-0005-0000-0000-000051750000}"/>
    <cellStyle name="Notas 5 7 2 2 2" xfId="31029" xr:uid="{00000000-0005-0000-0000-000052750000}"/>
    <cellStyle name="Notas 5 7 2 2 3" xfId="31030" xr:uid="{00000000-0005-0000-0000-000053750000}"/>
    <cellStyle name="Notas 5 7 2 3" xfId="31031" xr:uid="{00000000-0005-0000-0000-000054750000}"/>
    <cellStyle name="Notas 5 7 2 4" xfId="31032" xr:uid="{00000000-0005-0000-0000-000055750000}"/>
    <cellStyle name="Notas 5 7 3" xfId="9582" xr:uid="{00000000-0005-0000-0000-000056750000}"/>
    <cellStyle name="Notas 5 7 3 2" xfId="31033" xr:uid="{00000000-0005-0000-0000-000057750000}"/>
    <cellStyle name="Notas 5 7 3 2 2" xfId="31034" xr:uid="{00000000-0005-0000-0000-000058750000}"/>
    <cellStyle name="Notas 5 7 3 3" xfId="31035" xr:uid="{00000000-0005-0000-0000-000059750000}"/>
    <cellStyle name="Notas 5 7 3 4" xfId="31036" xr:uid="{00000000-0005-0000-0000-00005A750000}"/>
    <cellStyle name="Notas 5 7 4" xfId="31037" xr:uid="{00000000-0005-0000-0000-00005B750000}"/>
    <cellStyle name="Notas 5 7 4 2" xfId="31038" xr:uid="{00000000-0005-0000-0000-00005C750000}"/>
    <cellStyle name="Notas 5 7 5" xfId="31039" xr:uid="{00000000-0005-0000-0000-00005D750000}"/>
    <cellStyle name="Notas 5 7 6" xfId="31040" xr:uid="{00000000-0005-0000-0000-00005E750000}"/>
    <cellStyle name="Notas 5 8" xfId="5560" xr:uid="{00000000-0005-0000-0000-00005F750000}"/>
    <cellStyle name="Notas 5 8 2" xfId="7805" xr:uid="{00000000-0005-0000-0000-000060750000}"/>
    <cellStyle name="Notas 5 8 2 2" xfId="11344" xr:uid="{00000000-0005-0000-0000-000061750000}"/>
    <cellStyle name="Notas 5 8 2 2 2" xfId="31041" xr:uid="{00000000-0005-0000-0000-000062750000}"/>
    <cellStyle name="Notas 5 8 2 2 3" xfId="31042" xr:uid="{00000000-0005-0000-0000-000063750000}"/>
    <cellStyle name="Notas 5 8 2 3" xfId="31043" xr:uid="{00000000-0005-0000-0000-000064750000}"/>
    <cellStyle name="Notas 5 8 2 4" xfId="31044" xr:uid="{00000000-0005-0000-0000-000065750000}"/>
    <cellStyle name="Notas 5 8 3" xfId="9583" xr:uid="{00000000-0005-0000-0000-000066750000}"/>
    <cellStyle name="Notas 5 8 3 2" xfId="31045" xr:uid="{00000000-0005-0000-0000-000067750000}"/>
    <cellStyle name="Notas 5 8 3 2 2" xfId="31046" xr:uid="{00000000-0005-0000-0000-000068750000}"/>
    <cellStyle name="Notas 5 8 3 3" xfId="31047" xr:uid="{00000000-0005-0000-0000-000069750000}"/>
    <cellStyle name="Notas 5 8 3 4" xfId="31048" xr:uid="{00000000-0005-0000-0000-00006A750000}"/>
    <cellStyle name="Notas 5 8 4" xfId="31049" xr:uid="{00000000-0005-0000-0000-00006B750000}"/>
    <cellStyle name="Notas 5 8 4 2" xfId="31050" xr:uid="{00000000-0005-0000-0000-00006C750000}"/>
    <cellStyle name="Notas 5 8 5" xfId="31051" xr:uid="{00000000-0005-0000-0000-00006D750000}"/>
    <cellStyle name="Notas 5 8 6" xfId="31052" xr:uid="{00000000-0005-0000-0000-00006E750000}"/>
    <cellStyle name="Notas 5 9" xfId="5561" xr:uid="{00000000-0005-0000-0000-00006F750000}"/>
    <cellStyle name="Notas 5 9 2" xfId="7806" xr:uid="{00000000-0005-0000-0000-000070750000}"/>
    <cellStyle name="Notas 5 9 2 2" xfId="11345" xr:uid="{00000000-0005-0000-0000-000071750000}"/>
    <cellStyle name="Notas 5 9 2 2 2" xfId="31053" xr:uid="{00000000-0005-0000-0000-000072750000}"/>
    <cellStyle name="Notas 5 9 2 2 3" xfId="31054" xr:uid="{00000000-0005-0000-0000-000073750000}"/>
    <cellStyle name="Notas 5 9 2 3" xfId="31055" xr:uid="{00000000-0005-0000-0000-000074750000}"/>
    <cellStyle name="Notas 5 9 2 4" xfId="31056" xr:uid="{00000000-0005-0000-0000-000075750000}"/>
    <cellStyle name="Notas 5 9 3" xfId="9584" xr:uid="{00000000-0005-0000-0000-000076750000}"/>
    <cellStyle name="Notas 5 9 3 2" xfId="31057" xr:uid="{00000000-0005-0000-0000-000077750000}"/>
    <cellStyle name="Notas 5 9 3 2 2" xfId="31058" xr:uid="{00000000-0005-0000-0000-000078750000}"/>
    <cellStyle name="Notas 5 9 3 3" xfId="31059" xr:uid="{00000000-0005-0000-0000-000079750000}"/>
    <cellStyle name="Notas 5 9 3 4" xfId="31060" xr:uid="{00000000-0005-0000-0000-00007A750000}"/>
    <cellStyle name="Notas 5 9 4" xfId="31061" xr:uid="{00000000-0005-0000-0000-00007B750000}"/>
    <cellStyle name="Notas 5 9 4 2" xfId="31062" xr:uid="{00000000-0005-0000-0000-00007C750000}"/>
    <cellStyle name="Notas 5 9 5" xfId="31063" xr:uid="{00000000-0005-0000-0000-00007D750000}"/>
    <cellStyle name="Notas 5 9 6" xfId="31064" xr:uid="{00000000-0005-0000-0000-00007E750000}"/>
    <cellStyle name="Notas 6" xfId="5562" xr:uid="{00000000-0005-0000-0000-00007F750000}"/>
    <cellStyle name="Notas 6 1" xfId="31065" xr:uid="{00000000-0005-0000-0000-000080750000}"/>
    <cellStyle name="Notas 6 10" xfId="5563" xr:uid="{00000000-0005-0000-0000-000081750000}"/>
    <cellStyle name="Notas 6 10 2" xfId="7808" xr:uid="{00000000-0005-0000-0000-000082750000}"/>
    <cellStyle name="Notas 6 10 2 2" xfId="11347" xr:uid="{00000000-0005-0000-0000-000083750000}"/>
    <cellStyle name="Notas 6 10 2 2 2" xfId="31066" xr:uid="{00000000-0005-0000-0000-000084750000}"/>
    <cellStyle name="Notas 6 10 2 2 3" xfId="31067" xr:uid="{00000000-0005-0000-0000-000085750000}"/>
    <cellStyle name="Notas 6 10 2 3" xfId="31068" xr:uid="{00000000-0005-0000-0000-000086750000}"/>
    <cellStyle name="Notas 6 10 2 4" xfId="31069" xr:uid="{00000000-0005-0000-0000-000087750000}"/>
    <cellStyle name="Notas 6 10 3" xfId="9586" xr:uid="{00000000-0005-0000-0000-000088750000}"/>
    <cellStyle name="Notas 6 10 3 2" xfId="31070" xr:uid="{00000000-0005-0000-0000-000089750000}"/>
    <cellStyle name="Notas 6 10 3 2 2" xfId="31071" xr:uid="{00000000-0005-0000-0000-00008A750000}"/>
    <cellStyle name="Notas 6 10 3 3" xfId="31072" xr:uid="{00000000-0005-0000-0000-00008B750000}"/>
    <cellStyle name="Notas 6 10 3 4" xfId="31073" xr:uid="{00000000-0005-0000-0000-00008C750000}"/>
    <cellStyle name="Notas 6 10 4" xfId="31074" xr:uid="{00000000-0005-0000-0000-00008D750000}"/>
    <cellStyle name="Notas 6 10 4 2" xfId="31075" xr:uid="{00000000-0005-0000-0000-00008E750000}"/>
    <cellStyle name="Notas 6 10 5" xfId="31076" xr:uid="{00000000-0005-0000-0000-00008F750000}"/>
    <cellStyle name="Notas 6 10 6" xfId="31077" xr:uid="{00000000-0005-0000-0000-000090750000}"/>
    <cellStyle name="Notas 6 11" xfId="5564" xr:uid="{00000000-0005-0000-0000-000091750000}"/>
    <cellStyle name="Notas 6 11 2" xfId="7809" xr:uid="{00000000-0005-0000-0000-000092750000}"/>
    <cellStyle name="Notas 6 11 2 2" xfId="11348" xr:uid="{00000000-0005-0000-0000-000093750000}"/>
    <cellStyle name="Notas 6 11 2 2 2" xfId="31078" xr:uid="{00000000-0005-0000-0000-000094750000}"/>
    <cellStyle name="Notas 6 11 2 2 3" xfId="31079" xr:uid="{00000000-0005-0000-0000-000095750000}"/>
    <cellStyle name="Notas 6 11 2 3" xfId="31080" xr:uid="{00000000-0005-0000-0000-000096750000}"/>
    <cellStyle name="Notas 6 11 2 4" xfId="31081" xr:uid="{00000000-0005-0000-0000-000097750000}"/>
    <cellStyle name="Notas 6 11 3" xfId="9587" xr:uid="{00000000-0005-0000-0000-000098750000}"/>
    <cellStyle name="Notas 6 11 3 2" xfId="31082" xr:uid="{00000000-0005-0000-0000-000099750000}"/>
    <cellStyle name="Notas 6 11 3 2 2" xfId="31083" xr:uid="{00000000-0005-0000-0000-00009A750000}"/>
    <cellStyle name="Notas 6 11 3 3" xfId="31084" xr:uid="{00000000-0005-0000-0000-00009B750000}"/>
    <cellStyle name="Notas 6 11 3 4" xfId="31085" xr:uid="{00000000-0005-0000-0000-00009C750000}"/>
    <cellStyle name="Notas 6 11 4" xfId="31086" xr:uid="{00000000-0005-0000-0000-00009D750000}"/>
    <cellStyle name="Notas 6 11 4 2" xfId="31087" xr:uid="{00000000-0005-0000-0000-00009E750000}"/>
    <cellStyle name="Notas 6 11 5" xfId="31088" xr:uid="{00000000-0005-0000-0000-00009F750000}"/>
    <cellStyle name="Notas 6 11 6" xfId="31089" xr:uid="{00000000-0005-0000-0000-0000A0750000}"/>
    <cellStyle name="Notas 6 12" xfId="5565" xr:uid="{00000000-0005-0000-0000-0000A1750000}"/>
    <cellStyle name="Notas 6 12 2" xfId="7810" xr:uid="{00000000-0005-0000-0000-0000A2750000}"/>
    <cellStyle name="Notas 6 12 2 2" xfId="11349" xr:uid="{00000000-0005-0000-0000-0000A3750000}"/>
    <cellStyle name="Notas 6 12 2 2 2" xfId="31090" xr:uid="{00000000-0005-0000-0000-0000A4750000}"/>
    <cellStyle name="Notas 6 12 2 2 3" xfId="31091" xr:uid="{00000000-0005-0000-0000-0000A5750000}"/>
    <cellStyle name="Notas 6 12 2 3" xfId="31092" xr:uid="{00000000-0005-0000-0000-0000A6750000}"/>
    <cellStyle name="Notas 6 12 2 4" xfId="31093" xr:uid="{00000000-0005-0000-0000-0000A7750000}"/>
    <cellStyle name="Notas 6 12 3" xfId="9588" xr:uid="{00000000-0005-0000-0000-0000A8750000}"/>
    <cellStyle name="Notas 6 12 3 2" xfId="31094" xr:uid="{00000000-0005-0000-0000-0000A9750000}"/>
    <cellStyle name="Notas 6 12 3 2 2" xfId="31095" xr:uid="{00000000-0005-0000-0000-0000AA750000}"/>
    <cellStyle name="Notas 6 12 3 3" xfId="31096" xr:uid="{00000000-0005-0000-0000-0000AB750000}"/>
    <cellStyle name="Notas 6 12 3 4" xfId="31097" xr:uid="{00000000-0005-0000-0000-0000AC750000}"/>
    <cellStyle name="Notas 6 12 4" xfId="31098" xr:uid="{00000000-0005-0000-0000-0000AD750000}"/>
    <cellStyle name="Notas 6 12 4 2" xfId="31099" xr:uid="{00000000-0005-0000-0000-0000AE750000}"/>
    <cellStyle name="Notas 6 12 5" xfId="31100" xr:uid="{00000000-0005-0000-0000-0000AF750000}"/>
    <cellStyle name="Notas 6 12 6" xfId="31101" xr:uid="{00000000-0005-0000-0000-0000B0750000}"/>
    <cellStyle name="Notas 6 13" xfId="5566" xr:uid="{00000000-0005-0000-0000-0000B1750000}"/>
    <cellStyle name="Notas 6 13 2" xfId="7811" xr:uid="{00000000-0005-0000-0000-0000B2750000}"/>
    <cellStyle name="Notas 6 13 2 2" xfId="11350" xr:uid="{00000000-0005-0000-0000-0000B3750000}"/>
    <cellStyle name="Notas 6 13 2 2 2" xfId="31102" xr:uid="{00000000-0005-0000-0000-0000B4750000}"/>
    <cellStyle name="Notas 6 13 2 2 3" xfId="31103" xr:uid="{00000000-0005-0000-0000-0000B5750000}"/>
    <cellStyle name="Notas 6 13 2 3" xfId="31104" xr:uid="{00000000-0005-0000-0000-0000B6750000}"/>
    <cellStyle name="Notas 6 13 2 4" xfId="31105" xr:uid="{00000000-0005-0000-0000-0000B7750000}"/>
    <cellStyle name="Notas 6 13 3" xfId="9589" xr:uid="{00000000-0005-0000-0000-0000B8750000}"/>
    <cellStyle name="Notas 6 13 3 2" xfId="31106" xr:uid="{00000000-0005-0000-0000-0000B9750000}"/>
    <cellStyle name="Notas 6 13 3 2 2" xfId="31107" xr:uid="{00000000-0005-0000-0000-0000BA750000}"/>
    <cellStyle name="Notas 6 13 3 3" xfId="31108" xr:uid="{00000000-0005-0000-0000-0000BB750000}"/>
    <cellStyle name="Notas 6 13 3 4" xfId="31109" xr:uid="{00000000-0005-0000-0000-0000BC750000}"/>
    <cellStyle name="Notas 6 13 4" xfId="31110" xr:uid="{00000000-0005-0000-0000-0000BD750000}"/>
    <cellStyle name="Notas 6 13 4 2" xfId="31111" xr:uid="{00000000-0005-0000-0000-0000BE750000}"/>
    <cellStyle name="Notas 6 13 5" xfId="31112" xr:uid="{00000000-0005-0000-0000-0000BF750000}"/>
    <cellStyle name="Notas 6 13 6" xfId="31113" xr:uid="{00000000-0005-0000-0000-0000C0750000}"/>
    <cellStyle name="Notas 6 14" xfId="5567" xr:uid="{00000000-0005-0000-0000-0000C1750000}"/>
    <cellStyle name="Notas 6 14 2" xfId="7812" xr:uid="{00000000-0005-0000-0000-0000C2750000}"/>
    <cellStyle name="Notas 6 14 2 2" xfId="11351" xr:uid="{00000000-0005-0000-0000-0000C3750000}"/>
    <cellStyle name="Notas 6 14 2 2 2" xfId="31114" xr:uid="{00000000-0005-0000-0000-0000C4750000}"/>
    <cellStyle name="Notas 6 14 2 2 3" xfId="31115" xr:uid="{00000000-0005-0000-0000-0000C5750000}"/>
    <cellStyle name="Notas 6 14 2 3" xfId="31116" xr:uid="{00000000-0005-0000-0000-0000C6750000}"/>
    <cellStyle name="Notas 6 14 2 4" xfId="31117" xr:uid="{00000000-0005-0000-0000-0000C7750000}"/>
    <cellStyle name="Notas 6 14 3" xfId="9590" xr:uid="{00000000-0005-0000-0000-0000C8750000}"/>
    <cellStyle name="Notas 6 14 3 2" xfId="31118" xr:uid="{00000000-0005-0000-0000-0000C9750000}"/>
    <cellStyle name="Notas 6 14 3 2 2" xfId="31119" xr:uid="{00000000-0005-0000-0000-0000CA750000}"/>
    <cellStyle name="Notas 6 14 3 3" xfId="31120" xr:uid="{00000000-0005-0000-0000-0000CB750000}"/>
    <cellStyle name="Notas 6 14 3 4" xfId="31121" xr:uid="{00000000-0005-0000-0000-0000CC750000}"/>
    <cellStyle name="Notas 6 14 4" xfId="31122" xr:uid="{00000000-0005-0000-0000-0000CD750000}"/>
    <cellStyle name="Notas 6 14 4 2" xfId="31123" xr:uid="{00000000-0005-0000-0000-0000CE750000}"/>
    <cellStyle name="Notas 6 14 5" xfId="31124" xr:uid="{00000000-0005-0000-0000-0000CF750000}"/>
    <cellStyle name="Notas 6 14 6" xfId="31125" xr:uid="{00000000-0005-0000-0000-0000D0750000}"/>
    <cellStyle name="Notas 6 15" xfId="5568" xr:uid="{00000000-0005-0000-0000-0000D1750000}"/>
    <cellStyle name="Notas 6 15 2" xfId="7813" xr:uid="{00000000-0005-0000-0000-0000D2750000}"/>
    <cellStyle name="Notas 6 15 2 2" xfId="11352" xr:uid="{00000000-0005-0000-0000-0000D3750000}"/>
    <cellStyle name="Notas 6 15 2 2 2" xfId="31126" xr:uid="{00000000-0005-0000-0000-0000D4750000}"/>
    <cellStyle name="Notas 6 15 2 2 3" xfId="31127" xr:uid="{00000000-0005-0000-0000-0000D5750000}"/>
    <cellStyle name="Notas 6 15 2 3" xfId="31128" xr:uid="{00000000-0005-0000-0000-0000D6750000}"/>
    <cellStyle name="Notas 6 15 2 4" xfId="31129" xr:uid="{00000000-0005-0000-0000-0000D7750000}"/>
    <cellStyle name="Notas 6 15 3" xfId="9591" xr:uid="{00000000-0005-0000-0000-0000D8750000}"/>
    <cellStyle name="Notas 6 15 3 2" xfId="31130" xr:uid="{00000000-0005-0000-0000-0000D9750000}"/>
    <cellStyle name="Notas 6 15 3 2 2" xfId="31131" xr:uid="{00000000-0005-0000-0000-0000DA750000}"/>
    <cellStyle name="Notas 6 15 3 3" xfId="31132" xr:uid="{00000000-0005-0000-0000-0000DB750000}"/>
    <cellStyle name="Notas 6 15 3 4" xfId="31133" xr:uid="{00000000-0005-0000-0000-0000DC750000}"/>
    <cellStyle name="Notas 6 15 4" xfId="31134" xr:uid="{00000000-0005-0000-0000-0000DD750000}"/>
    <cellStyle name="Notas 6 15 4 2" xfId="31135" xr:uid="{00000000-0005-0000-0000-0000DE750000}"/>
    <cellStyle name="Notas 6 15 5" xfId="31136" xr:uid="{00000000-0005-0000-0000-0000DF750000}"/>
    <cellStyle name="Notas 6 15 6" xfId="31137" xr:uid="{00000000-0005-0000-0000-0000E0750000}"/>
    <cellStyle name="Notas 6 16" xfId="5569" xr:uid="{00000000-0005-0000-0000-0000E1750000}"/>
    <cellStyle name="Notas 6 16 2" xfId="7814" xr:uid="{00000000-0005-0000-0000-0000E2750000}"/>
    <cellStyle name="Notas 6 16 2 2" xfId="11353" xr:uid="{00000000-0005-0000-0000-0000E3750000}"/>
    <cellStyle name="Notas 6 16 2 2 2" xfId="31138" xr:uid="{00000000-0005-0000-0000-0000E4750000}"/>
    <cellStyle name="Notas 6 16 2 2 3" xfId="31139" xr:uid="{00000000-0005-0000-0000-0000E5750000}"/>
    <cellStyle name="Notas 6 16 2 3" xfId="31140" xr:uid="{00000000-0005-0000-0000-0000E6750000}"/>
    <cellStyle name="Notas 6 16 2 4" xfId="31141" xr:uid="{00000000-0005-0000-0000-0000E7750000}"/>
    <cellStyle name="Notas 6 16 3" xfId="9592" xr:uid="{00000000-0005-0000-0000-0000E8750000}"/>
    <cellStyle name="Notas 6 16 3 2" xfId="31142" xr:uid="{00000000-0005-0000-0000-0000E9750000}"/>
    <cellStyle name="Notas 6 16 3 2 2" xfId="31143" xr:uid="{00000000-0005-0000-0000-0000EA750000}"/>
    <cellStyle name="Notas 6 16 3 3" xfId="31144" xr:uid="{00000000-0005-0000-0000-0000EB750000}"/>
    <cellStyle name="Notas 6 16 3 4" xfId="31145" xr:uid="{00000000-0005-0000-0000-0000EC750000}"/>
    <cellStyle name="Notas 6 16 4" xfId="31146" xr:uid="{00000000-0005-0000-0000-0000ED750000}"/>
    <cellStyle name="Notas 6 16 4 2" xfId="31147" xr:uid="{00000000-0005-0000-0000-0000EE750000}"/>
    <cellStyle name="Notas 6 16 5" xfId="31148" xr:uid="{00000000-0005-0000-0000-0000EF750000}"/>
    <cellStyle name="Notas 6 16 6" xfId="31149" xr:uid="{00000000-0005-0000-0000-0000F0750000}"/>
    <cellStyle name="Notas 6 17" xfId="5570" xr:uid="{00000000-0005-0000-0000-0000F1750000}"/>
    <cellStyle name="Notas 6 17 2" xfId="7815" xr:uid="{00000000-0005-0000-0000-0000F2750000}"/>
    <cellStyle name="Notas 6 17 2 2" xfId="11354" xr:uid="{00000000-0005-0000-0000-0000F3750000}"/>
    <cellStyle name="Notas 6 17 2 2 2" xfId="31150" xr:uid="{00000000-0005-0000-0000-0000F4750000}"/>
    <cellStyle name="Notas 6 17 2 2 3" xfId="31151" xr:uid="{00000000-0005-0000-0000-0000F5750000}"/>
    <cellStyle name="Notas 6 17 2 3" xfId="31152" xr:uid="{00000000-0005-0000-0000-0000F6750000}"/>
    <cellStyle name="Notas 6 17 2 4" xfId="31153" xr:uid="{00000000-0005-0000-0000-0000F7750000}"/>
    <cellStyle name="Notas 6 17 3" xfId="9593" xr:uid="{00000000-0005-0000-0000-0000F8750000}"/>
    <cellStyle name="Notas 6 17 3 2" xfId="31154" xr:uid="{00000000-0005-0000-0000-0000F9750000}"/>
    <cellStyle name="Notas 6 17 3 2 2" xfId="31155" xr:uid="{00000000-0005-0000-0000-0000FA750000}"/>
    <cellStyle name="Notas 6 17 3 3" xfId="31156" xr:uid="{00000000-0005-0000-0000-0000FB750000}"/>
    <cellStyle name="Notas 6 17 3 4" xfId="31157" xr:uid="{00000000-0005-0000-0000-0000FC750000}"/>
    <cellStyle name="Notas 6 17 4" xfId="31158" xr:uid="{00000000-0005-0000-0000-0000FD750000}"/>
    <cellStyle name="Notas 6 17 4 2" xfId="31159" xr:uid="{00000000-0005-0000-0000-0000FE750000}"/>
    <cellStyle name="Notas 6 17 5" xfId="31160" xr:uid="{00000000-0005-0000-0000-0000FF750000}"/>
    <cellStyle name="Notas 6 17 6" xfId="31161" xr:uid="{00000000-0005-0000-0000-000000760000}"/>
    <cellStyle name="Notas 6 18" xfId="5571" xr:uid="{00000000-0005-0000-0000-000001760000}"/>
    <cellStyle name="Notas 6 18 2" xfId="7816" xr:uid="{00000000-0005-0000-0000-000002760000}"/>
    <cellStyle name="Notas 6 18 2 2" xfId="11355" xr:uid="{00000000-0005-0000-0000-000003760000}"/>
    <cellStyle name="Notas 6 18 2 2 2" xfId="31162" xr:uid="{00000000-0005-0000-0000-000004760000}"/>
    <cellStyle name="Notas 6 18 2 2 3" xfId="31163" xr:uid="{00000000-0005-0000-0000-000005760000}"/>
    <cellStyle name="Notas 6 18 2 3" xfId="31164" xr:uid="{00000000-0005-0000-0000-000006760000}"/>
    <cellStyle name="Notas 6 18 2 4" xfId="31165" xr:uid="{00000000-0005-0000-0000-000007760000}"/>
    <cellStyle name="Notas 6 18 3" xfId="9594" xr:uid="{00000000-0005-0000-0000-000008760000}"/>
    <cellStyle name="Notas 6 18 3 2" xfId="31166" xr:uid="{00000000-0005-0000-0000-000009760000}"/>
    <cellStyle name="Notas 6 18 3 2 2" xfId="31167" xr:uid="{00000000-0005-0000-0000-00000A760000}"/>
    <cellStyle name="Notas 6 18 3 3" xfId="31168" xr:uid="{00000000-0005-0000-0000-00000B760000}"/>
    <cellStyle name="Notas 6 18 3 4" xfId="31169" xr:uid="{00000000-0005-0000-0000-00000C760000}"/>
    <cellStyle name="Notas 6 18 4" xfId="31170" xr:uid="{00000000-0005-0000-0000-00000D760000}"/>
    <cellStyle name="Notas 6 18 4 2" xfId="31171" xr:uid="{00000000-0005-0000-0000-00000E760000}"/>
    <cellStyle name="Notas 6 18 5" xfId="31172" xr:uid="{00000000-0005-0000-0000-00000F760000}"/>
    <cellStyle name="Notas 6 18 6" xfId="31173" xr:uid="{00000000-0005-0000-0000-000010760000}"/>
    <cellStyle name="Notas 6 19" xfId="5572" xr:uid="{00000000-0005-0000-0000-000011760000}"/>
    <cellStyle name="Notas 6 19 2" xfId="7817" xr:uid="{00000000-0005-0000-0000-000012760000}"/>
    <cellStyle name="Notas 6 19 2 2" xfId="11356" xr:uid="{00000000-0005-0000-0000-000013760000}"/>
    <cellStyle name="Notas 6 19 2 2 2" xfId="31174" xr:uid="{00000000-0005-0000-0000-000014760000}"/>
    <cellStyle name="Notas 6 19 2 2 3" xfId="31175" xr:uid="{00000000-0005-0000-0000-000015760000}"/>
    <cellStyle name="Notas 6 19 2 3" xfId="31176" xr:uid="{00000000-0005-0000-0000-000016760000}"/>
    <cellStyle name="Notas 6 19 2 4" xfId="31177" xr:uid="{00000000-0005-0000-0000-000017760000}"/>
    <cellStyle name="Notas 6 19 3" xfId="9595" xr:uid="{00000000-0005-0000-0000-000018760000}"/>
    <cellStyle name="Notas 6 19 3 2" xfId="31178" xr:uid="{00000000-0005-0000-0000-000019760000}"/>
    <cellStyle name="Notas 6 19 3 2 2" xfId="31179" xr:uid="{00000000-0005-0000-0000-00001A760000}"/>
    <cellStyle name="Notas 6 19 3 3" xfId="31180" xr:uid="{00000000-0005-0000-0000-00001B760000}"/>
    <cellStyle name="Notas 6 19 3 4" xfId="31181" xr:uid="{00000000-0005-0000-0000-00001C760000}"/>
    <cellStyle name="Notas 6 19 4" xfId="31182" xr:uid="{00000000-0005-0000-0000-00001D760000}"/>
    <cellStyle name="Notas 6 19 4 2" xfId="31183" xr:uid="{00000000-0005-0000-0000-00001E760000}"/>
    <cellStyle name="Notas 6 19 5" xfId="31184" xr:uid="{00000000-0005-0000-0000-00001F760000}"/>
    <cellStyle name="Notas 6 19 6" xfId="31185" xr:uid="{00000000-0005-0000-0000-000020760000}"/>
    <cellStyle name="Notas 6 2" xfId="5573" xr:uid="{00000000-0005-0000-0000-000021760000}"/>
    <cellStyle name="Notas 6 2 2" xfId="7818" xr:uid="{00000000-0005-0000-0000-000022760000}"/>
    <cellStyle name="Notas 6 2 2 2" xfId="11357" xr:uid="{00000000-0005-0000-0000-000023760000}"/>
    <cellStyle name="Notas 6 2 2 2 2" xfId="31186" xr:uid="{00000000-0005-0000-0000-000024760000}"/>
    <cellStyle name="Notas 6 2 2 2 3" xfId="31187" xr:uid="{00000000-0005-0000-0000-000025760000}"/>
    <cellStyle name="Notas 6 2 2 3" xfId="31188" xr:uid="{00000000-0005-0000-0000-000026760000}"/>
    <cellStyle name="Notas 6 2 2 4" xfId="31189" xr:uid="{00000000-0005-0000-0000-000027760000}"/>
    <cellStyle name="Notas 6 2 3" xfId="9596" xr:uid="{00000000-0005-0000-0000-000028760000}"/>
    <cellStyle name="Notas 6 2 3 2" xfId="31190" xr:uid="{00000000-0005-0000-0000-000029760000}"/>
    <cellStyle name="Notas 6 2 3 2 2" xfId="31191" xr:uid="{00000000-0005-0000-0000-00002A760000}"/>
    <cellStyle name="Notas 6 2 3 3" xfId="31192" xr:uid="{00000000-0005-0000-0000-00002B760000}"/>
    <cellStyle name="Notas 6 2 3 4" xfId="31193" xr:uid="{00000000-0005-0000-0000-00002C760000}"/>
    <cellStyle name="Notas 6 2 4" xfId="31194" xr:uid="{00000000-0005-0000-0000-00002D760000}"/>
    <cellStyle name="Notas 6 2 4 2" xfId="31195" xr:uid="{00000000-0005-0000-0000-00002E760000}"/>
    <cellStyle name="Notas 6 2 5" xfId="31196" xr:uid="{00000000-0005-0000-0000-00002F760000}"/>
    <cellStyle name="Notas 6 2 6" xfId="31197" xr:uid="{00000000-0005-0000-0000-000030760000}"/>
    <cellStyle name="Notas 6 20" xfId="5574" xr:uid="{00000000-0005-0000-0000-000031760000}"/>
    <cellStyle name="Notas 6 20 2" xfId="7819" xr:uid="{00000000-0005-0000-0000-000032760000}"/>
    <cellStyle name="Notas 6 20 2 2" xfId="11358" xr:uid="{00000000-0005-0000-0000-000033760000}"/>
    <cellStyle name="Notas 6 20 2 2 2" xfId="31198" xr:uid="{00000000-0005-0000-0000-000034760000}"/>
    <cellStyle name="Notas 6 20 2 2 3" xfId="31199" xr:uid="{00000000-0005-0000-0000-000035760000}"/>
    <cellStyle name="Notas 6 20 2 3" xfId="31200" xr:uid="{00000000-0005-0000-0000-000036760000}"/>
    <cellStyle name="Notas 6 20 2 4" xfId="31201" xr:uid="{00000000-0005-0000-0000-000037760000}"/>
    <cellStyle name="Notas 6 20 3" xfId="9597" xr:uid="{00000000-0005-0000-0000-000038760000}"/>
    <cellStyle name="Notas 6 20 3 2" xfId="31202" xr:uid="{00000000-0005-0000-0000-000039760000}"/>
    <cellStyle name="Notas 6 20 3 2 2" xfId="31203" xr:uid="{00000000-0005-0000-0000-00003A760000}"/>
    <cellStyle name="Notas 6 20 3 3" xfId="31204" xr:uid="{00000000-0005-0000-0000-00003B760000}"/>
    <cellStyle name="Notas 6 20 3 4" xfId="31205" xr:uid="{00000000-0005-0000-0000-00003C760000}"/>
    <cellStyle name="Notas 6 20 4" xfId="31206" xr:uid="{00000000-0005-0000-0000-00003D760000}"/>
    <cellStyle name="Notas 6 20 4 2" xfId="31207" xr:uid="{00000000-0005-0000-0000-00003E760000}"/>
    <cellStyle name="Notas 6 20 5" xfId="31208" xr:uid="{00000000-0005-0000-0000-00003F760000}"/>
    <cellStyle name="Notas 6 20 6" xfId="31209" xr:uid="{00000000-0005-0000-0000-000040760000}"/>
    <cellStyle name="Notas 6 21" xfId="5575" xr:uid="{00000000-0005-0000-0000-000041760000}"/>
    <cellStyle name="Notas 6 21 2" xfId="7820" xr:uid="{00000000-0005-0000-0000-000042760000}"/>
    <cellStyle name="Notas 6 21 2 2" xfId="11359" xr:uid="{00000000-0005-0000-0000-000043760000}"/>
    <cellStyle name="Notas 6 21 2 2 2" xfId="31210" xr:uid="{00000000-0005-0000-0000-000044760000}"/>
    <cellStyle name="Notas 6 21 2 2 3" xfId="31211" xr:uid="{00000000-0005-0000-0000-000045760000}"/>
    <cellStyle name="Notas 6 21 2 3" xfId="31212" xr:uid="{00000000-0005-0000-0000-000046760000}"/>
    <cellStyle name="Notas 6 21 2 4" xfId="31213" xr:uid="{00000000-0005-0000-0000-000047760000}"/>
    <cellStyle name="Notas 6 21 3" xfId="9598" xr:uid="{00000000-0005-0000-0000-000048760000}"/>
    <cellStyle name="Notas 6 21 3 2" xfId="31214" xr:uid="{00000000-0005-0000-0000-000049760000}"/>
    <cellStyle name="Notas 6 21 3 2 2" xfId="31215" xr:uid="{00000000-0005-0000-0000-00004A760000}"/>
    <cellStyle name="Notas 6 21 3 3" xfId="31216" xr:uid="{00000000-0005-0000-0000-00004B760000}"/>
    <cellStyle name="Notas 6 21 3 4" xfId="31217" xr:uid="{00000000-0005-0000-0000-00004C760000}"/>
    <cellStyle name="Notas 6 21 4" xfId="31218" xr:uid="{00000000-0005-0000-0000-00004D760000}"/>
    <cellStyle name="Notas 6 21 4 2" xfId="31219" xr:uid="{00000000-0005-0000-0000-00004E760000}"/>
    <cellStyle name="Notas 6 21 5" xfId="31220" xr:uid="{00000000-0005-0000-0000-00004F760000}"/>
    <cellStyle name="Notas 6 21 6" xfId="31221" xr:uid="{00000000-0005-0000-0000-000050760000}"/>
    <cellStyle name="Notas 6 22" xfId="5576" xr:uid="{00000000-0005-0000-0000-000051760000}"/>
    <cellStyle name="Notas 6 22 2" xfId="7821" xr:uid="{00000000-0005-0000-0000-000052760000}"/>
    <cellStyle name="Notas 6 22 2 2" xfId="11360" xr:uid="{00000000-0005-0000-0000-000053760000}"/>
    <cellStyle name="Notas 6 22 2 2 2" xfId="31222" xr:uid="{00000000-0005-0000-0000-000054760000}"/>
    <cellStyle name="Notas 6 22 2 2 3" xfId="31223" xr:uid="{00000000-0005-0000-0000-000055760000}"/>
    <cellStyle name="Notas 6 22 2 3" xfId="31224" xr:uid="{00000000-0005-0000-0000-000056760000}"/>
    <cellStyle name="Notas 6 22 2 4" xfId="31225" xr:uid="{00000000-0005-0000-0000-000057760000}"/>
    <cellStyle name="Notas 6 22 3" xfId="9599" xr:uid="{00000000-0005-0000-0000-000058760000}"/>
    <cellStyle name="Notas 6 22 3 2" xfId="31226" xr:uid="{00000000-0005-0000-0000-000059760000}"/>
    <cellStyle name="Notas 6 22 3 2 2" xfId="31227" xr:uid="{00000000-0005-0000-0000-00005A760000}"/>
    <cellStyle name="Notas 6 22 3 3" xfId="31228" xr:uid="{00000000-0005-0000-0000-00005B760000}"/>
    <cellStyle name="Notas 6 22 3 4" xfId="31229" xr:uid="{00000000-0005-0000-0000-00005C760000}"/>
    <cellStyle name="Notas 6 22 4" xfId="31230" xr:uid="{00000000-0005-0000-0000-00005D760000}"/>
    <cellStyle name="Notas 6 22 4 2" xfId="31231" xr:uid="{00000000-0005-0000-0000-00005E760000}"/>
    <cellStyle name="Notas 6 22 5" xfId="31232" xr:uid="{00000000-0005-0000-0000-00005F760000}"/>
    <cellStyle name="Notas 6 22 6" xfId="31233" xr:uid="{00000000-0005-0000-0000-000060760000}"/>
    <cellStyle name="Notas 6 23" xfId="5577" xr:uid="{00000000-0005-0000-0000-000061760000}"/>
    <cellStyle name="Notas 6 23 2" xfId="7822" xr:uid="{00000000-0005-0000-0000-000062760000}"/>
    <cellStyle name="Notas 6 23 2 2" xfId="11361" xr:uid="{00000000-0005-0000-0000-000063760000}"/>
    <cellStyle name="Notas 6 23 2 2 2" xfId="31234" xr:uid="{00000000-0005-0000-0000-000064760000}"/>
    <cellStyle name="Notas 6 23 2 2 3" xfId="31235" xr:uid="{00000000-0005-0000-0000-000065760000}"/>
    <cellStyle name="Notas 6 23 2 3" xfId="31236" xr:uid="{00000000-0005-0000-0000-000066760000}"/>
    <cellStyle name="Notas 6 23 2 4" xfId="31237" xr:uid="{00000000-0005-0000-0000-000067760000}"/>
    <cellStyle name="Notas 6 23 3" xfId="9600" xr:uid="{00000000-0005-0000-0000-000068760000}"/>
    <cellStyle name="Notas 6 23 3 2" xfId="31238" xr:uid="{00000000-0005-0000-0000-000069760000}"/>
    <cellStyle name="Notas 6 23 3 2 2" xfId="31239" xr:uid="{00000000-0005-0000-0000-00006A760000}"/>
    <cellStyle name="Notas 6 23 3 3" xfId="31240" xr:uid="{00000000-0005-0000-0000-00006B760000}"/>
    <cellStyle name="Notas 6 23 3 4" xfId="31241" xr:uid="{00000000-0005-0000-0000-00006C760000}"/>
    <cellStyle name="Notas 6 23 4" xfId="31242" xr:uid="{00000000-0005-0000-0000-00006D760000}"/>
    <cellStyle name="Notas 6 23 4 2" xfId="31243" xr:uid="{00000000-0005-0000-0000-00006E760000}"/>
    <cellStyle name="Notas 6 23 5" xfId="31244" xr:uid="{00000000-0005-0000-0000-00006F760000}"/>
    <cellStyle name="Notas 6 23 6" xfId="31245" xr:uid="{00000000-0005-0000-0000-000070760000}"/>
    <cellStyle name="Notas 6 24" xfId="7807" xr:uid="{00000000-0005-0000-0000-000071760000}"/>
    <cellStyle name="Notas 6 24 2" xfId="11346" xr:uid="{00000000-0005-0000-0000-000072760000}"/>
    <cellStyle name="Notas 6 24 2 2" xfId="31246" xr:uid="{00000000-0005-0000-0000-000073760000}"/>
    <cellStyle name="Notas 6 24 2 3" xfId="31247" xr:uid="{00000000-0005-0000-0000-000074760000}"/>
    <cellStyle name="Notas 6 24 3" xfId="31248" xr:uid="{00000000-0005-0000-0000-000075760000}"/>
    <cellStyle name="Notas 6 24 4" xfId="31249" xr:uid="{00000000-0005-0000-0000-000076760000}"/>
    <cellStyle name="Notas 6 25" xfId="9585" xr:uid="{00000000-0005-0000-0000-000077760000}"/>
    <cellStyle name="Notas 6 25 2" xfId="31250" xr:uid="{00000000-0005-0000-0000-000078760000}"/>
    <cellStyle name="Notas 6 25 2 2" xfId="31251" xr:uid="{00000000-0005-0000-0000-000079760000}"/>
    <cellStyle name="Notas 6 25 3" xfId="31252" xr:uid="{00000000-0005-0000-0000-00007A760000}"/>
    <cellStyle name="Notas 6 25 4" xfId="31253" xr:uid="{00000000-0005-0000-0000-00007B760000}"/>
    <cellStyle name="Notas 6 26" xfId="31254" xr:uid="{00000000-0005-0000-0000-00007C760000}"/>
    <cellStyle name="Notas 6 26 2" xfId="31255" xr:uid="{00000000-0005-0000-0000-00007D760000}"/>
    <cellStyle name="Notas 6 27" xfId="31256" xr:uid="{00000000-0005-0000-0000-00007E760000}"/>
    <cellStyle name="Notas 6 28" xfId="31257" xr:uid="{00000000-0005-0000-0000-00007F760000}"/>
    <cellStyle name="Notas 6 3" xfId="5578" xr:uid="{00000000-0005-0000-0000-000080760000}"/>
    <cellStyle name="Notas 6 3 2" xfId="7823" xr:uid="{00000000-0005-0000-0000-000081760000}"/>
    <cellStyle name="Notas 6 3 2 2" xfId="11362" xr:uid="{00000000-0005-0000-0000-000082760000}"/>
    <cellStyle name="Notas 6 3 2 2 2" xfId="31258" xr:uid="{00000000-0005-0000-0000-000083760000}"/>
    <cellStyle name="Notas 6 3 2 2 3" xfId="31259" xr:uid="{00000000-0005-0000-0000-000084760000}"/>
    <cellStyle name="Notas 6 3 2 3" xfId="31260" xr:uid="{00000000-0005-0000-0000-000085760000}"/>
    <cellStyle name="Notas 6 3 2 4" xfId="31261" xr:uid="{00000000-0005-0000-0000-000086760000}"/>
    <cellStyle name="Notas 6 3 3" xfId="9601" xr:uid="{00000000-0005-0000-0000-000087760000}"/>
    <cellStyle name="Notas 6 3 3 2" xfId="31262" xr:uid="{00000000-0005-0000-0000-000088760000}"/>
    <cellStyle name="Notas 6 3 3 2 2" xfId="31263" xr:uid="{00000000-0005-0000-0000-000089760000}"/>
    <cellStyle name="Notas 6 3 3 3" xfId="31264" xr:uid="{00000000-0005-0000-0000-00008A760000}"/>
    <cellStyle name="Notas 6 3 3 4" xfId="31265" xr:uid="{00000000-0005-0000-0000-00008B760000}"/>
    <cellStyle name="Notas 6 3 4" xfId="31266" xr:uid="{00000000-0005-0000-0000-00008C760000}"/>
    <cellStyle name="Notas 6 3 4 2" xfId="31267" xr:uid="{00000000-0005-0000-0000-00008D760000}"/>
    <cellStyle name="Notas 6 3 5" xfId="31268" xr:uid="{00000000-0005-0000-0000-00008E760000}"/>
    <cellStyle name="Notas 6 3 6" xfId="31269" xr:uid="{00000000-0005-0000-0000-00008F760000}"/>
    <cellStyle name="Notas 6 4" xfId="5579" xr:uid="{00000000-0005-0000-0000-000090760000}"/>
    <cellStyle name="Notas 6 4 2" xfId="7824" xr:uid="{00000000-0005-0000-0000-000091760000}"/>
    <cellStyle name="Notas 6 4 2 2" xfId="11363" xr:uid="{00000000-0005-0000-0000-000092760000}"/>
    <cellStyle name="Notas 6 4 2 2 2" xfId="31270" xr:uid="{00000000-0005-0000-0000-000093760000}"/>
    <cellStyle name="Notas 6 4 2 2 3" xfId="31271" xr:uid="{00000000-0005-0000-0000-000094760000}"/>
    <cellStyle name="Notas 6 4 2 3" xfId="31272" xr:uid="{00000000-0005-0000-0000-000095760000}"/>
    <cellStyle name="Notas 6 4 2 4" xfId="31273" xr:uid="{00000000-0005-0000-0000-000096760000}"/>
    <cellStyle name="Notas 6 4 3" xfId="9602" xr:uid="{00000000-0005-0000-0000-000097760000}"/>
    <cellStyle name="Notas 6 4 3 2" xfId="31274" xr:uid="{00000000-0005-0000-0000-000098760000}"/>
    <cellStyle name="Notas 6 4 3 2 2" xfId="31275" xr:uid="{00000000-0005-0000-0000-000099760000}"/>
    <cellStyle name="Notas 6 4 3 3" xfId="31276" xr:uid="{00000000-0005-0000-0000-00009A760000}"/>
    <cellStyle name="Notas 6 4 3 4" xfId="31277" xr:uid="{00000000-0005-0000-0000-00009B760000}"/>
    <cellStyle name="Notas 6 4 4" xfId="31278" xr:uid="{00000000-0005-0000-0000-00009C760000}"/>
    <cellStyle name="Notas 6 4 4 2" xfId="31279" xr:uid="{00000000-0005-0000-0000-00009D760000}"/>
    <cellStyle name="Notas 6 4 5" xfId="31280" xr:uid="{00000000-0005-0000-0000-00009E760000}"/>
    <cellStyle name="Notas 6 4 6" xfId="31281" xr:uid="{00000000-0005-0000-0000-00009F760000}"/>
    <cellStyle name="Notas 6 5" xfId="5580" xr:uid="{00000000-0005-0000-0000-0000A0760000}"/>
    <cellStyle name="Notas 6 5 2" xfId="7825" xr:uid="{00000000-0005-0000-0000-0000A1760000}"/>
    <cellStyle name="Notas 6 5 2 2" xfId="11364" xr:uid="{00000000-0005-0000-0000-0000A2760000}"/>
    <cellStyle name="Notas 6 5 2 2 2" xfId="31282" xr:uid="{00000000-0005-0000-0000-0000A3760000}"/>
    <cellStyle name="Notas 6 5 2 2 3" xfId="31283" xr:uid="{00000000-0005-0000-0000-0000A4760000}"/>
    <cellStyle name="Notas 6 5 2 3" xfId="31284" xr:uid="{00000000-0005-0000-0000-0000A5760000}"/>
    <cellStyle name="Notas 6 5 2 4" xfId="31285" xr:uid="{00000000-0005-0000-0000-0000A6760000}"/>
    <cellStyle name="Notas 6 5 3" xfId="9603" xr:uid="{00000000-0005-0000-0000-0000A7760000}"/>
    <cellStyle name="Notas 6 5 3 2" xfId="31286" xr:uid="{00000000-0005-0000-0000-0000A8760000}"/>
    <cellStyle name="Notas 6 5 3 2 2" xfId="31287" xr:uid="{00000000-0005-0000-0000-0000A9760000}"/>
    <cellStyle name="Notas 6 5 3 3" xfId="31288" xr:uid="{00000000-0005-0000-0000-0000AA760000}"/>
    <cellStyle name="Notas 6 5 3 4" xfId="31289" xr:uid="{00000000-0005-0000-0000-0000AB760000}"/>
    <cellStyle name="Notas 6 5 4" xfId="31290" xr:uid="{00000000-0005-0000-0000-0000AC760000}"/>
    <cellStyle name="Notas 6 5 4 2" xfId="31291" xr:uid="{00000000-0005-0000-0000-0000AD760000}"/>
    <cellStyle name="Notas 6 5 5" xfId="31292" xr:uid="{00000000-0005-0000-0000-0000AE760000}"/>
    <cellStyle name="Notas 6 5 6" xfId="31293" xr:uid="{00000000-0005-0000-0000-0000AF760000}"/>
    <cellStyle name="Notas 6 6" xfId="5581" xr:uid="{00000000-0005-0000-0000-0000B0760000}"/>
    <cellStyle name="Notas 6 6 2" xfId="7826" xr:uid="{00000000-0005-0000-0000-0000B1760000}"/>
    <cellStyle name="Notas 6 6 2 2" xfId="11365" xr:uid="{00000000-0005-0000-0000-0000B2760000}"/>
    <cellStyle name="Notas 6 6 2 2 2" xfId="31294" xr:uid="{00000000-0005-0000-0000-0000B3760000}"/>
    <cellStyle name="Notas 6 6 2 2 3" xfId="31295" xr:uid="{00000000-0005-0000-0000-0000B4760000}"/>
    <cellStyle name="Notas 6 6 2 3" xfId="31296" xr:uid="{00000000-0005-0000-0000-0000B5760000}"/>
    <cellStyle name="Notas 6 6 2 4" xfId="31297" xr:uid="{00000000-0005-0000-0000-0000B6760000}"/>
    <cellStyle name="Notas 6 6 3" xfId="9604" xr:uid="{00000000-0005-0000-0000-0000B7760000}"/>
    <cellStyle name="Notas 6 6 3 2" xfId="31298" xr:uid="{00000000-0005-0000-0000-0000B8760000}"/>
    <cellStyle name="Notas 6 6 3 2 2" xfId="31299" xr:uid="{00000000-0005-0000-0000-0000B9760000}"/>
    <cellStyle name="Notas 6 6 3 3" xfId="31300" xr:uid="{00000000-0005-0000-0000-0000BA760000}"/>
    <cellStyle name="Notas 6 6 3 4" xfId="31301" xr:uid="{00000000-0005-0000-0000-0000BB760000}"/>
    <cellStyle name="Notas 6 6 4" xfId="31302" xr:uid="{00000000-0005-0000-0000-0000BC760000}"/>
    <cellStyle name="Notas 6 6 4 2" xfId="31303" xr:uid="{00000000-0005-0000-0000-0000BD760000}"/>
    <cellStyle name="Notas 6 6 5" xfId="31304" xr:uid="{00000000-0005-0000-0000-0000BE760000}"/>
    <cellStyle name="Notas 6 6 6" xfId="31305" xr:uid="{00000000-0005-0000-0000-0000BF760000}"/>
    <cellStyle name="Notas 6 7" xfId="5582" xr:uid="{00000000-0005-0000-0000-0000C0760000}"/>
    <cellStyle name="Notas 6 7 2" xfId="7827" xr:uid="{00000000-0005-0000-0000-0000C1760000}"/>
    <cellStyle name="Notas 6 7 2 2" xfId="11366" xr:uid="{00000000-0005-0000-0000-0000C2760000}"/>
    <cellStyle name="Notas 6 7 2 2 2" xfId="31306" xr:uid="{00000000-0005-0000-0000-0000C3760000}"/>
    <cellStyle name="Notas 6 7 2 2 3" xfId="31307" xr:uid="{00000000-0005-0000-0000-0000C4760000}"/>
    <cellStyle name="Notas 6 7 2 3" xfId="31308" xr:uid="{00000000-0005-0000-0000-0000C5760000}"/>
    <cellStyle name="Notas 6 7 2 4" xfId="31309" xr:uid="{00000000-0005-0000-0000-0000C6760000}"/>
    <cellStyle name="Notas 6 7 3" xfId="9605" xr:uid="{00000000-0005-0000-0000-0000C7760000}"/>
    <cellStyle name="Notas 6 7 3 2" xfId="31310" xr:uid="{00000000-0005-0000-0000-0000C8760000}"/>
    <cellStyle name="Notas 6 7 3 2 2" xfId="31311" xr:uid="{00000000-0005-0000-0000-0000C9760000}"/>
    <cellStyle name="Notas 6 7 3 3" xfId="31312" xr:uid="{00000000-0005-0000-0000-0000CA760000}"/>
    <cellStyle name="Notas 6 7 3 4" xfId="31313" xr:uid="{00000000-0005-0000-0000-0000CB760000}"/>
    <cellStyle name="Notas 6 7 4" xfId="31314" xr:uid="{00000000-0005-0000-0000-0000CC760000}"/>
    <cellStyle name="Notas 6 7 4 2" xfId="31315" xr:uid="{00000000-0005-0000-0000-0000CD760000}"/>
    <cellStyle name="Notas 6 7 5" xfId="31316" xr:uid="{00000000-0005-0000-0000-0000CE760000}"/>
    <cellStyle name="Notas 6 7 6" xfId="31317" xr:uid="{00000000-0005-0000-0000-0000CF760000}"/>
    <cellStyle name="Notas 6 8" xfId="5583" xr:uid="{00000000-0005-0000-0000-0000D0760000}"/>
    <cellStyle name="Notas 6 8 2" xfId="7828" xr:uid="{00000000-0005-0000-0000-0000D1760000}"/>
    <cellStyle name="Notas 6 8 2 2" xfId="11367" xr:uid="{00000000-0005-0000-0000-0000D2760000}"/>
    <cellStyle name="Notas 6 8 2 2 2" xfId="31318" xr:uid="{00000000-0005-0000-0000-0000D3760000}"/>
    <cellStyle name="Notas 6 8 2 2 3" xfId="31319" xr:uid="{00000000-0005-0000-0000-0000D4760000}"/>
    <cellStyle name="Notas 6 8 2 3" xfId="31320" xr:uid="{00000000-0005-0000-0000-0000D5760000}"/>
    <cellStyle name="Notas 6 8 2 4" xfId="31321" xr:uid="{00000000-0005-0000-0000-0000D6760000}"/>
    <cellStyle name="Notas 6 8 3" xfId="9606" xr:uid="{00000000-0005-0000-0000-0000D7760000}"/>
    <cellStyle name="Notas 6 8 3 2" xfId="31322" xr:uid="{00000000-0005-0000-0000-0000D8760000}"/>
    <cellStyle name="Notas 6 8 3 2 2" xfId="31323" xr:uid="{00000000-0005-0000-0000-0000D9760000}"/>
    <cellStyle name="Notas 6 8 3 3" xfId="31324" xr:uid="{00000000-0005-0000-0000-0000DA760000}"/>
    <cellStyle name="Notas 6 8 3 4" xfId="31325" xr:uid="{00000000-0005-0000-0000-0000DB760000}"/>
    <cellStyle name="Notas 6 8 4" xfId="31326" xr:uid="{00000000-0005-0000-0000-0000DC760000}"/>
    <cellStyle name="Notas 6 8 4 2" xfId="31327" xr:uid="{00000000-0005-0000-0000-0000DD760000}"/>
    <cellStyle name="Notas 6 8 5" xfId="31328" xr:uid="{00000000-0005-0000-0000-0000DE760000}"/>
    <cellStyle name="Notas 6 8 6" xfId="31329" xr:uid="{00000000-0005-0000-0000-0000DF760000}"/>
    <cellStyle name="Notas 6 9" xfId="5584" xr:uid="{00000000-0005-0000-0000-0000E0760000}"/>
    <cellStyle name="Notas 6 9 2" xfId="7829" xr:uid="{00000000-0005-0000-0000-0000E1760000}"/>
    <cellStyle name="Notas 6 9 2 2" xfId="11368" xr:uid="{00000000-0005-0000-0000-0000E2760000}"/>
    <cellStyle name="Notas 6 9 2 2 2" xfId="31330" xr:uid="{00000000-0005-0000-0000-0000E3760000}"/>
    <cellStyle name="Notas 6 9 2 2 3" xfId="31331" xr:uid="{00000000-0005-0000-0000-0000E4760000}"/>
    <cellStyle name="Notas 6 9 2 3" xfId="31332" xr:uid="{00000000-0005-0000-0000-0000E5760000}"/>
    <cellStyle name="Notas 6 9 2 4" xfId="31333" xr:uid="{00000000-0005-0000-0000-0000E6760000}"/>
    <cellStyle name="Notas 6 9 3" xfId="9607" xr:uid="{00000000-0005-0000-0000-0000E7760000}"/>
    <cellStyle name="Notas 6 9 3 2" xfId="31334" xr:uid="{00000000-0005-0000-0000-0000E8760000}"/>
    <cellStyle name="Notas 6 9 3 2 2" xfId="31335" xr:uid="{00000000-0005-0000-0000-0000E9760000}"/>
    <cellStyle name="Notas 6 9 3 3" xfId="31336" xr:uid="{00000000-0005-0000-0000-0000EA760000}"/>
    <cellStyle name="Notas 6 9 3 4" xfId="31337" xr:uid="{00000000-0005-0000-0000-0000EB760000}"/>
    <cellStyle name="Notas 6 9 4" xfId="31338" xr:uid="{00000000-0005-0000-0000-0000EC760000}"/>
    <cellStyle name="Notas 6 9 4 2" xfId="31339" xr:uid="{00000000-0005-0000-0000-0000ED760000}"/>
    <cellStyle name="Notas 6 9 5" xfId="31340" xr:uid="{00000000-0005-0000-0000-0000EE760000}"/>
    <cellStyle name="Notas 6 9 6" xfId="31341" xr:uid="{00000000-0005-0000-0000-0000EF760000}"/>
    <cellStyle name="Notas 7" xfId="5585" xr:uid="{00000000-0005-0000-0000-0000F0760000}"/>
    <cellStyle name="Notas 7 1" xfId="31342" xr:uid="{00000000-0005-0000-0000-0000F1760000}"/>
    <cellStyle name="Notas 7 10" xfId="5586" xr:uid="{00000000-0005-0000-0000-0000F2760000}"/>
    <cellStyle name="Notas 7 10 2" xfId="7831" xr:uid="{00000000-0005-0000-0000-0000F3760000}"/>
    <cellStyle name="Notas 7 10 2 2" xfId="11370" xr:uid="{00000000-0005-0000-0000-0000F4760000}"/>
    <cellStyle name="Notas 7 10 2 2 2" xfId="31343" xr:uid="{00000000-0005-0000-0000-0000F5760000}"/>
    <cellStyle name="Notas 7 10 2 2 3" xfId="31344" xr:uid="{00000000-0005-0000-0000-0000F6760000}"/>
    <cellStyle name="Notas 7 10 2 3" xfId="31345" xr:uid="{00000000-0005-0000-0000-0000F7760000}"/>
    <cellStyle name="Notas 7 10 2 4" xfId="31346" xr:uid="{00000000-0005-0000-0000-0000F8760000}"/>
    <cellStyle name="Notas 7 10 3" xfId="9609" xr:uid="{00000000-0005-0000-0000-0000F9760000}"/>
    <cellStyle name="Notas 7 10 3 2" xfId="31347" xr:uid="{00000000-0005-0000-0000-0000FA760000}"/>
    <cellStyle name="Notas 7 10 3 2 2" xfId="31348" xr:uid="{00000000-0005-0000-0000-0000FB760000}"/>
    <cellStyle name="Notas 7 10 3 3" xfId="31349" xr:uid="{00000000-0005-0000-0000-0000FC760000}"/>
    <cellStyle name="Notas 7 10 3 4" xfId="31350" xr:uid="{00000000-0005-0000-0000-0000FD760000}"/>
    <cellStyle name="Notas 7 10 4" xfId="31351" xr:uid="{00000000-0005-0000-0000-0000FE760000}"/>
    <cellStyle name="Notas 7 10 4 2" xfId="31352" xr:uid="{00000000-0005-0000-0000-0000FF760000}"/>
    <cellStyle name="Notas 7 10 5" xfId="31353" xr:uid="{00000000-0005-0000-0000-000000770000}"/>
    <cellStyle name="Notas 7 10 6" xfId="31354" xr:uid="{00000000-0005-0000-0000-000001770000}"/>
    <cellStyle name="Notas 7 11" xfId="5587" xr:uid="{00000000-0005-0000-0000-000002770000}"/>
    <cellStyle name="Notas 7 11 2" xfId="7832" xr:uid="{00000000-0005-0000-0000-000003770000}"/>
    <cellStyle name="Notas 7 11 2 2" xfId="11371" xr:uid="{00000000-0005-0000-0000-000004770000}"/>
    <cellStyle name="Notas 7 11 2 2 2" xfId="31355" xr:uid="{00000000-0005-0000-0000-000005770000}"/>
    <cellStyle name="Notas 7 11 2 2 3" xfId="31356" xr:uid="{00000000-0005-0000-0000-000006770000}"/>
    <cellStyle name="Notas 7 11 2 3" xfId="31357" xr:uid="{00000000-0005-0000-0000-000007770000}"/>
    <cellStyle name="Notas 7 11 2 4" xfId="31358" xr:uid="{00000000-0005-0000-0000-000008770000}"/>
    <cellStyle name="Notas 7 11 3" xfId="9610" xr:uid="{00000000-0005-0000-0000-000009770000}"/>
    <cellStyle name="Notas 7 11 3 2" xfId="31359" xr:uid="{00000000-0005-0000-0000-00000A770000}"/>
    <cellStyle name="Notas 7 11 3 2 2" xfId="31360" xr:uid="{00000000-0005-0000-0000-00000B770000}"/>
    <cellStyle name="Notas 7 11 3 3" xfId="31361" xr:uid="{00000000-0005-0000-0000-00000C770000}"/>
    <cellStyle name="Notas 7 11 3 4" xfId="31362" xr:uid="{00000000-0005-0000-0000-00000D770000}"/>
    <cellStyle name="Notas 7 11 4" xfId="31363" xr:uid="{00000000-0005-0000-0000-00000E770000}"/>
    <cellStyle name="Notas 7 11 4 2" xfId="31364" xr:uid="{00000000-0005-0000-0000-00000F770000}"/>
    <cellStyle name="Notas 7 11 5" xfId="31365" xr:uid="{00000000-0005-0000-0000-000010770000}"/>
    <cellStyle name="Notas 7 11 6" xfId="31366" xr:uid="{00000000-0005-0000-0000-000011770000}"/>
    <cellStyle name="Notas 7 12" xfId="5588" xr:uid="{00000000-0005-0000-0000-000012770000}"/>
    <cellStyle name="Notas 7 12 2" xfId="7833" xr:uid="{00000000-0005-0000-0000-000013770000}"/>
    <cellStyle name="Notas 7 12 2 2" xfId="11372" xr:uid="{00000000-0005-0000-0000-000014770000}"/>
    <cellStyle name="Notas 7 12 2 2 2" xfId="31367" xr:uid="{00000000-0005-0000-0000-000015770000}"/>
    <cellStyle name="Notas 7 12 2 2 3" xfId="31368" xr:uid="{00000000-0005-0000-0000-000016770000}"/>
    <cellStyle name="Notas 7 12 2 3" xfId="31369" xr:uid="{00000000-0005-0000-0000-000017770000}"/>
    <cellStyle name="Notas 7 12 2 4" xfId="31370" xr:uid="{00000000-0005-0000-0000-000018770000}"/>
    <cellStyle name="Notas 7 12 3" xfId="9611" xr:uid="{00000000-0005-0000-0000-000019770000}"/>
    <cellStyle name="Notas 7 12 3 2" xfId="31371" xr:uid="{00000000-0005-0000-0000-00001A770000}"/>
    <cellStyle name="Notas 7 12 3 2 2" xfId="31372" xr:uid="{00000000-0005-0000-0000-00001B770000}"/>
    <cellStyle name="Notas 7 12 3 3" xfId="31373" xr:uid="{00000000-0005-0000-0000-00001C770000}"/>
    <cellStyle name="Notas 7 12 3 4" xfId="31374" xr:uid="{00000000-0005-0000-0000-00001D770000}"/>
    <cellStyle name="Notas 7 12 4" xfId="31375" xr:uid="{00000000-0005-0000-0000-00001E770000}"/>
    <cellStyle name="Notas 7 12 4 2" xfId="31376" xr:uid="{00000000-0005-0000-0000-00001F770000}"/>
    <cellStyle name="Notas 7 12 5" xfId="31377" xr:uid="{00000000-0005-0000-0000-000020770000}"/>
    <cellStyle name="Notas 7 12 6" xfId="31378" xr:uid="{00000000-0005-0000-0000-000021770000}"/>
    <cellStyle name="Notas 7 13" xfId="5589" xr:uid="{00000000-0005-0000-0000-000022770000}"/>
    <cellStyle name="Notas 7 13 2" xfId="7834" xr:uid="{00000000-0005-0000-0000-000023770000}"/>
    <cellStyle name="Notas 7 13 2 2" xfId="11373" xr:uid="{00000000-0005-0000-0000-000024770000}"/>
    <cellStyle name="Notas 7 13 2 2 2" xfId="31379" xr:uid="{00000000-0005-0000-0000-000025770000}"/>
    <cellStyle name="Notas 7 13 2 2 3" xfId="31380" xr:uid="{00000000-0005-0000-0000-000026770000}"/>
    <cellStyle name="Notas 7 13 2 3" xfId="31381" xr:uid="{00000000-0005-0000-0000-000027770000}"/>
    <cellStyle name="Notas 7 13 2 4" xfId="31382" xr:uid="{00000000-0005-0000-0000-000028770000}"/>
    <cellStyle name="Notas 7 13 3" xfId="9612" xr:uid="{00000000-0005-0000-0000-000029770000}"/>
    <cellStyle name="Notas 7 13 3 2" xfId="31383" xr:uid="{00000000-0005-0000-0000-00002A770000}"/>
    <cellStyle name="Notas 7 13 3 2 2" xfId="31384" xr:uid="{00000000-0005-0000-0000-00002B770000}"/>
    <cellStyle name="Notas 7 13 3 3" xfId="31385" xr:uid="{00000000-0005-0000-0000-00002C770000}"/>
    <cellStyle name="Notas 7 13 3 4" xfId="31386" xr:uid="{00000000-0005-0000-0000-00002D770000}"/>
    <cellStyle name="Notas 7 13 4" xfId="31387" xr:uid="{00000000-0005-0000-0000-00002E770000}"/>
    <cellStyle name="Notas 7 13 4 2" xfId="31388" xr:uid="{00000000-0005-0000-0000-00002F770000}"/>
    <cellStyle name="Notas 7 13 5" xfId="31389" xr:uid="{00000000-0005-0000-0000-000030770000}"/>
    <cellStyle name="Notas 7 13 6" xfId="31390" xr:uid="{00000000-0005-0000-0000-000031770000}"/>
    <cellStyle name="Notas 7 14" xfId="5590" xr:uid="{00000000-0005-0000-0000-000032770000}"/>
    <cellStyle name="Notas 7 14 2" xfId="7835" xr:uid="{00000000-0005-0000-0000-000033770000}"/>
    <cellStyle name="Notas 7 14 2 2" xfId="11374" xr:uid="{00000000-0005-0000-0000-000034770000}"/>
    <cellStyle name="Notas 7 14 2 2 2" xfId="31391" xr:uid="{00000000-0005-0000-0000-000035770000}"/>
    <cellStyle name="Notas 7 14 2 2 3" xfId="31392" xr:uid="{00000000-0005-0000-0000-000036770000}"/>
    <cellStyle name="Notas 7 14 2 3" xfId="31393" xr:uid="{00000000-0005-0000-0000-000037770000}"/>
    <cellStyle name="Notas 7 14 2 4" xfId="31394" xr:uid="{00000000-0005-0000-0000-000038770000}"/>
    <cellStyle name="Notas 7 14 3" xfId="9613" xr:uid="{00000000-0005-0000-0000-000039770000}"/>
    <cellStyle name="Notas 7 14 3 2" xfId="31395" xr:uid="{00000000-0005-0000-0000-00003A770000}"/>
    <cellStyle name="Notas 7 14 3 2 2" xfId="31396" xr:uid="{00000000-0005-0000-0000-00003B770000}"/>
    <cellStyle name="Notas 7 14 3 3" xfId="31397" xr:uid="{00000000-0005-0000-0000-00003C770000}"/>
    <cellStyle name="Notas 7 14 3 4" xfId="31398" xr:uid="{00000000-0005-0000-0000-00003D770000}"/>
    <cellStyle name="Notas 7 14 4" xfId="31399" xr:uid="{00000000-0005-0000-0000-00003E770000}"/>
    <cellStyle name="Notas 7 14 4 2" xfId="31400" xr:uid="{00000000-0005-0000-0000-00003F770000}"/>
    <cellStyle name="Notas 7 14 5" xfId="31401" xr:uid="{00000000-0005-0000-0000-000040770000}"/>
    <cellStyle name="Notas 7 14 6" xfId="31402" xr:uid="{00000000-0005-0000-0000-000041770000}"/>
    <cellStyle name="Notas 7 15" xfId="5591" xr:uid="{00000000-0005-0000-0000-000042770000}"/>
    <cellStyle name="Notas 7 15 2" xfId="7836" xr:uid="{00000000-0005-0000-0000-000043770000}"/>
    <cellStyle name="Notas 7 15 2 2" xfId="11375" xr:uid="{00000000-0005-0000-0000-000044770000}"/>
    <cellStyle name="Notas 7 15 2 2 2" xfId="31403" xr:uid="{00000000-0005-0000-0000-000045770000}"/>
    <cellStyle name="Notas 7 15 2 2 3" xfId="31404" xr:uid="{00000000-0005-0000-0000-000046770000}"/>
    <cellStyle name="Notas 7 15 2 3" xfId="31405" xr:uid="{00000000-0005-0000-0000-000047770000}"/>
    <cellStyle name="Notas 7 15 2 4" xfId="31406" xr:uid="{00000000-0005-0000-0000-000048770000}"/>
    <cellStyle name="Notas 7 15 3" xfId="9614" xr:uid="{00000000-0005-0000-0000-000049770000}"/>
    <cellStyle name="Notas 7 15 3 2" xfId="31407" xr:uid="{00000000-0005-0000-0000-00004A770000}"/>
    <cellStyle name="Notas 7 15 3 2 2" xfId="31408" xr:uid="{00000000-0005-0000-0000-00004B770000}"/>
    <cellStyle name="Notas 7 15 3 3" xfId="31409" xr:uid="{00000000-0005-0000-0000-00004C770000}"/>
    <cellStyle name="Notas 7 15 3 4" xfId="31410" xr:uid="{00000000-0005-0000-0000-00004D770000}"/>
    <cellStyle name="Notas 7 15 4" xfId="31411" xr:uid="{00000000-0005-0000-0000-00004E770000}"/>
    <cellStyle name="Notas 7 15 4 2" xfId="31412" xr:uid="{00000000-0005-0000-0000-00004F770000}"/>
    <cellStyle name="Notas 7 15 5" xfId="31413" xr:uid="{00000000-0005-0000-0000-000050770000}"/>
    <cellStyle name="Notas 7 15 6" xfId="31414" xr:uid="{00000000-0005-0000-0000-000051770000}"/>
    <cellStyle name="Notas 7 16" xfId="5592" xr:uid="{00000000-0005-0000-0000-000052770000}"/>
    <cellStyle name="Notas 7 16 2" xfId="7837" xr:uid="{00000000-0005-0000-0000-000053770000}"/>
    <cellStyle name="Notas 7 16 2 2" xfId="11376" xr:uid="{00000000-0005-0000-0000-000054770000}"/>
    <cellStyle name="Notas 7 16 2 2 2" xfId="31415" xr:uid="{00000000-0005-0000-0000-000055770000}"/>
    <cellStyle name="Notas 7 16 2 2 3" xfId="31416" xr:uid="{00000000-0005-0000-0000-000056770000}"/>
    <cellStyle name="Notas 7 16 2 3" xfId="31417" xr:uid="{00000000-0005-0000-0000-000057770000}"/>
    <cellStyle name="Notas 7 16 2 4" xfId="31418" xr:uid="{00000000-0005-0000-0000-000058770000}"/>
    <cellStyle name="Notas 7 16 3" xfId="9615" xr:uid="{00000000-0005-0000-0000-000059770000}"/>
    <cellStyle name="Notas 7 16 3 2" xfId="31419" xr:uid="{00000000-0005-0000-0000-00005A770000}"/>
    <cellStyle name="Notas 7 16 3 2 2" xfId="31420" xr:uid="{00000000-0005-0000-0000-00005B770000}"/>
    <cellStyle name="Notas 7 16 3 3" xfId="31421" xr:uid="{00000000-0005-0000-0000-00005C770000}"/>
    <cellStyle name="Notas 7 16 3 4" xfId="31422" xr:uid="{00000000-0005-0000-0000-00005D770000}"/>
    <cellStyle name="Notas 7 16 4" xfId="31423" xr:uid="{00000000-0005-0000-0000-00005E770000}"/>
    <cellStyle name="Notas 7 16 4 2" xfId="31424" xr:uid="{00000000-0005-0000-0000-00005F770000}"/>
    <cellStyle name="Notas 7 16 5" xfId="31425" xr:uid="{00000000-0005-0000-0000-000060770000}"/>
    <cellStyle name="Notas 7 16 6" xfId="31426" xr:uid="{00000000-0005-0000-0000-000061770000}"/>
    <cellStyle name="Notas 7 17" xfId="5593" xr:uid="{00000000-0005-0000-0000-000062770000}"/>
    <cellStyle name="Notas 7 17 2" xfId="7838" xr:uid="{00000000-0005-0000-0000-000063770000}"/>
    <cellStyle name="Notas 7 17 2 2" xfId="11377" xr:uid="{00000000-0005-0000-0000-000064770000}"/>
    <cellStyle name="Notas 7 17 2 2 2" xfId="31427" xr:uid="{00000000-0005-0000-0000-000065770000}"/>
    <cellStyle name="Notas 7 17 2 2 3" xfId="31428" xr:uid="{00000000-0005-0000-0000-000066770000}"/>
    <cellStyle name="Notas 7 17 2 3" xfId="31429" xr:uid="{00000000-0005-0000-0000-000067770000}"/>
    <cellStyle name="Notas 7 17 2 4" xfId="31430" xr:uid="{00000000-0005-0000-0000-000068770000}"/>
    <cellStyle name="Notas 7 17 3" xfId="9616" xr:uid="{00000000-0005-0000-0000-000069770000}"/>
    <cellStyle name="Notas 7 17 3 2" xfId="31431" xr:uid="{00000000-0005-0000-0000-00006A770000}"/>
    <cellStyle name="Notas 7 17 3 2 2" xfId="31432" xr:uid="{00000000-0005-0000-0000-00006B770000}"/>
    <cellStyle name="Notas 7 17 3 3" xfId="31433" xr:uid="{00000000-0005-0000-0000-00006C770000}"/>
    <cellStyle name="Notas 7 17 3 4" xfId="31434" xr:uid="{00000000-0005-0000-0000-00006D770000}"/>
    <cellStyle name="Notas 7 17 4" xfId="31435" xr:uid="{00000000-0005-0000-0000-00006E770000}"/>
    <cellStyle name="Notas 7 17 4 2" xfId="31436" xr:uid="{00000000-0005-0000-0000-00006F770000}"/>
    <cellStyle name="Notas 7 17 5" xfId="31437" xr:uid="{00000000-0005-0000-0000-000070770000}"/>
    <cellStyle name="Notas 7 17 6" xfId="31438" xr:uid="{00000000-0005-0000-0000-000071770000}"/>
    <cellStyle name="Notas 7 18" xfId="5594" xr:uid="{00000000-0005-0000-0000-000072770000}"/>
    <cellStyle name="Notas 7 18 2" xfId="7839" xr:uid="{00000000-0005-0000-0000-000073770000}"/>
    <cellStyle name="Notas 7 18 2 2" xfId="11378" xr:uid="{00000000-0005-0000-0000-000074770000}"/>
    <cellStyle name="Notas 7 18 2 2 2" xfId="31439" xr:uid="{00000000-0005-0000-0000-000075770000}"/>
    <cellStyle name="Notas 7 18 2 2 3" xfId="31440" xr:uid="{00000000-0005-0000-0000-000076770000}"/>
    <cellStyle name="Notas 7 18 2 3" xfId="31441" xr:uid="{00000000-0005-0000-0000-000077770000}"/>
    <cellStyle name="Notas 7 18 2 4" xfId="31442" xr:uid="{00000000-0005-0000-0000-000078770000}"/>
    <cellStyle name="Notas 7 18 3" xfId="9617" xr:uid="{00000000-0005-0000-0000-000079770000}"/>
    <cellStyle name="Notas 7 18 3 2" xfId="31443" xr:uid="{00000000-0005-0000-0000-00007A770000}"/>
    <cellStyle name="Notas 7 18 3 2 2" xfId="31444" xr:uid="{00000000-0005-0000-0000-00007B770000}"/>
    <cellStyle name="Notas 7 18 3 3" xfId="31445" xr:uid="{00000000-0005-0000-0000-00007C770000}"/>
    <cellStyle name="Notas 7 18 3 4" xfId="31446" xr:uid="{00000000-0005-0000-0000-00007D770000}"/>
    <cellStyle name="Notas 7 18 4" xfId="31447" xr:uid="{00000000-0005-0000-0000-00007E770000}"/>
    <cellStyle name="Notas 7 18 4 2" xfId="31448" xr:uid="{00000000-0005-0000-0000-00007F770000}"/>
    <cellStyle name="Notas 7 18 5" xfId="31449" xr:uid="{00000000-0005-0000-0000-000080770000}"/>
    <cellStyle name="Notas 7 18 6" xfId="31450" xr:uid="{00000000-0005-0000-0000-000081770000}"/>
    <cellStyle name="Notas 7 19" xfId="5595" xr:uid="{00000000-0005-0000-0000-000082770000}"/>
    <cellStyle name="Notas 7 19 2" xfId="7840" xr:uid="{00000000-0005-0000-0000-000083770000}"/>
    <cellStyle name="Notas 7 19 2 2" xfId="11379" xr:uid="{00000000-0005-0000-0000-000084770000}"/>
    <cellStyle name="Notas 7 19 2 2 2" xfId="31451" xr:uid="{00000000-0005-0000-0000-000085770000}"/>
    <cellStyle name="Notas 7 19 2 2 3" xfId="31452" xr:uid="{00000000-0005-0000-0000-000086770000}"/>
    <cellStyle name="Notas 7 19 2 3" xfId="31453" xr:uid="{00000000-0005-0000-0000-000087770000}"/>
    <cellStyle name="Notas 7 19 2 4" xfId="31454" xr:uid="{00000000-0005-0000-0000-000088770000}"/>
    <cellStyle name="Notas 7 19 3" xfId="9618" xr:uid="{00000000-0005-0000-0000-000089770000}"/>
    <cellStyle name="Notas 7 19 3 2" xfId="31455" xr:uid="{00000000-0005-0000-0000-00008A770000}"/>
    <cellStyle name="Notas 7 19 3 2 2" xfId="31456" xr:uid="{00000000-0005-0000-0000-00008B770000}"/>
    <cellStyle name="Notas 7 19 3 3" xfId="31457" xr:uid="{00000000-0005-0000-0000-00008C770000}"/>
    <cellStyle name="Notas 7 19 3 4" xfId="31458" xr:uid="{00000000-0005-0000-0000-00008D770000}"/>
    <cellStyle name="Notas 7 19 4" xfId="31459" xr:uid="{00000000-0005-0000-0000-00008E770000}"/>
    <cellStyle name="Notas 7 19 4 2" xfId="31460" xr:uid="{00000000-0005-0000-0000-00008F770000}"/>
    <cellStyle name="Notas 7 19 5" xfId="31461" xr:uid="{00000000-0005-0000-0000-000090770000}"/>
    <cellStyle name="Notas 7 19 6" xfId="31462" xr:uid="{00000000-0005-0000-0000-000091770000}"/>
    <cellStyle name="Notas 7 2" xfId="5596" xr:uid="{00000000-0005-0000-0000-000092770000}"/>
    <cellStyle name="Notas 7 2 2" xfId="7841" xr:uid="{00000000-0005-0000-0000-000093770000}"/>
    <cellStyle name="Notas 7 2 2 2" xfId="11380" xr:uid="{00000000-0005-0000-0000-000094770000}"/>
    <cellStyle name="Notas 7 2 2 2 2" xfId="31463" xr:uid="{00000000-0005-0000-0000-000095770000}"/>
    <cellStyle name="Notas 7 2 2 2 3" xfId="31464" xr:uid="{00000000-0005-0000-0000-000096770000}"/>
    <cellStyle name="Notas 7 2 2 3" xfId="31465" xr:uid="{00000000-0005-0000-0000-000097770000}"/>
    <cellStyle name="Notas 7 2 2 4" xfId="31466" xr:uid="{00000000-0005-0000-0000-000098770000}"/>
    <cellStyle name="Notas 7 2 3" xfId="9619" xr:uid="{00000000-0005-0000-0000-000099770000}"/>
    <cellStyle name="Notas 7 2 3 2" xfId="31467" xr:uid="{00000000-0005-0000-0000-00009A770000}"/>
    <cellStyle name="Notas 7 2 3 2 2" xfId="31468" xr:uid="{00000000-0005-0000-0000-00009B770000}"/>
    <cellStyle name="Notas 7 2 3 3" xfId="31469" xr:uid="{00000000-0005-0000-0000-00009C770000}"/>
    <cellStyle name="Notas 7 2 3 4" xfId="31470" xr:uid="{00000000-0005-0000-0000-00009D770000}"/>
    <cellStyle name="Notas 7 2 4" xfId="31471" xr:uid="{00000000-0005-0000-0000-00009E770000}"/>
    <cellStyle name="Notas 7 2 4 2" xfId="31472" xr:uid="{00000000-0005-0000-0000-00009F770000}"/>
    <cellStyle name="Notas 7 2 5" xfId="31473" xr:uid="{00000000-0005-0000-0000-0000A0770000}"/>
    <cellStyle name="Notas 7 2 6" xfId="31474" xr:uid="{00000000-0005-0000-0000-0000A1770000}"/>
    <cellStyle name="Notas 7 20" xfId="5597" xr:uid="{00000000-0005-0000-0000-0000A2770000}"/>
    <cellStyle name="Notas 7 20 2" xfId="7842" xr:uid="{00000000-0005-0000-0000-0000A3770000}"/>
    <cellStyle name="Notas 7 20 2 2" xfId="11381" xr:uid="{00000000-0005-0000-0000-0000A4770000}"/>
    <cellStyle name="Notas 7 20 2 2 2" xfId="31475" xr:uid="{00000000-0005-0000-0000-0000A5770000}"/>
    <cellStyle name="Notas 7 20 2 2 3" xfId="31476" xr:uid="{00000000-0005-0000-0000-0000A6770000}"/>
    <cellStyle name="Notas 7 20 2 3" xfId="31477" xr:uid="{00000000-0005-0000-0000-0000A7770000}"/>
    <cellStyle name="Notas 7 20 2 4" xfId="31478" xr:uid="{00000000-0005-0000-0000-0000A8770000}"/>
    <cellStyle name="Notas 7 20 3" xfId="9620" xr:uid="{00000000-0005-0000-0000-0000A9770000}"/>
    <cellStyle name="Notas 7 20 3 2" xfId="31479" xr:uid="{00000000-0005-0000-0000-0000AA770000}"/>
    <cellStyle name="Notas 7 20 3 2 2" xfId="31480" xr:uid="{00000000-0005-0000-0000-0000AB770000}"/>
    <cellStyle name="Notas 7 20 3 3" xfId="31481" xr:uid="{00000000-0005-0000-0000-0000AC770000}"/>
    <cellStyle name="Notas 7 20 3 4" xfId="31482" xr:uid="{00000000-0005-0000-0000-0000AD770000}"/>
    <cellStyle name="Notas 7 20 4" xfId="31483" xr:uid="{00000000-0005-0000-0000-0000AE770000}"/>
    <cellStyle name="Notas 7 20 4 2" xfId="31484" xr:uid="{00000000-0005-0000-0000-0000AF770000}"/>
    <cellStyle name="Notas 7 20 5" xfId="31485" xr:uid="{00000000-0005-0000-0000-0000B0770000}"/>
    <cellStyle name="Notas 7 20 6" xfId="31486" xr:uid="{00000000-0005-0000-0000-0000B1770000}"/>
    <cellStyle name="Notas 7 21" xfId="5598" xr:uid="{00000000-0005-0000-0000-0000B2770000}"/>
    <cellStyle name="Notas 7 21 2" xfId="7843" xr:uid="{00000000-0005-0000-0000-0000B3770000}"/>
    <cellStyle name="Notas 7 21 2 2" xfId="11382" xr:uid="{00000000-0005-0000-0000-0000B4770000}"/>
    <cellStyle name="Notas 7 21 2 2 2" xfId="31487" xr:uid="{00000000-0005-0000-0000-0000B5770000}"/>
    <cellStyle name="Notas 7 21 2 2 3" xfId="31488" xr:uid="{00000000-0005-0000-0000-0000B6770000}"/>
    <cellStyle name="Notas 7 21 2 3" xfId="31489" xr:uid="{00000000-0005-0000-0000-0000B7770000}"/>
    <cellStyle name="Notas 7 21 2 4" xfId="31490" xr:uid="{00000000-0005-0000-0000-0000B8770000}"/>
    <cellStyle name="Notas 7 21 3" xfId="9621" xr:uid="{00000000-0005-0000-0000-0000B9770000}"/>
    <cellStyle name="Notas 7 21 3 2" xfId="31491" xr:uid="{00000000-0005-0000-0000-0000BA770000}"/>
    <cellStyle name="Notas 7 21 3 2 2" xfId="31492" xr:uid="{00000000-0005-0000-0000-0000BB770000}"/>
    <cellStyle name="Notas 7 21 3 3" xfId="31493" xr:uid="{00000000-0005-0000-0000-0000BC770000}"/>
    <cellStyle name="Notas 7 21 3 4" xfId="31494" xr:uid="{00000000-0005-0000-0000-0000BD770000}"/>
    <cellStyle name="Notas 7 21 4" xfId="31495" xr:uid="{00000000-0005-0000-0000-0000BE770000}"/>
    <cellStyle name="Notas 7 21 4 2" xfId="31496" xr:uid="{00000000-0005-0000-0000-0000BF770000}"/>
    <cellStyle name="Notas 7 21 5" xfId="31497" xr:uid="{00000000-0005-0000-0000-0000C0770000}"/>
    <cellStyle name="Notas 7 21 6" xfId="31498" xr:uid="{00000000-0005-0000-0000-0000C1770000}"/>
    <cellStyle name="Notas 7 22" xfId="5599" xr:uid="{00000000-0005-0000-0000-0000C2770000}"/>
    <cellStyle name="Notas 7 22 2" xfId="7844" xr:uid="{00000000-0005-0000-0000-0000C3770000}"/>
    <cellStyle name="Notas 7 22 2 2" xfId="11383" xr:uid="{00000000-0005-0000-0000-0000C4770000}"/>
    <cellStyle name="Notas 7 22 2 2 2" xfId="31499" xr:uid="{00000000-0005-0000-0000-0000C5770000}"/>
    <cellStyle name="Notas 7 22 2 2 3" xfId="31500" xr:uid="{00000000-0005-0000-0000-0000C6770000}"/>
    <cellStyle name="Notas 7 22 2 3" xfId="31501" xr:uid="{00000000-0005-0000-0000-0000C7770000}"/>
    <cellStyle name="Notas 7 22 2 4" xfId="31502" xr:uid="{00000000-0005-0000-0000-0000C8770000}"/>
    <cellStyle name="Notas 7 22 3" xfId="9622" xr:uid="{00000000-0005-0000-0000-0000C9770000}"/>
    <cellStyle name="Notas 7 22 3 2" xfId="31503" xr:uid="{00000000-0005-0000-0000-0000CA770000}"/>
    <cellStyle name="Notas 7 22 3 2 2" xfId="31504" xr:uid="{00000000-0005-0000-0000-0000CB770000}"/>
    <cellStyle name="Notas 7 22 3 3" xfId="31505" xr:uid="{00000000-0005-0000-0000-0000CC770000}"/>
    <cellStyle name="Notas 7 22 3 4" xfId="31506" xr:uid="{00000000-0005-0000-0000-0000CD770000}"/>
    <cellStyle name="Notas 7 22 4" xfId="31507" xr:uid="{00000000-0005-0000-0000-0000CE770000}"/>
    <cellStyle name="Notas 7 22 4 2" xfId="31508" xr:uid="{00000000-0005-0000-0000-0000CF770000}"/>
    <cellStyle name="Notas 7 22 5" xfId="31509" xr:uid="{00000000-0005-0000-0000-0000D0770000}"/>
    <cellStyle name="Notas 7 22 6" xfId="31510" xr:uid="{00000000-0005-0000-0000-0000D1770000}"/>
    <cellStyle name="Notas 7 23" xfId="5600" xr:uid="{00000000-0005-0000-0000-0000D2770000}"/>
    <cellStyle name="Notas 7 23 2" xfId="7845" xr:uid="{00000000-0005-0000-0000-0000D3770000}"/>
    <cellStyle name="Notas 7 23 2 2" xfId="11384" xr:uid="{00000000-0005-0000-0000-0000D4770000}"/>
    <cellStyle name="Notas 7 23 2 2 2" xfId="31511" xr:uid="{00000000-0005-0000-0000-0000D5770000}"/>
    <cellStyle name="Notas 7 23 2 2 3" xfId="31512" xr:uid="{00000000-0005-0000-0000-0000D6770000}"/>
    <cellStyle name="Notas 7 23 2 3" xfId="31513" xr:uid="{00000000-0005-0000-0000-0000D7770000}"/>
    <cellStyle name="Notas 7 23 2 4" xfId="31514" xr:uid="{00000000-0005-0000-0000-0000D8770000}"/>
    <cellStyle name="Notas 7 23 3" xfId="9623" xr:uid="{00000000-0005-0000-0000-0000D9770000}"/>
    <cellStyle name="Notas 7 23 3 2" xfId="31515" xr:uid="{00000000-0005-0000-0000-0000DA770000}"/>
    <cellStyle name="Notas 7 23 3 2 2" xfId="31516" xr:uid="{00000000-0005-0000-0000-0000DB770000}"/>
    <cellStyle name="Notas 7 23 3 3" xfId="31517" xr:uid="{00000000-0005-0000-0000-0000DC770000}"/>
    <cellStyle name="Notas 7 23 3 4" xfId="31518" xr:uid="{00000000-0005-0000-0000-0000DD770000}"/>
    <cellStyle name="Notas 7 23 4" xfId="31519" xr:uid="{00000000-0005-0000-0000-0000DE770000}"/>
    <cellStyle name="Notas 7 23 4 2" xfId="31520" xr:uid="{00000000-0005-0000-0000-0000DF770000}"/>
    <cellStyle name="Notas 7 23 5" xfId="31521" xr:uid="{00000000-0005-0000-0000-0000E0770000}"/>
    <cellStyle name="Notas 7 23 6" xfId="31522" xr:uid="{00000000-0005-0000-0000-0000E1770000}"/>
    <cellStyle name="Notas 7 24" xfId="7830" xr:uid="{00000000-0005-0000-0000-0000E2770000}"/>
    <cellStyle name="Notas 7 24 2" xfId="11369" xr:uid="{00000000-0005-0000-0000-0000E3770000}"/>
    <cellStyle name="Notas 7 24 2 2" xfId="31523" xr:uid="{00000000-0005-0000-0000-0000E4770000}"/>
    <cellStyle name="Notas 7 24 2 3" xfId="31524" xr:uid="{00000000-0005-0000-0000-0000E5770000}"/>
    <cellStyle name="Notas 7 24 3" xfId="31525" xr:uid="{00000000-0005-0000-0000-0000E6770000}"/>
    <cellStyle name="Notas 7 24 4" xfId="31526" xr:uid="{00000000-0005-0000-0000-0000E7770000}"/>
    <cellStyle name="Notas 7 25" xfId="9608" xr:uid="{00000000-0005-0000-0000-0000E8770000}"/>
    <cellStyle name="Notas 7 25 2" xfId="31527" xr:uid="{00000000-0005-0000-0000-0000E9770000}"/>
    <cellStyle name="Notas 7 25 2 2" xfId="31528" xr:uid="{00000000-0005-0000-0000-0000EA770000}"/>
    <cellStyle name="Notas 7 25 3" xfId="31529" xr:uid="{00000000-0005-0000-0000-0000EB770000}"/>
    <cellStyle name="Notas 7 25 4" xfId="31530" xr:uid="{00000000-0005-0000-0000-0000EC770000}"/>
    <cellStyle name="Notas 7 26" xfId="31531" xr:uid="{00000000-0005-0000-0000-0000ED770000}"/>
    <cellStyle name="Notas 7 26 2" xfId="31532" xr:uid="{00000000-0005-0000-0000-0000EE770000}"/>
    <cellStyle name="Notas 7 27" xfId="31533" xr:uid="{00000000-0005-0000-0000-0000EF770000}"/>
    <cellStyle name="Notas 7 28" xfId="31534" xr:uid="{00000000-0005-0000-0000-0000F0770000}"/>
    <cellStyle name="Notas 7 3" xfId="5601" xr:uid="{00000000-0005-0000-0000-0000F1770000}"/>
    <cellStyle name="Notas 7 3 2" xfId="7846" xr:uid="{00000000-0005-0000-0000-0000F2770000}"/>
    <cellStyle name="Notas 7 3 2 2" xfId="11385" xr:uid="{00000000-0005-0000-0000-0000F3770000}"/>
    <cellStyle name="Notas 7 3 2 2 2" xfId="31535" xr:uid="{00000000-0005-0000-0000-0000F4770000}"/>
    <cellStyle name="Notas 7 3 2 2 3" xfId="31536" xr:uid="{00000000-0005-0000-0000-0000F5770000}"/>
    <cellStyle name="Notas 7 3 2 3" xfId="31537" xr:uid="{00000000-0005-0000-0000-0000F6770000}"/>
    <cellStyle name="Notas 7 3 2 4" xfId="31538" xr:uid="{00000000-0005-0000-0000-0000F7770000}"/>
    <cellStyle name="Notas 7 3 3" xfId="9624" xr:uid="{00000000-0005-0000-0000-0000F8770000}"/>
    <cellStyle name="Notas 7 3 3 2" xfId="31539" xr:uid="{00000000-0005-0000-0000-0000F9770000}"/>
    <cellStyle name="Notas 7 3 3 2 2" xfId="31540" xr:uid="{00000000-0005-0000-0000-0000FA770000}"/>
    <cellStyle name="Notas 7 3 3 3" xfId="31541" xr:uid="{00000000-0005-0000-0000-0000FB770000}"/>
    <cellStyle name="Notas 7 3 3 4" xfId="31542" xr:uid="{00000000-0005-0000-0000-0000FC770000}"/>
    <cellStyle name="Notas 7 3 4" xfId="31543" xr:uid="{00000000-0005-0000-0000-0000FD770000}"/>
    <cellStyle name="Notas 7 3 4 2" xfId="31544" xr:uid="{00000000-0005-0000-0000-0000FE770000}"/>
    <cellStyle name="Notas 7 3 5" xfId="31545" xr:uid="{00000000-0005-0000-0000-0000FF770000}"/>
    <cellStyle name="Notas 7 3 6" xfId="31546" xr:uid="{00000000-0005-0000-0000-000000780000}"/>
    <cellStyle name="Notas 7 4" xfId="5602" xr:uid="{00000000-0005-0000-0000-000001780000}"/>
    <cellStyle name="Notas 7 4 2" xfId="7847" xr:uid="{00000000-0005-0000-0000-000002780000}"/>
    <cellStyle name="Notas 7 4 2 2" xfId="11386" xr:uid="{00000000-0005-0000-0000-000003780000}"/>
    <cellStyle name="Notas 7 4 2 2 2" xfId="31547" xr:uid="{00000000-0005-0000-0000-000004780000}"/>
    <cellStyle name="Notas 7 4 2 2 3" xfId="31548" xr:uid="{00000000-0005-0000-0000-000005780000}"/>
    <cellStyle name="Notas 7 4 2 3" xfId="31549" xr:uid="{00000000-0005-0000-0000-000006780000}"/>
    <cellStyle name="Notas 7 4 2 4" xfId="31550" xr:uid="{00000000-0005-0000-0000-000007780000}"/>
    <cellStyle name="Notas 7 4 3" xfId="9625" xr:uid="{00000000-0005-0000-0000-000008780000}"/>
    <cellStyle name="Notas 7 4 3 2" xfId="31551" xr:uid="{00000000-0005-0000-0000-000009780000}"/>
    <cellStyle name="Notas 7 4 3 2 2" xfId="31552" xr:uid="{00000000-0005-0000-0000-00000A780000}"/>
    <cellStyle name="Notas 7 4 3 3" xfId="31553" xr:uid="{00000000-0005-0000-0000-00000B780000}"/>
    <cellStyle name="Notas 7 4 3 4" xfId="31554" xr:uid="{00000000-0005-0000-0000-00000C780000}"/>
    <cellStyle name="Notas 7 4 4" xfId="31555" xr:uid="{00000000-0005-0000-0000-00000D780000}"/>
    <cellStyle name="Notas 7 4 4 2" xfId="31556" xr:uid="{00000000-0005-0000-0000-00000E780000}"/>
    <cellStyle name="Notas 7 4 5" xfId="31557" xr:uid="{00000000-0005-0000-0000-00000F780000}"/>
    <cellStyle name="Notas 7 4 6" xfId="31558" xr:uid="{00000000-0005-0000-0000-000010780000}"/>
    <cellStyle name="Notas 7 5" xfId="5603" xr:uid="{00000000-0005-0000-0000-000011780000}"/>
    <cellStyle name="Notas 7 5 2" xfId="7848" xr:uid="{00000000-0005-0000-0000-000012780000}"/>
    <cellStyle name="Notas 7 5 2 2" xfId="11387" xr:uid="{00000000-0005-0000-0000-000013780000}"/>
    <cellStyle name="Notas 7 5 2 2 2" xfId="31559" xr:uid="{00000000-0005-0000-0000-000014780000}"/>
    <cellStyle name="Notas 7 5 2 2 3" xfId="31560" xr:uid="{00000000-0005-0000-0000-000015780000}"/>
    <cellStyle name="Notas 7 5 2 3" xfId="31561" xr:uid="{00000000-0005-0000-0000-000016780000}"/>
    <cellStyle name="Notas 7 5 2 4" xfId="31562" xr:uid="{00000000-0005-0000-0000-000017780000}"/>
    <cellStyle name="Notas 7 5 3" xfId="9626" xr:uid="{00000000-0005-0000-0000-000018780000}"/>
    <cellStyle name="Notas 7 5 3 2" xfId="31563" xr:uid="{00000000-0005-0000-0000-000019780000}"/>
    <cellStyle name="Notas 7 5 3 2 2" xfId="31564" xr:uid="{00000000-0005-0000-0000-00001A780000}"/>
    <cellStyle name="Notas 7 5 3 3" xfId="31565" xr:uid="{00000000-0005-0000-0000-00001B780000}"/>
    <cellStyle name="Notas 7 5 3 4" xfId="31566" xr:uid="{00000000-0005-0000-0000-00001C780000}"/>
    <cellStyle name="Notas 7 5 4" xfId="31567" xr:uid="{00000000-0005-0000-0000-00001D780000}"/>
    <cellStyle name="Notas 7 5 4 2" xfId="31568" xr:uid="{00000000-0005-0000-0000-00001E780000}"/>
    <cellStyle name="Notas 7 5 5" xfId="31569" xr:uid="{00000000-0005-0000-0000-00001F780000}"/>
    <cellStyle name="Notas 7 5 6" xfId="31570" xr:uid="{00000000-0005-0000-0000-000020780000}"/>
    <cellStyle name="Notas 7 6" xfId="5604" xr:uid="{00000000-0005-0000-0000-000021780000}"/>
    <cellStyle name="Notas 7 6 2" xfId="7849" xr:uid="{00000000-0005-0000-0000-000022780000}"/>
    <cellStyle name="Notas 7 6 2 2" xfId="11388" xr:uid="{00000000-0005-0000-0000-000023780000}"/>
    <cellStyle name="Notas 7 6 2 2 2" xfId="31571" xr:uid="{00000000-0005-0000-0000-000024780000}"/>
    <cellStyle name="Notas 7 6 2 2 3" xfId="31572" xr:uid="{00000000-0005-0000-0000-000025780000}"/>
    <cellStyle name="Notas 7 6 2 3" xfId="31573" xr:uid="{00000000-0005-0000-0000-000026780000}"/>
    <cellStyle name="Notas 7 6 2 4" xfId="31574" xr:uid="{00000000-0005-0000-0000-000027780000}"/>
    <cellStyle name="Notas 7 6 3" xfId="9627" xr:uid="{00000000-0005-0000-0000-000028780000}"/>
    <cellStyle name="Notas 7 6 3 2" xfId="31575" xr:uid="{00000000-0005-0000-0000-000029780000}"/>
    <cellStyle name="Notas 7 6 3 2 2" xfId="31576" xr:uid="{00000000-0005-0000-0000-00002A780000}"/>
    <cellStyle name="Notas 7 6 3 3" xfId="31577" xr:uid="{00000000-0005-0000-0000-00002B780000}"/>
    <cellStyle name="Notas 7 6 3 4" xfId="31578" xr:uid="{00000000-0005-0000-0000-00002C780000}"/>
    <cellStyle name="Notas 7 6 4" xfId="31579" xr:uid="{00000000-0005-0000-0000-00002D780000}"/>
    <cellStyle name="Notas 7 6 4 2" xfId="31580" xr:uid="{00000000-0005-0000-0000-00002E780000}"/>
    <cellStyle name="Notas 7 6 5" xfId="31581" xr:uid="{00000000-0005-0000-0000-00002F780000}"/>
    <cellStyle name="Notas 7 6 6" xfId="31582" xr:uid="{00000000-0005-0000-0000-000030780000}"/>
    <cellStyle name="Notas 7 7" xfId="5605" xr:uid="{00000000-0005-0000-0000-000031780000}"/>
    <cellStyle name="Notas 7 7 2" xfId="7850" xr:uid="{00000000-0005-0000-0000-000032780000}"/>
    <cellStyle name="Notas 7 7 2 2" xfId="11389" xr:uid="{00000000-0005-0000-0000-000033780000}"/>
    <cellStyle name="Notas 7 7 2 2 2" xfId="31583" xr:uid="{00000000-0005-0000-0000-000034780000}"/>
    <cellStyle name="Notas 7 7 2 2 3" xfId="31584" xr:uid="{00000000-0005-0000-0000-000035780000}"/>
    <cellStyle name="Notas 7 7 2 3" xfId="31585" xr:uid="{00000000-0005-0000-0000-000036780000}"/>
    <cellStyle name="Notas 7 7 2 4" xfId="31586" xr:uid="{00000000-0005-0000-0000-000037780000}"/>
    <cellStyle name="Notas 7 7 3" xfId="9628" xr:uid="{00000000-0005-0000-0000-000038780000}"/>
    <cellStyle name="Notas 7 7 3 2" xfId="31587" xr:uid="{00000000-0005-0000-0000-000039780000}"/>
    <cellStyle name="Notas 7 7 3 2 2" xfId="31588" xr:uid="{00000000-0005-0000-0000-00003A780000}"/>
    <cellStyle name="Notas 7 7 3 3" xfId="31589" xr:uid="{00000000-0005-0000-0000-00003B780000}"/>
    <cellStyle name="Notas 7 7 3 4" xfId="31590" xr:uid="{00000000-0005-0000-0000-00003C780000}"/>
    <cellStyle name="Notas 7 7 4" xfId="31591" xr:uid="{00000000-0005-0000-0000-00003D780000}"/>
    <cellStyle name="Notas 7 7 4 2" xfId="31592" xr:uid="{00000000-0005-0000-0000-00003E780000}"/>
    <cellStyle name="Notas 7 7 5" xfId="31593" xr:uid="{00000000-0005-0000-0000-00003F780000}"/>
    <cellStyle name="Notas 7 7 6" xfId="31594" xr:uid="{00000000-0005-0000-0000-000040780000}"/>
    <cellStyle name="Notas 7 8" xfId="5606" xr:uid="{00000000-0005-0000-0000-000041780000}"/>
    <cellStyle name="Notas 7 8 2" xfId="7851" xr:uid="{00000000-0005-0000-0000-000042780000}"/>
    <cellStyle name="Notas 7 8 2 2" xfId="11390" xr:uid="{00000000-0005-0000-0000-000043780000}"/>
    <cellStyle name="Notas 7 8 2 2 2" xfId="31595" xr:uid="{00000000-0005-0000-0000-000044780000}"/>
    <cellStyle name="Notas 7 8 2 2 3" xfId="31596" xr:uid="{00000000-0005-0000-0000-000045780000}"/>
    <cellStyle name="Notas 7 8 2 3" xfId="31597" xr:uid="{00000000-0005-0000-0000-000046780000}"/>
    <cellStyle name="Notas 7 8 2 4" xfId="31598" xr:uid="{00000000-0005-0000-0000-000047780000}"/>
    <cellStyle name="Notas 7 8 3" xfId="9629" xr:uid="{00000000-0005-0000-0000-000048780000}"/>
    <cellStyle name="Notas 7 8 3 2" xfId="31599" xr:uid="{00000000-0005-0000-0000-000049780000}"/>
    <cellStyle name="Notas 7 8 3 2 2" xfId="31600" xr:uid="{00000000-0005-0000-0000-00004A780000}"/>
    <cellStyle name="Notas 7 8 3 3" xfId="31601" xr:uid="{00000000-0005-0000-0000-00004B780000}"/>
    <cellStyle name="Notas 7 8 3 4" xfId="31602" xr:uid="{00000000-0005-0000-0000-00004C780000}"/>
    <cellStyle name="Notas 7 8 4" xfId="31603" xr:uid="{00000000-0005-0000-0000-00004D780000}"/>
    <cellStyle name="Notas 7 8 4 2" xfId="31604" xr:uid="{00000000-0005-0000-0000-00004E780000}"/>
    <cellStyle name="Notas 7 8 5" xfId="31605" xr:uid="{00000000-0005-0000-0000-00004F780000}"/>
    <cellStyle name="Notas 7 8 6" xfId="31606" xr:uid="{00000000-0005-0000-0000-000050780000}"/>
    <cellStyle name="Notas 7 9" xfId="5607" xr:uid="{00000000-0005-0000-0000-000051780000}"/>
    <cellStyle name="Notas 7 9 2" xfId="7852" xr:uid="{00000000-0005-0000-0000-000052780000}"/>
    <cellStyle name="Notas 7 9 2 2" xfId="11391" xr:uid="{00000000-0005-0000-0000-000053780000}"/>
    <cellStyle name="Notas 7 9 2 2 2" xfId="31607" xr:uid="{00000000-0005-0000-0000-000054780000}"/>
    <cellStyle name="Notas 7 9 2 2 3" xfId="31608" xr:uid="{00000000-0005-0000-0000-000055780000}"/>
    <cellStyle name="Notas 7 9 2 3" xfId="31609" xr:uid="{00000000-0005-0000-0000-000056780000}"/>
    <cellStyle name="Notas 7 9 2 4" xfId="31610" xr:uid="{00000000-0005-0000-0000-000057780000}"/>
    <cellStyle name="Notas 7 9 3" xfId="9630" xr:uid="{00000000-0005-0000-0000-000058780000}"/>
    <cellStyle name="Notas 7 9 3 2" xfId="31611" xr:uid="{00000000-0005-0000-0000-000059780000}"/>
    <cellStyle name="Notas 7 9 3 2 2" xfId="31612" xr:uid="{00000000-0005-0000-0000-00005A780000}"/>
    <cellStyle name="Notas 7 9 3 3" xfId="31613" xr:uid="{00000000-0005-0000-0000-00005B780000}"/>
    <cellStyle name="Notas 7 9 3 4" xfId="31614" xr:uid="{00000000-0005-0000-0000-00005C780000}"/>
    <cellStyle name="Notas 7 9 4" xfId="31615" xr:uid="{00000000-0005-0000-0000-00005D780000}"/>
    <cellStyle name="Notas 7 9 4 2" xfId="31616" xr:uid="{00000000-0005-0000-0000-00005E780000}"/>
    <cellStyle name="Notas 7 9 5" xfId="31617" xr:uid="{00000000-0005-0000-0000-00005F780000}"/>
    <cellStyle name="Notas 7 9 6" xfId="31618" xr:uid="{00000000-0005-0000-0000-000060780000}"/>
    <cellStyle name="Notas 8" xfId="5608" xr:uid="{00000000-0005-0000-0000-000061780000}"/>
    <cellStyle name="Notas 8 1" xfId="31619" xr:uid="{00000000-0005-0000-0000-000062780000}"/>
    <cellStyle name="Notas 8 10" xfId="5609" xr:uid="{00000000-0005-0000-0000-000063780000}"/>
    <cellStyle name="Notas 8 10 2" xfId="7854" xr:uid="{00000000-0005-0000-0000-000064780000}"/>
    <cellStyle name="Notas 8 10 2 2" xfId="11393" xr:uid="{00000000-0005-0000-0000-000065780000}"/>
    <cellStyle name="Notas 8 10 2 2 2" xfId="31620" xr:uid="{00000000-0005-0000-0000-000066780000}"/>
    <cellStyle name="Notas 8 10 2 2 3" xfId="31621" xr:uid="{00000000-0005-0000-0000-000067780000}"/>
    <cellStyle name="Notas 8 10 2 3" xfId="31622" xr:uid="{00000000-0005-0000-0000-000068780000}"/>
    <cellStyle name="Notas 8 10 2 4" xfId="31623" xr:uid="{00000000-0005-0000-0000-000069780000}"/>
    <cellStyle name="Notas 8 10 3" xfId="9632" xr:uid="{00000000-0005-0000-0000-00006A780000}"/>
    <cellStyle name="Notas 8 10 3 2" xfId="31624" xr:uid="{00000000-0005-0000-0000-00006B780000}"/>
    <cellStyle name="Notas 8 10 3 2 2" xfId="31625" xr:uid="{00000000-0005-0000-0000-00006C780000}"/>
    <cellStyle name="Notas 8 10 3 3" xfId="31626" xr:uid="{00000000-0005-0000-0000-00006D780000}"/>
    <cellStyle name="Notas 8 10 3 4" xfId="31627" xr:uid="{00000000-0005-0000-0000-00006E780000}"/>
    <cellStyle name="Notas 8 10 4" xfId="31628" xr:uid="{00000000-0005-0000-0000-00006F780000}"/>
    <cellStyle name="Notas 8 10 4 2" xfId="31629" xr:uid="{00000000-0005-0000-0000-000070780000}"/>
    <cellStyle name="Notas 8 10 5" xfId="31630" xr:uid="{00000000-0005-0000-0000-000071780000}"/>
    <cellStyle name="Notas 8 10 6" xfId="31631" xr:uid="{00000000-0005-0000-0000-000072780000}"/>
    <cellStyle name="Notas 8 11" xfId="5610" xr:uid="{00000000-0005-0000-0000-000073780000}"/>
    <cellStyle name="Notas 8 11 2" xfId="7855" xr:uid="{00000000-0005-0000-0000-000074780000}"/>
    <cellStyle name="Notas 8 11 2 2" xfId="11394" xr:uid="{00000000-0005-0000-0000-000075780000}"/>
    <cellStyle name="Notas 8 11 2 2 2" xfId="31632" xr:uid="{00000000-0005-0000-0000-000076780000}"/>
    <cellStyle name="Notas 8 11 2 2 3" xfId="31633" xr:uid="{00000000-0005-0000-0000-000077780000}"/>
    <cellStyle name="Notas 8 11 2 3" xfId="31634" xr:uid="{00000000-0005-0000-0000-000078780000}"/>
    <cellStyle name="Notas 8 11 2 4" xfId="31635" xr:uid="{00000000-0005-0000-0000-000079780000}"/>
    <cellStyle name="Notas 8 11 3" xfId="9633" xr:uid="{00000000-0005-0000-0000-00007A780000}"/>
    <cellStyle name="Notas 8 11 3 2" xfId="31636" xr:uid="{00000000-0005-0000-0000-00007B780000}"/>
    <cellStyle name="Notas 8 11 3 2 2" xfId="31637" xr:uid="{00000000-0005-0000-0000-00007C780000}"/>
    <cellStyle name="Notas 8 11 3 3" xfId="31638" xr:uid="{00000000-0005-0000-0000-00007D780000}"/>
    <cellStyle name="Notas 8 11 3 4" xfId="31639" xr:uid="{00000000-0005-0000-0000-00007E780000}"/>
    <cellStyle name="Notas 8 11 4" xfId="31640" xr:uid="{00000000-0005-0000-0000-00007F780000}"/>
    <cellStyle name="Notas 8 11 4 2" xfId="31641" xr:uid="{00000000-0005-0000-0000-000080780000}"/>
    <cellStyle name="Notas 8 11 5" xfId="31642" xr:uid="{00000000-0005-0000-0000-000081780000}"/>
    <cellStyle name="Notas 8 11 6" xfId="31643" xr:uid="{00000000-0005-0000-0000-000082780000}"/>
    <cellStyle name="Notas 8 12" xfId="5611" xr:uid="{00000000-0005-0000-0000-000083780000}"/>
    <cellStyle name="Notas 8 12 2" xfId="7856" xr:uid="{00000000-0005-0000-0000-000084780000}"/>
    <cellStyle name="Notas 8 12 2 2" xfId="11395" xr:uid="{00000000-0005-0000-0000-000085780000}"/>
    <cellStyle name="Notas 8 12 2 2 2" xfId="31644" xr:uid="{00000000-0005-0000-0000-000086780000}"/>
    <cellStyle name="Notas 8 12 2 2 3" xfId="31645" xr:uid="{00000000-0005-0000-0000-000087780000}"/>
    <cellStyle name="Notas 8 12 2 3" xfId="31646" xr:uid="{00000000-0005-0000-0000-000088780000}"/>
    <cellStyle name="Notas 8 12 2 4" xfId="31647" xr:uid="{00000000-0005-0000-0000-000089780000}"/>
    <cellStyle name="Notas 8 12 3" xfId="9634" xr:uid="{00000000-0005-0000-0000-00008A780000}"/>
    <cellStyle name="Notas 8 12 3 2" xfId="31648" xr:uid="{00000000-0005-0000-0000-00008B780000}"/>
    <cellStyle name="Notas 8 12 3 2 2" xfId="31649" xr:uid="{00000000-0005-0000-0000-00008C780000}"/>
    <cellStyle name="Notas 8 12 3 3" xfId="31650" xr:uid="{00000000-0005-0000-0000-00008D780000}"/>
    <cellStyle name="Notas 8 12 3 4" xfId="31651" xr:uid="{00000000-0005-0000-0000-00008E780000}"/>
    <cellStyle name="Notas 8 12 4" xfId="31652" xr:uid="{00000000-0005-0000-0000-00008F780000}"/>
    <cellStyle name="Notas 8 12 4 2" xfId="31653" xr:uid="{00000000-0005-0000-0000-000090780000}"/>
    <cellStyle name="Notas 8 12 5" xfId="31654" xr:uid="{00000000-0005-0000-0000-000091780000}"/>
    <cellStyle name="Notas 8 12 6" xfId="31655" xr:uid="{00000000-0005-0000-0000-000092780000}"/>
    <cellStyle name="Notas 8 13" xfId="5612" xr:uid="{00000000-0005-0000-0000-000093780000}"/>
    <cellStyle name="Notas 8 13 2" xfId="7857" xr:uid="{00000000-0005-0000-0000-000094780000}"/>
    <cellStyle name="Notas 8 13 2 2" xfId="11396" xr:uid="{00000000-0005-0000-0000-000095780000}"/>
    <cellStyle name="Notas 8 13 2 2 2" xfId="31656" xr:uid="{00000000-0005-0000-0000-000096780000}"/>
    <cellStyle name="Notas 8 13 2 2 3" xfId="31657" xr:uid="{00000000-0005-0000-0000-000097780000}"/>
    <cellStyle name="Notas 8 13 2 3" xfId="31658" xr:uid="{00000000-0005-0000-0000-000098780000}"/>
    <cellStyle name="Notas 8 13 2 4" xfId="31659" xr:uid="{00000000-0005-0000-0000-000099780000}"/>
    <cellStyle name="Notas 8 13 3" xfId="9635" xr:uid="{00000000-0005-0000-0000-00009A780000}"/>
    <cellStyle name="Notas 8 13 3 2" xfId="31660" xr:uid="{00000000-0005-0000-0000-00009B780000}"/>
    <cellStyle name="Notas 8 13 3 2 2" xfId="31661" xr:uid="{00000000-0005-0000-0000-00009C780000}"/>
    <cellStyle name="Notas 8 13 3 3" xfId="31662" xr:uid="{00000000-0005-0000-0000-00009D780000}"/>
    <cellStyle name="Notas 8 13 3 4" xfId="31663" xr:uid="{00000000-0005-0000-0000-00009E780000}"/>
    <cellStyle name="Notas 8 13 4" xfId="31664" xr:uid="{00000000-0005-0000-0000-00009F780000}"/>
    <cellStyle name="Notas 8 13 4 2" xfId="31665" xr:uid="{00000000-0005-0000-0000-0000A0780000}"/>
    <cellStyle name="Notas 8 13 5" xfId="31666" xr:uid="{00000000-0005-0000-0000-0000A1780000}"/>
    <cellStyle name="Notas 8 13 6" xfId="31667" xr:uid="{00000000-0005-0000-0000-0000A2780000}"/>
    <cellStyle name="Notas 8 14" xfId="5613" xr:uid="{00000000-0005-0000-0000-0000A3780000}"/>
    <cellStyle name="Notas 8 14 2" xfId="7858" xr:uid="{00000000-0005-0000-0000-0000A4780000}"/>
    <cellStyle name="Notas 8 14 2 2" xfId="11397" xr:uid="{00000000-0005-0000-0000-0000A5780000}"/>
    <cellStyle name="Notas 8 14 2 2 2" xfId="31668" xr:uid="{00000000-0005-0000-0000-0000A6780000}"/>
    <cellStyle name="Notas 8 14 2 2 3" xfId="31669" xr:uid="{00000000-0005-0000-0000-0000A7780000}"/>
    <cellStyle name="Notas 8 14 2 3" xfId="31670" xr:uid="{00000000-0005-0000-0000-0000A8780000}"/>
    <cellStyle name="Notas 8 14 2 4" xfId="31671" xr:uid="{00000000-0005-0000-0000-0000A9780000}"/>
    <cellStyle name="Notas 8 14 3" xfId="9636" xr:uid="{00000000-0005-0000-0000-0000AA780000}"/>
    <cellStyle name="Notas 8 14 3 2" xfId="31672" xr:uid="{00000000-0005-0000-0000-0000AB780000}"/>
    <cellStyle name="Notas 8 14 3 2 2" xfId="31673" xr:uid="{00000000-0005-0000-0000-0000AC780000}"/>
    <cellStyle name="Notas 8 14 3 3" xfId="31674" xr:uid="{00000000-0005-0000-0000-0000AD780000}"/>
    <cellStyle name="Notas 8 14 3 4" xfId="31675" xr:uid="{00000000-0005-0000-0000-0000AE780000}"/>
    <cellStyle name="Notas 8 14 4" xfId="31676" xr:uid="{00000000-0005-0000-0000-0000AF780000}"/>
    <cellStyle name="Notas 8 14 4 2" xfId="31677" xr:uid="{00000000-0005-0000-0000-0000B0780000}"/>
    <cellStyle name="Notas 8 14 5" xfId="31678" xr:uid="{00000000-0005-0000-0000-0000B1780000}"/>
    <cellStyle name="Notas 8 14 6" xfId="31679" xr:uid="{00000000-0005-0000-0000-0000B2780000}"/>
    <cellStyle name="Notas 8 15" xfId="5614" xr:uid="{00000000-0005-0000-0000-0000B3780000}"/>
    <cellStyle name="Notas 8 15 2" xfId="7859" xr:uid="{00000000-0005-0000-0000-0000B4780000}"/>
    <cellStyle name="Notas 8 15 2 2" xfId="11398" xr:uid="{00000000-0005-0000-0000-0000B5780000}"/>
    <cellStyle name="Notas 8 15 2 2 2" xfId="31680" xr:uid="{00000000-0005-0000-0000-0000B6780000}"/>
    <cellStyle name="Notas 8 15 2 2 3" xfId="31681" xr:uid="{00000000-0005-0000-0000-0000B7780000}"/>
    <cellStyle name="Notas 8 15 2 3" xfId="31682" xr:uid="{00000000-0005-0000-0000-0000B8780000}"/>
    <cellStyle name="Notas 8 15 2 4" xfId="31683" xr:uid="{00000000-0005-0000-0000-0000B9780000}"/>
    <cellStyle name="Notas 8 15 3" xfId="9637" xr:uid="{00000000-0005-0000-0000-0000BA780000}"/>
    <cellStyle name="Notas 8 15 3 2" xfId="31684" xr:uid="{00000000-0005-0000-0000-0000BB780000}"/>
    <cellStyle name="Notas 8 15 3 2 2" xfId="31685" xr:uid="{00000000-0005-0000-0000-0000BC780000}"/>
    <cellStyle name="Notas 8 15 3 3" xfId="31686" xr:uid="{00000000-0005-0000-0000-0000BD780000}"/>
    <cellStyle name="Notas 8 15 3 4" xfId="31687" xr:uid="{00000000-0005-0000-0000-0000BE780000}"/>
    <cellStyle name="Notas 8 15 4" xfId="31688" xr:uid="{00000000-0005-0000-0000-0000BF780000}"/>
    <cellStyle name="Notas 8 15 4 2" xfId="31689" xr:uid="{00000000-0005-0000-0000-0000C0780000}"/>
    <cellStyle name="Notas 8 15 5" xfId="31690" xr:uid="{00000000-0005-0000-0000-0000C1780000}"/>
    <cellStyle name="Notas 8 15 6" xfId="31691" xr:uid="{00000000-0005-0000-0000-0000C2780000}"/>
    <cellStyle name="Notas 8 16" xfId="5615" xr:uid="{00000000-0005-0000-0000-0000C3780000}"/>
    <cellStyle name="Notas 8 16 2" xfId="7860" xr:uid="{00000000-0005-0000-0000-0000C4780000}"/>
    <cellStyle name="Notas 8 16 2 2" xfId="11399" xr:uid="{00000000-0005-0000-0000-0000C5780000}"/>
    <cellStyle name="Notas 8 16 2 2 2" xfId="31692" xr:uid="{00000000-0005-0000-0000-0000C6780000}"/>
    <cellStyle name="Notas 8 16 2 2 3" xfId="31693" xr:uid="{00000000-0005-0000-0000-0000C7780000}"/>
    <cellStyle name="Notas 8 16 2 3" xfId="31694" xr:uid="{00000000-0005-0000-0000-0000C8780000}"/>
    <cellStyle name="Notas 8 16 2 4" xfId="31695" xr:uid="{00000000-0005-0000-0000-0000C9780000}"/>
    <cellStyle name="Notas 8 16 3" xfId="9638" xr:uid="{00000000-0005-0000-0000-0000CA780000}"/>
    <cellStyle name="Notas 8 16 3 2" xfId="31696" xr:uid="{00000000-0005-0000-0000-0000CB780000}"/>
    <cellStyle name="Notas 8 16 3 2 2" xfId="31697" xr:uid="{00000000-0005-0000-0000-0000CC780000}"/>
    <cellStyle name="Notas 8 16 3 3" xfId="31698" xr:uid="{00000000-0005-0000-0000-0000CD780000}"/>
    <cellStyle name="Notas 8 16 3 4" xfId="31699" xr:uid="{00000000-0005-0000-0000-0000CE780000}"/>
    <cellStyle name="Notas 8 16 4" xfId="31700" xr:uid="{00000000-0005-0000-0000-0000CF780000}"/>
    <cellStyle name="Notas 8 16 4 2" xfId="31701" xr:uid="{00000000-0005-0000-0000-0000D0780000}"/>
    <cellStyle name="Notas 8 16 5" xfId="31702" xr:uid="{00000000-0005-0000-0000-0000D1780000}"/>
    <cellStyle name="Notas 8 16 6" xfId="31703" xr:uid="{00000000-0005-0000-0000-0000D2780000}"/>
    <cellStyle name="Notas 8 17" xfId="5616" xr:uid="{00000000-0005-0000-0000-0000D3780000}"/>
    <cellStyle name="Notas 8 17 2" xfId="7861" xr:uid="{00000000-0005-0000-0000-0000D4780000}"/>
    <cellStyle name="Notas 8 17 2 2" xfId="11400" xr:uid="{00000000-0005-0000-0000-0000D5780000}"/>
    <cellStyle name="Notas 8 17 2 2 2" xfId="31704" xr:uid="{00000000-0005-0000-0000-0000D6780000}"/>
    <cellStyle name="Notas 8 17 2 2 3" xfId="31705" xr:uid="{00000000-0005-0000-0000-0000D7780000}"/>
    <cellStyle name="Notas 8 17 2 3" xfId="31706" xr:uid="{00000000-0005-0000-0000-0000D8780000}"/>
    <cellStyle name="Notas 8 17 2 4" xfId="31707" xr:uid="{00000000-0005-0000-0000-0000D9780000}"/>
    <cellStyle name="Notas 8 17 3" xfId="9639" xr:uid="{00000000-0005-0000-0000-0000DA780000}"/>
    <cellStyle name="Notas 8 17 3 2" xfId="31708" xr:uid="{00000000-0005-0000-0000-0000DB780000}"/>
    <cellStyle name="Notas 8 17 3 2 2" xfId="31709" xr:uid="{00000000-0005-0000-0000-0000DC780000}"/>
    <cellStyle name="Notas 8 17 3 3" xfId="31710" xr:uid="{00000000-0005-0000-0000-0000DD780000}"/>
    <cellStyle name="Notas 8 17 3 4" xfId="31711" xr:uid="{00000000-0005-0000-0000-0000DE780000}"/>
    <cellStyle name="Notas 8 17 4" xfId="31712" xr:uid="{00000000-0005-0000-0000-0000DF780000}"/>
    <cellStyle name="Notas 8 17 4 2" xfId="31713" xr:uid="{00000000-0005-0000-0000-0000E0780000}"/>
    <cellStyle name="Notas 8 17 5" xfId="31714" xr:uid="{00000000-0005-0000-0000-0000E1780000}"/>
    <cellStyle name="Notas 8 17 6" xfId="31715" xr:uid="{00000000-0005-0000-0000-0000E2780000}"/>
    <cellStyle name="Notas 8 18" xfId="5617" xr:uid="{00000000-0005-0000-0000-0000E3780000}"/>
    <cellStyle name="Notas 8 18 2" xfId="7862" xr:uid="{00000000-0005-0000-0000-0000E4780000}"/>
    <cellStyle name="Notas 8 18 2 2" xfId="11401" xr:uid="{00000000-0005-0000-0000-0000E5780000}"/>
    <cellStyle name="Notas 8 18 2 2 2" xfId="31716" xr:uid="{00000000-0005-0000-0000-0000E6780000}"/>
    <cellStyle name="Notas 8 18 2 2 3" xfId="31717" xr:uid="{00000000-0005-0000-0000-0000E7780000}"/>
    <cellStyle name="Notas 8 18 2 3" xfId="31718" xr:uid="{00000000-0005-0000-0000-0000E8780000}"/>
    <cellStyle name="Notas 8 18 2 4" xfId="31719" xr:uid="{00000000-0005-0000-0000-0000E9780000}"/>
    <cellStyle name="Notas 8 18 3" xfId="9640" xr:uid="{00000000-0005-0000-0000-0000EA780000}"/>
    <cellStyle name="Notas 8 18 3 2" xfId="31720" xr:uid="{00000000-0005-0000-0000-0000EB780000}"/>
    <cellStyle name="Notas 8 18 3 2 2" xfId="31721" xr:uid="{00000000-0005-0000-0000-0000EC780000}"/>
    <cellStyle name="Notas 8 18 3 3" xfId="31722" xr:uid="{00000000-0005-0000-0000-0000ED780000}"/>
    <cellStyle name="Notas 8 18 3 4" xfId="31723" xr:uid="{00000000-0005-0000-0000-0000EE780000}"/>
    <cellStyle name="Notas 8 18 4" xfId="31724" xr:uid="{00000000-0005-0000-0000-0000EF780000}"/>
    <cellStyle name="Notas 8 18 4 2" xfId="31725" xr:uid="{00000000-0005-0000-0000-0000F0780000}"/>
    <cellStyle name="Notas 8 18 5" xfId="31726" xr:uid="{00000000-0005-0000-0000-0000F1780000}"/>
    <cellStyle name="Notas 8 18 6" xfId="31727" xr:uid="{00000000-0005-0000-0000-0000F2780000}"/>
    <cellStyle name="Notas 8 19" xfId="5618" xr:uid="{00000000-0005-0000-0000-0000F3780000}"/>
    <cellStyle name="Notas 8 19 2" xfId="7863" xr:uid="{00000000-0005-0000-0000-0000F4780000}"/>
    <cellStyle name="Notas 8 19 2 2" xfId="11402" xr:uid="{00000000-0005-0000-0000-0000F5780000}"/>
    <cellStyle name="Notas 8 19 2 2 2" xfId="31728" xr:uid="{00000000-0005-0000-0000-0000F6780000}"/>
    <cellStyle name="Notas 8 19 2 2 3" xfId="31729" xr:uid="{00000000-0005-0000-0000-0000F7780000}"/>
    <cellStyle name="Notas 8 19 2 3" xfId="31730" xr:uid="{00000000-0005-0000-0000-0000F8780000}"/>
    <cellStyle name="Notas 8 19 2 4" xfId="31731" xr:uid="{00000000-0005-0000-0000-0000F9780000}"/>
    <cellStyle name="Notas 8 19 3" xfId="9641" xr:uid="{00000000-0005-0000-0000-0000FA780000}"/>
    <cellStyle name="Notas 8 19 3 2" xfId="31732" xr:uid="{00000000-0005-0000-0000-0000FB780000}"/>
    <cellStyle name="Notas 8 19 3 2 2" xfId="31733" xr:uid="{00000000-0005-0000-0000-0000FC780000}"/>
    <cellStyle name="Notas 8 19 3 3" xfId="31734" xr:uid="{00000000-0005-0000-0000-0000FD780000}"/>
    <cellStyle name="Notas 8 19 3 4" xfId="31735" xr:uid="{00000000-0005-0000-0000-0000FE780000}"/>
    <cellStyle name="Notas 8 19 4" xfId="31736" xr:uid="{00000000-0005-0000-0000-0000FF780000}"/>
    <cellStyle name="Notas 8 19 4 2" xfId="31737" xr:uid="{00000000-0005-0000-0000-000000790000}"/>
    <cellStyle name="Notas 8 19 5" xfId="31738" xr:uid="{00000000-0005-0000-0000-000001790000}"/>
    <cellStyle name="Notas 8 19 6" xfId="31739" xr:uid="{00000000-0005-0000-0000-000002790000}"/>
    <cellStyle name="Notas 8 2" xfId="5619" xr:uid="{00000000-0005-0000-0000-000003790000}"/>
    <cellStyle name="Notas 8 2 2" xfId="7864" xr:uid="{00000000-0005-0000-0000-000004790000}"/>
    <cellStyle name="Notas 8 2 2 2" xfId="11403" xr:uid="{00000000-0005-0000-0000-000005790000}"/>
    <cellStyle name="Notas 8 2 2 2 2" xfId="31740" xr:uid="{00000000-0005-0000-0000-000006790000}"/>
    <cellStyle name="Notas 8 2 2 2 3" xfId="31741" xr:uid="{00000000-0005-0000-0000-000007790000}"/>
    <cellStyle name="Notas 8 2 2 3" xfId="31742" xr:uid="{00000000-0005-0000-0000-000008790000}"/>
    <cellStyle name="Notas 8 2 2 4" xfId="31743" xr:uid="{00000000-0005-0000-0000-000009790000}"/>
    <cellStyle name="Notas 8 2 3" xfId="9642" xr:uid="{00000000-0005-0000-0000-00000A790000}"/>
    <cellStyle name="Notas 8 2 3 2" xfId="31744" xr:uid="{00000000-0005-0000-0000-00000B790000}"/>
    <cellStyle name="Notas 8 2 3 2 2" xfId="31745" xr:uid="{00000000-0005-0000-0000-00000C790000}"/>
    <cellStyle name="Notas 8 2 3 3" xfId="31746" xr:uid="{00000000-0005-0000-0000-00000D790000}"/>
    <cellStyle name="Notas 8 2 3 4" xfId="31747" xr:uid="{00000000-0005-0000-0000-00000E790000}"/>
    <cellStyle name="Notas 8 2 4" xfId="31748" xr:uid="{00000000-0005-0000-0000-00000F790000}"/>
    <cellStyle name="Notas 8 2 4 2" xfId="31749" xr:uid="{00000000-0005-0000-0000-000010790000}"/>
    <cellStyle name="Notas 8 2 5" xfId="31750" xr:uid="{00000000-0005-0000-0000-000011790000}"/>
    <cellStyle name="Notas 8 2 6" xfId="31751" xr:uid="{00000000-0005-0000-0000-000012790000}"/>
    <cellStyle name="Notas 8 20" xfId="5620" xr:uid="{00000000-0005-0000-0000-000013790000}"/>
    <cellStyle name="Notas 8 20 2" xfId="7865" xr:uid="{00000000-0005-0000-0000-000014790000}"/>
    <cellStyle name="Notas 8 20 2 2" xfId="11404" xr:uid="{00000000-0005-0000-0000-000015790000}"/>
    <cellStyle name="Notas 8 20 2 2 2" xfId="31752" xr:uid="{00000000-0005-0000-0000-000016790000}"/>
    <cellStyle name="Notas 8 20 2 2 3" xfId="31753" xr:uid="{00000000-0005-0000-0000-000017790000}"/>
    <cellStyle name="Notas 8 20 2 3" xfId="31754" xr:uid="{00000000-0005-0000-0000-000018790000}"/>
    <cellStyle name="Notas 8 20 2 4" xfId="31755" xr:uid="{00000000-0005-0000-0000-000019790000}"/>
    <cellStyle name="Notas 8 20 3" xfId="9643" xr:uid="{00000000-0005-0000-0000-00001A790000}"/>
    <cellStyle name="Notas 8 20 3 2" xfId="31756" xr:uid="{00000000-0005-0000-0000-00001B790000}"/>
    <cellStyle name="Notas 8 20 3 2 2" xfId="31757" xr:uid="{00000000-0005-0000-0000-00001C790000}"/>
    <cellStyle name="Notas 8 20 3 3" xfId="31758" xr:uid="{00000000-0005-0000-0000-00001D790000}"/>
    <cellStyle name="Notas 8 20 3 4" xfId="31759" xr:uid="{00000000-0005-0000-0000-00001E790000}"/>
    <cellStyle name="Notas 8 20 4" xfId="31760" xr:uid="{00000000-0005-0000-0000-00001F790000}"/>
    <cellStyle name="Notas 8 20 4 2" xfId="31761" xr:uid="{00000000-0005-0000-0000-000020790000}"/>
    <cellStyle name="Notas 8 20 5" xfId="31762" xr:uid="{00000000-0005-0000-0000-000021790000}"/>
    <cellStyle name="Notas 8 20 6" xfId="31763" xr:uid="{00000000-0005-0000-0000-000022790000}"/>
    <cellStyle name="Notas 8 21" xfId="5621" xr:uid="{00000000-0005-0000-0000-000023790000}"/>
    <cellStyle name="Notas 8 21 2" xfId="7866" xr:uid="{00000000-0005-0000-0000-000024790000}"/>
    <cellStyle name="Notas 8 21 2 2" xfId="11405" xr:uid="{00000000-0005-0000-0000-000025790000}"/>
    <cellStyle name="Notas 8 21 2 2 2" xfId="31764" xr:uid="{00000000-0005-0000-0000-000026790000}"/>
    <cellStyle name="Notas 8 21 2 2 3" xfId="31765" xr:uid="{00000000-0005-0000-0000-000027790000}"/>
    <cellStyle name="Notas 8 21 2 3" xfId="31766" xr:uid="{00000000-0005-0000-0000-000028790000}"/>
    <cellStyle name="Notas 8 21 2 4" xfId="31767" xr:uid="{00000000-0005-0000-0000-000029790000}"/>
    <cellStyle name="Notas 8 21 3" xfId="9644" xr:uid="{00000000-0005-0000-0000-00002A790000}"/>
    <cellStyle name="Notas 8 21 3 2" xfId="31768" xr:uid="{00000000-0005-0000-0000-00002B790000}"/>
    <cellStyle name="Notas 8 21 3 2 2" xfId="31769" xr:uid="{00000000-0005-0000-0000-00002C790000}"/>
    <cellStyle name="Notas 8 21 3 3" xfId="31770" xr:uid="{00000000-0005-0000-0000-00002D790000}"/>
    <cellStyle name="Notas 8 21 3 4" xfId="31771" xr:uid="{00000000-0005-0000-0000-00002E790000}"/>
    <cellStyle name="Notas 8 21 4" xfId="31772" xr:uid="{00000000-0005-0000-0000-00002F790000}"/>
    <cellStyle name="Notas 8 21 4 2" xfId="31773" xr:uid="{00000000-0005-0000-0000-000030790000}"/>
    <cellStyle name="Notas 8 21 5" xfId="31774" xr:uid="{00000000-0005-0000-0000-000031790000}"/>
    <cellStyle name="Notas 8 21 6" xfId="31775" xr:uid="{00000000-0005-0000-0000-000032790000}"/>
    <cellStyle name="Notas 8 22" xfId="5622" xr:uid="{00000000-0005-0000-0000-000033790000}"/>
    <cellStyle name="Notas 8 22 2" xfId="7867" xr:uid="{00000000-0005-0000-0000-000034790000}"/>
    <cellStyle name="Notas 8 22 2 2" xfId="11406" xr:uid="{00000000-0005-0000-0000-000035790000}"/>
    <cellStyle name="Notas 8 22 2 2 2" xfId="31776" xr:uid="{00000000-0005-0000-0000-000036790000}"/>
    <cellStyle name="Notas 8 22 2 2 3" xfId="31777" xr:uid="{00000000-0005-0000-0000-000037790000}"/>
    <cellStyle name="Notas 8 22 2 3" xfId="31778" xr:uid="{00000000-0005-0000-0000-000038790000}"/>
    <cellStyle name="Notas 8 22 2 4" xfId="31779" xr:uid="{00000000-0005-0000-0000-000039790000}"/>
    <cellStyle name="Notas 8 22 3" xfId="9645" xr:uid="{00000000-0005-0000-0000-00003A790000}"/>
    <cellStyle name="Notas 8 22 3 2" xfId="31780" xr:uid="{00000000-0005-0000-0000-00003B790000}"/>
    <cellStyle name="Notas 8 22 3 2 2" xfId="31781" xr:uid="{00000000-0005-0000-0000-00003C790000}"/>
    <cellStyle name="Notas 8 22 3 3" xfId="31782" xr:uid="{00000000-0005-0000-0000-00003D790000}"/>
    <cellStyle name="Notas 8 22 3 4" xfId="31783" xr:uid="{00000000-0005-0000-0000-00003E790000}"/>
    <cellStyle name="Notas 8 22 4" xfId="31784" xr:uid="{00000000-0005-0000-0000-00003F790000}"/>
    <cellStyle name="Notas 8 22 4 2" xfId="31785" xr:uid="{00000000-0005-0000-0000-000040790000}"/>
    <cellStyle name="Notas 8 22 5" xfId="31786" xr:uid="{00000000-0005-0000-0000-000041790000}"/>
    <cellStyle name="Notas 8 22 6" xfId="31787" xr:uid="{00000000-0005-0000-0000-000042790000}"/>
    <cellStyle name="Notas 8 23" xfId="5623" xr:uid="{00000000-0005-0000-0000-000043790000}"/>
    <cellStyle name="Notas 8 23 2" xfId="7868" xr:uid="{00000000-0005-0000-0000-000044790000}"/>
    <cellStyle name="Notas 8 23 2 2" xfId="11407" xr:uid="{00000000-0005-0000-0000-000045790000}"/>
    <cellStyle name="Notas 8 23 2 2 2" xfId="31788" xr:uid="{00000000-0005-0000-0000-000046790000}"/>
    <cellStyle name="Notas 8 23 2 2 3" xfId="31789" xr:uid="{00000000-0005-0000-0000-000047790000}"/>
    <cellStyle name="Notas 8 23 2 3" xfId="31790" xr:uid="{00000000-0005-0000-0000-000048790000}"/>
    <cellStyle name="Notas 8 23 2 4" xfId="31791" xr:uid="{00000000-0005-0000-0000-000049790000}"/>
    <cellStyle name="Notas 8 23 3" xfId="9646" xr:uid="{00000000-0005-0000-0000-00004A790000}"/>
    <cellStyle name="Notas 8 23 3 2" xfId="31792" xr:uid="{00000000-0005-0000-0000-00004B790000}"/>
    <cellStyle name="Notas 8 23 3 2 2" xfId="31793" xr:uid="{00000000-0005-0000-0000-00004C790000}"/>
    <cellStyle name="Notas 8 23 3 3" xfId="31794" xr:uid="{00000000-0005-0000-0000-00004D790000}"/>
    <cellStyle name="Notas 8 23 3 4" xfId="31795" xr:uid="{00000000-0005-0000-0000-00004E790000}"/>
    <cellStyle name="Notas 8 23 4" xfId="31796" xr:uid="{00000000-0005-0000-0000-00004F790000}"/>
    <cellStyle name="Notas 8 23 4 2" xfId="31797" xr:uid="{00000000-0005-0000-0000-000050790000}"/>
    <cellStyle name="Notas 8 23 5" xfId="31798" xr:uid="{00000000-0005-0000-0000-000051790000}"/>
    <cellStyle name="Notas 8 23 6" xfId="31799" xr:uid="{00000000-0005-0000-0000-000052790000}"/>
    <cellStyle name="Notas 8 24" xfId="7853" xr:uid="{00000000-0005-0000-0000-000053790000}"/>
    <cellStyle name="Notas 8 24 2" xfId="11392" xr:uid="{00000000-0005-0000-0000-000054790000}"/>
    <cellStyle name="Notas 8 24 2 2" xfId="31800" xr:uid="{00000000-0005-0000-0000-000055790000}"/>
    <cellStyle name="Notas 8 24 2 3" xfId="31801" xr:uid="{00000000-0005-0000-0000-000056790000}"/>
    <cellStyle name="Notas 8 24 3" xfId="31802" xr:uid="{00000000-0005-0000-0000-000057790000}"/>
    <cellStyle name="Notas 8 24 4" xfId="31803" xr:uid="{00000000-0005-0000-0000-000058790000}"/>
    <cellStyle name="Notas 8 25" xfId="9631" xr:uid="{00000000-0005-0000-0000-000059790000}"/>
    <cellStyle name="Notas 8 25 2" xfId="31804" xr:uid="{00000000-0005-0000-0000-00005A790000}"/>
    <cellStyle name="Notas 8 25 2 2" xfId="31805" xr:uid="{00000000-0005-0000-0000-00005B790000}"/>
    <cellStyle name="Notas 8 25 3" xfId="31806" xr:uid="{00000000-0005-0000-0000-00005C790000}"/>
    <cellStyle name="Notas 8 25 4" xfId="31807" xr:uid="{00000000-0005-0000-0000-00005D790000}"/>
    <cellStyle name="Notas 8 26" xfId="31808" xr:uid="{00000000-0005-0000-0000-00005E790000}"/>
    <cellStyle name="Notas 8 26 2" xfId="31809" xr:uid="{00000000-0005-0000-0000-00005F790000}"/>
    <cellStyle name="Notas 8 27" xfId="31810" xr:uid="{00000000-0005-0000-0000-000060790000}"/>
    <cellStyle name="Notas 8 28" xfId="31811" xr:uid="{00000000-0005-0000-0000-000061790000}"/>
    <cellStyle name="Notas 8 3" xfId="5624" xr:uid="{00000000-0005-0000-0000-000062790000}"/>
    <cellStyle name="Notas 8 3 2" xfId="7869" xr:uid="{00000000-0005-0000-0000-000063790000}"/>
    <cellStyle name="Notas 8 3 2 2" xfId="11408" xr:uid="{00000000-0005-0000-0000-000064790000}"/>
    <cellStyle name="Notas 8 3 2 2 2" xfId="31812" xr:uid="{00000000-0005-0000-0000-000065790000}"/>
    <cellStyle name="Notas 8 3 2 2 3" xfId="31813" xr:uid="{00000000-0005-0000-0000-000066790000}"/>
    <cellStyle name="Notas 8 3 2 3" xfId="31814" xr:uid="{00000000-0005-0000-0000-000067790000}"/>
    <cellStyle name="Notas 8 3 2 4" xfId="31815" xr:uid="{00000000-0005-0000-0000-000068790000}"/>
    <cellStyle name="Notas 8 3 3" xfId="9647" xr:uid="{00000000-0005-0000-0000-000069790000}"/>
    <cellStyle name="Notas 8 3 3 2" xfId="31816" xr:uid="{00000000-0005-0000-0000-00006A790000}"/>
    <cellStyle name="Notas 8 3 3 2 2" xfId="31817" xr:uid="{00000000-0005-0000-0000-00006B790000}"/>
    <cellStyle name="Notas 8 3 3 3" xfId="31818" xr:uid="{00000000-0005-0000-0000-00006C790000}"/>
    <cellStyle name="Notas 8 3 3 4" xfId="31819" xr:uid="{00000000-0005-0000-0000-00006D790000}"/>
    <cellStyle name="Notas 8 3 4" xfId="31820" xr:uid="{00000000-0005-0000-0000-00006E790000}"/>
    <cellStyle name="Notas 8 3 4 2" xfId="31821" xr:uid="{00000000-0005-0000-0000-00006F790000}"/>
    <cellStyle name="Notas 8 3 5" xfId="31822" xr:uid="{00000000-0005-0000-0000-000070790000}"/>
    <cellStyle name="Notas 8 3 6" xfId="31823" xr:uid="{00000000-0005-0000-0000-000071790000}"/>
    <cellStyle name="Notas 8 4" xfId="5625" xr:uid="{00000000-0005-0000-0000-000072790000}"/>
    <cellStyle name="Notas 8 4 2" xfId="7870" xr:uid="{00000000-0005-0000-0000-000073790000}"/>
    <cellStyle name="Notas 8 4 2 2" xfId="11409" xr:uid="{00000000-0005-0000-0000-000074790000}"/>
    <cellStyle name="Notas 8 4 2 2 2" xfId="31824" xr:uid="{00000000-0005-0000-0000-000075790000}"/>
    <cellStyle name="Notas 8 4 2 2 3" xfId="31825" xr:uid="{00000000-0005-0000-0000-000076790000}"/>
    <cellStyle name="Notas 8 4 2 3" xfId="31826" xr:uid="{00000000-0005-0000-0000-000077790000}"/>
    <cellStyle name="Notas 8 4 2 4" xfId="31827" xr:uid="{00000000-0005-0000-0000-000078790000}"/>
    <cellStyle name="Notas 8 4 3" xfId="9648" xr:uid="{00000000-0005-0000-0000-000079790000}"/>
    <cellStyle name="Notas 8 4 3 2" xfId="31828" xr:uid="{00000000-0005-0000-0000-00007A790000}"/>
    <cellStyle name="Notas 8 4 3 2 2" xfId="31829" xr:uid="{00000000-0005-0000-0000-00007B790000}"/>
    <cellStyle name="Notas 8 4 3 3" xfId="31830" xr:uid="{00000000-0005-0000-0000-00007C790000}"/>
    <cellStyle name="Notas 8 4 3 4" xfId="31831" xr:uid="{00000000-0005-0000-0000-00007D790000}"/>
    <cellStyle name="Notas 8 4 4" xfId="31832" xr:uid="{00000000-0005-0000-0000-00007E790000}"/>
    <cellStyle name="Notas 8 4 4 2" xfId="31833" xr:uid="{00000000-0005-0000-0000-00007F790000}"/>
    <cellStyle name="Notas 8 4 5" xfId="31834" xr:uid="{00000000-0005-0000-0000-000080790000}"/>
    <cellStyle name="Notas 8 4 6" xfId="31835" xr:uid="{00000000-0005-0000-0000-000081790000}"/>
    <cellStyle name="Notas 8 5" xfId="5626" xr:uid="{00000000-0005-0000-0000-000082790000}"/>
    <cellStyle name="Notas 8 5 2" xfId="7871" xr:uid="{00000000-0005-0000-0000-000083790000}"/>
    <cellStyle name="Notas 8 5 2 2" xfId="11410" xr:uid="{00000000-0005-0000-0000-000084790000}"/>
    <cellStyle name="Notas 8 5 2 2 2" xfId="31836" xr:uid="{00000000-0005-0000-0000-000085790000}"/>
    <cellStyle name="Notas 8 5 2 2 3" xfId="31837" xr:uid="{00000000-0005-0000-0000-000086790000}"/>
    <cellStyle name="Notas 8 5 2 3" xfId="31838" xr:uid="{00000000-0005-0000-0000-000087790000}"/>
    <cellStyle name="Notas 8 5 2 4" xfId="31839" xr:uid="{00000000-0005-0000-0000-000088790000}"/>
    <cellStyle name="Notas 8 5 3" xfId="9649" xr:uid="{00000000-0005-0000-0000-000089790000}"/>
    <cellStyle name="Notas 8 5 3 2" xfId="31840" xr:uid="{00000000-0005-0000-0000-00008A790000}"/>
    <cellStyle name="Notas 8 5 3 2 2" xfId="31841" xr:uid="{00000000-0005-0000-0000-00008B790000}"/>
    <cellStyle name="Notas 8 5 3 3" xfId="31842" xr:uid="{00000000-0005-0000-0000-00008C790000}"/>
    <cellStyle name="Notas 8 5 3 4" xfId="31843" xr:uid="{00000000-0005-0000-0000-00008D790000}"/>
    <cellStyle name="Notas 8 5 4" xfId="31844" xr:uid="{00000000-0005-0000-0000-00008E790000}"/>
    <cellStyle name="Notas 8 5 4 2" xfId="31845" xr:uid="{00000000-0005-0000-0000-00008F790000}"/>
    <cellStyle name="Notas 8 5 5" xfId="31846" xr:uid="{00000000-0005-0000-0000-000090790000}"/>
    <cellStyle name="Notas 8 5 6" xfId="31847" xr:uid="{00000000-0005-0000-0000-000091790000}"/>
    <cellStyle name="Notas 8 6" xfId="5627" xr:uid="{00000000-0005-0000-0000-000092790000}"/>
    <cellStyle name="Notas 8 6 2" xfId="7872" xr:uid="{00000000-0005-0000-0000-000093790000}"/>
    <cellStyle name="Notas 8 6 2 2" xfId="11411" xr:uid="{00000000-0005-0000-0000-000094790000}"/>
    <cellStyle name="Notas 8 6 2 2 2" xfId="31848" xr:uid="{00000000-0005-0000-0000-000095790000}"/>
    <cellStyle name="Notas 8 6 2 2 3" xfId="31849" xr:uid="{00000000-0005-0000-0000-000096790000}"/>
    <cellStyle name="Notas 8 6 2 3" xfId="31850" xr:uid="{00000000-0005-0000-0000-000097790000}"/>
    <cellStyle name="Notas 8 6 2 4" xfId="31851" xr:uid="{00000000-0005-0000-0000-000098790000}"/>
    <cellStyle name="Notas 8 6 3" xfId="9650" xr:uid="{00000000-0005-0000-0000-000099790000}"/>
    <cellStyle name="Notas 8 6 3 2" xfId="31852" xr:uid="{00000000-0005-0000-0000-00009A790000}"/>
    <cellStyle name="Notas 8 6 3 2 2" xfId="31853" xr:uid="{00000000-0005-0000-0000-00009B790000}"/>
    <cellStyle name="Notas 8 6 3 3" xfId="31854" xr:uid="{00000000-0005-0000-0000-00009C790000}"/>
    <cellStyle name="Notas 8 6 3 4" xfId="31855" xr:uid="{00000000-0005-0000-0000-00009D790000}"/>
    <cellStyle name="Notas 8 6 4" xfId="31856" xr:uid="{00000000-0005-0000-0000-00009E790000}"/>
    <cellStyle name="Notas 8 6 4 2" xfId="31857" xr:uid="{00000000-0005-0000-0000-00009F790000}"/>
    <cellStyle name="Notas 8 6 5" xfId="31858" xr:uid="{00000000-0005-0000-0000-0000A0790000}"/>
    <cellStyle name="Notas 8 6 6" xfId="31859" xr:uid="{00000000-0005-0000-0000-0000A1790000}"/>
    <cellStyle name="Notas 8 7" xfId="5628" xr:uid="{00000000-0005-0000-0000-0000A2790000}"/>
    <cellStyle name="Notas 8 7 2" xfId="7873" xr:uid="{00000000-0005-0000-0000-0000A3790000}"/>
    <cellStyle name="Notas 8 7 2 2" xfId="11412" xr:uid="{00000000-0005-0000-0000-0000A4790000}"/>
    <cellStyle name="Notas 8 7 2 2 2" xfId="31860" xr:uid="{00000000-0005-0000-0000-0000A5790000}"/>
    <cellStyle name="Notas 8 7 2 2 3" xfId="31861" xr:uid="{00000000-0005-0000-0000-0000A6790000}"/>
    <cellStyle name="Notas 8 7 2 3" xfId="31862" xr:uid="{00000000-0005-0000-0000-0000A7790000}"/>
    <cellStyle name="Notas 8 7 2 4" xfId="31863" xr:uid="{00000000-0005-0000-0000-0000A8790000}"/>
    <cellStyle name="Notas 8 7 3" xfId="9651" xr:uid="{00000000-0005-0000-0000-0000A9790000}"/>
    <cellStyle name="Notas 8 7 3 2" xfId="31864" xr:uid="{00000000-0005-0000-0000-0000AA790000}"/>
    <cellStyle name="Notas 8 7 3 2 2" xfId="31865" xr:uid="{00000000-0005-0000-0000-0000AB790000}"/>
    <cellStyle name="Notas 8 7 3 3" xfId="31866" xr:uid="{00000000-0005-0000-0000-0000AC790000}"/>
    <cellStyle name="Notas 8 7 3 4" xfId="31867" xr:uid="{00000000-0005-0000-0000-0000AD790000}"/>
    <cellStyle name="Notas 8 7 4" xfId="31868" xr:uid="{00000000-0005-0000-0000-0000AE790000}"/>
    <cellStyle name="Notas 8 7 4 2" xfId="31869" xr:uid="{00000000-0005-0000-0000-0000AF790000}"/>
    <cellStyle name="Notas 8 7 5" xfId="31870" xr:uid="{00000000-0005-0000-0000-0000B0790000}"/>
    <cellStyle name="Notas 8 7 6" xfId="31871" xr:uid="{00000000-0005-0000-0000-0000B1790000}"/>
    <cellStyle name="Notas 8 8" xfId="5629" xr:uid="{00000000-0005-0000-0000-0000B2790000}"/>
    <cellStyle name="Notas 8 8 2" xfId="7874" xr:uid="{00000000-0005-0000-0000-0000B3790000}"/>
    <cellStyle name="Notas 8 8 2 2" xfId="11413" xr:uid="{00000000-0005-0000-0000-0000B4790000}"/>
    <cellStyle name="Notas 8 8 2 2 2" xfId="31872" xr:uid="{00000000-0005-0000-0000-0000B5790000}"/>
    <cellStyle name="Notas 8 8 2 2 3" xfId="31873" xr:uid="{00000000-0005-0000-0000-0000B6790000}"/>
    <cellStyle name="Notas 8 8 2 3" xfId="31874" xr:uid="{00000000-0005-0000-0000-0000B7790000}"/>
    <cellStyle name="Notas 8 8 2 4" xfId="31875" xr:uid="{00000000-0005-0000-0000-0000B8790000}"/>
    <cellStyle name="Notas 8 8 3" xfId="9652" xr:uid="{00000000-0005-0000-0000-0000B9790000}"/>
    <cellStyle name="Notas 8 8 3 2" xfId="31876" xr:uid="{00000000-0005-0000-0000-0000BA790000}"/>
    <cellStyle name="Notas 8 8 3 2 2" xfId="31877" xr:uid="{00000000-0005-0000-0000-0000BB790000}"/>
    <cellStyle name="Notas 8 8 3 3" xfId="31878" xr:uid="{00000000-0005-0000-0000-0000BC790000}"/>
    <cellStyle name="Notas 8 8 3 4" xfId="31879" xr:uid="{00000000-0005-0000-0000-0000BD790000}"/>
    <cellStyle name="Notas 8 8 4" xfId="31880" xr:uid="{00000000-0005-0000-0000-0000BE790000}"/>
    <cellStyle name="Notas 8 8 4 2" xfId="31881" xr:uid="{00000000-0005-0000-0000-0000BF790000}"/>
    <cellStyle name="Notas 8 8 5" xfId="31882" xr:uid="{00000000-0005-0000-0000-0000C0790000}"/>
    <cellStyle name="Notas 8 8 6" xfId="31883" xr:uid="{00000000-0005-0000-0000-0000C1790000}"/>
    <cellStyle name="Notas 8 9" xfId="5630" xr:uid="{00000000-0005-0000-0000-0000C2790000}"/>
    <cellStyle name="Notas 8 9 2" xfId="7875" xr:uid="{00000000-0005-0000-0000-0000C3790000}"/>
    <cellStyle name="Notas 8 9 2 2" xfId="11414" xr:uid="{00000000-0005-0000-0000-0000C4790000}"/>
    <cellStyle name="Notas 8 9 2 2 2" xfId="31884" xr:uid="{00000000-0005-0000-0000-0000C5790000}"/>
    <cellStyle name="Notas 8 9 2 2 3" xfId="31885" xr:uid="{00000000-0005-0000-0000-0000C6790000}"/>
    <cellStyle name="Notas 8 9 2 3" xfId="31886" xr:uid="{00000000-0005-0000-0000-0000C7790000}"/>
    <cellStyle name="Notas 8 9 2 4" xfId="31887" xr:uid="{00000000-0005-0000-0000-0000C8790000}"/>
    <cellStyle name="Notas 8 9 3" xfId="9653" xr:uid="{00000000-0005-0000-0000-0000C9790000}"/>
    <cellStyle name="Notas 8 9 3 2" xfId="31888" xr:uid="{00000000-0005-0000-0000-0000CA790000}"/>
    <cellStyle name="Notas 8 9 3 2 2" xfId="31889" xr:uid="{00000000-0005-0000-0000-0000CB790000}"/>
    <cellStyle name="Notas 8 9 3 3" xfId="31890" xr:uid="{00000000-0005-0000-0000-0000CC790000}"/>
    <cellStyle name="Notas 8 9 3 4" xfId="31891" xr:uid="{00000000-0005-0000-0000-0000CD790000}"/>
    <cellStyle name="Notas 8 9 4" xfId="31892" xr:uid="{00000000-0005-0000-0000-0000CE790000}"/>
    <cellStyle name="Notas 8 9 4 2" xfId="31893" xr:uid="{00000000-0005-0000-0000-0000CF790000}"/>
    <cellStyle name="Notas 8 9 5" xfId="31894" xr:uid="{00000000-0005-0000-0000-0000D0790000}"/>
    <cellStyle name="Notas 8 9 6" xfId="31895" xr:uid="{00000000-0005-0000-0000-0000D1790000}"/>
    <cellStyle name="Notas 9" xfId="5631" xr:uid="{00000000-0005-0000-0000-0000D2790000}"/>
    <cellStyle name="Notas 9 1" xfId="31896" xr:uid="{00000000-0005-0000-0000-0000D3790000}"/>
    <cellStyle name="Notas 9 10" xfId="5632" xr:uid="{00000000-0005-0000-0000-0000D4790000}"/>
    <cellStyle name="Notas 9 10 2" xfId="7877" xr:uid="{00000000-0005-0000-0000-0000D5790000}"/>
    <cellStyle name="Notas 9 10 2 2" xfId="11416" xr:uid="{00000000-0005-0000-0000-0000D6790000}"/>
    <cellStyle name="Notas 9 10 2 2 2" xfId="31897" xr:uid="{00000000-0005-0000-0000-0000D7790000}"/>
    <cellStyle name="Notas 9 10 2 2 3" xfId="31898" xr:uid="{00000000-0005-0000-0000-0000D8790000}"/>
    <cellStyle name="Notas 9 10 2 3" xfId="31899" xr:uid="{00000000-0005-0000-0000-0000D9790000}"/>
    <cellStyle name="Notas 9 10 2 4" xfId="31900" xr:uid="{00000000-0005-0000-0000-0000DA790000}"/>
    <cellStyle name="Notas 9 10 3" xfId="9655" xr:uid="{00000000-0005-0000-0000-0000DB790000}"/>
    <cellStyle name="Notas 9 10 3 2" xfId="31901" xr:uid="{00000000-0005-0000-0000-0000DC790000}"/>
    <cellStyle name="Notas 9 10 3 2 2" xfId="31902" xr:uid="{00000000-0005-0000-0000-0000DD790000}"/>
    <cellStyle name="Notas 9 10 3 3" xfId="31903" xr:uid="{00000000-0005-0000-0000-0000DE790000}"/>
    <cellStyle name="Notas 9 10 3 4" xfId="31904" xr:uid="{00000000-0005-0000-0000-0000DF790000}"/>
    <cellStyle name="Notas 9 10 4" xfId="31905" xr:uid="{00000000-0005-0000-0000-0000E0790000}"/>
    <cellStyle name="Notas 9 10 4 2" xfId="31906" xr:uid="{00000000-0005-0000-0000-0000E1790000}"/>
    <cellStyle name="Notas 9 10 5" xfId="31907" xr:uid="{00000000-0005-0000-0000-0000E2790000}"/>
    <cellStyle name="Notas 9 10 6" xfId="31908" xr:uid="{00000000-0005-0000-0000-0000E3790000}"/>
    <cellStyle name="Notas 9 11" xfId="5633" xr:uid="{00000000-0005-0000-0000-0000E4790000}"/>
    <cellStyle name="Notas 9 11 2" xfId="7878" xr:uid="{00000000-0005-0000-0000-0000E5790000}"/>
    <cellStyle name="Notas 9 11 2 2" xfId="11417" xr:uid="{00000000-0005-0000-0000-0000E6790000}"/>
    <cellStyle name="Notas 9 11 2 2 2" xfId="31909" xr:uid="{00000000-0005-0000-0000-0000E7790000}"/>
    <cellStyle name="Notas 9 11 2 2 3" xfId="31910" xr:uid="{00000000-0005-0000-0000-0000E8790000}"/>
    <cellStyle name="Notas 9 11 2 3" xfId="31911" xr:uid="{00000000-0005-0000-0000-0000E9790000}"/>
    <cellStyle name="Notas 9 11 2 4" xfId="31912" xr:uid="{00000000-0005-0000-0000-0000EA790000}"/>
    <cellStyle name="Notas 9 11 3" xfId="9656" xr:uid="{00000000-0005-0000-0000-0000EB790000}"/>
    <cellStyle name="Notas 9 11 3 2" xfId="31913" xr:uid="{00000000-0005-0000-0000-0000EC790000}"/>
    <cellStyle name="Notas 9 11 3 2 2" xfId="31914" xr:uid="{00000000-0005-0000-0000-0000ED790000}"/>
    <cellStyle name="Notas 9 11 3 3" xfId="31915" xr:uid="{00000000-0005-0000-0000-0000EE790000}"/>
    <cellStyle name="Notas 9 11 3 4" xfId="31916" xr:uid="{00000000-0005-0000-0000-0000EF790000}"/>
    <cellStyle name="Notas 9 11 4" xfId="31917" xr:uid="{00000000-0005-0000-0000-0000F0790000}"/>
    <cellStyle name="Notas 9 11 4 2" xfId="31918" xr:uid="{00000000-0005-0000-0000-0000F1790000}"/>
    <cellStyle name="Notas 9 11 5" xfId="31919" xr:uid="{00000000-0005-0000-0000-0000F2790000}"/>
    <cellStyle name="Notas 9 11 6" xfId="31920" xr:uid="{00000000-0005-0000-0000-0000F3790000}"/>
    <cellStyle name="Notas 9 12" xfId="5634" xr:uid="{00000000-0005-0000-0000-0000F4790000}"/>
    <cellStyle name="Notas 9 12 2" xfId="7879" xr:uid="{00000000-0005-0000-0000-0000F5790000}"/>
    <cellStyle name="Notas 9 12 2 2" xfId="11418" xr:uid="{00000000-0005-0000-0000-0000F6790000}"/>
    <cellStyle name="Notas 9 12 2 2 2" xfId="31921" xr:uid="{00000000-0005-0000-0000-0000F7790000}"/>
    <cellStyle name="Notas 9 12 2 2 3" xfId="31922" xr:uid="{00000000-0005-0000-0000-0000F8790000}"/>
    <cellStyle name="Notas 9 12 2 3" xfId="31923" xr:uid="{00000000-0005-0000-0000-0000F9790000}"/>
    <cellStyle name="Notas 9 12 2 4" xfId="31924" xr:uid="{00000000-0005-0000-0000-0000FA790000}"/>
    <cellStyle name="Notas 9 12 3" xfId="9657" xr:uid="{00000000-0005-0000-0000-0000FB790000}"/>
    <cellStyle name="Notas 9 12 3 2" xfId="31925" xr:uid="{00000000-0005-0000-0000-0000FC790000}"/>
    <cellStyle name="Notas 9 12 3 2 2" xfId="31926" xr:uid="{00000000-0005-0000-0000-0000FD790000}"/>
    <cellStyle name="Notas 9 12 3 3" xfId="31927" xr:uid="{00000000-0005-0000-0000-0000FE790000}"/>
    <cellStyle name="Notas 9 12 3 4" xfId="31928" xr:uid="{00000000-0005-0000-0000-0000FF790000}"/>
    <cellStyle name="Notas 9 12 4" xfId="31929" xr:uid="{00000000-0005-0000-0000-0000007A0000}"/>
    <cellStyle name="Notas 9 12 4 2" xfId="31930" xr:uid="{00000000-0005-0000-0000-0000017A0000}"/>
    <cellStyle name="Notas 9 12 5" xfId="31931" xr:uid="{00000000-0005-0000-0000-0000027A0000}"/>
    <cellStyle name="Notas 9 12 6" xfId="31932" xr:uid="{00000000-0005-0000-0000-0000037A0000}"/>
    <cellStyle name="Notas 9 13" xfId="5635" xr:uid="{00000000-0005-0000-0000-0000047A0000}"/>
    <cellStyle name="Notas 9 13 2" xfId="7880" xr:uid="{00000000-0005-0000-0000-0000057A0000}"/>
    <cellStyle name="Notas 9 13 2 2" xfId="11419" xr:uid="{00000000-0005-0000-0000-0000067A0000}"/>
    <cellStyle name="Notas 9 13 2 2 2" xfId="31933" xr:uid="{00000000-0005-0000-0000-0000077A0000}"/>
    <cellStyle name="Notas 9 13 2 2 3" xfId="31934" xr:uid="{00000000-0005-0000-0000-0000087A0000}"/>
    <cellStyle name="Notas 9 13 2 3" xfId="31935" xr:uid="{00000000-0005-0000-0000-0000097A0000}"/>
    <cellStyle name="Notas 9 13 2 4" xfId="31936" xr:uid="{00000000-0005-0000-0000-00000A7A0000}"/>
    <cellStyle name="Notas 9 13 3" xfId="9658" xr:uid="{00000000-0005-0000-0000-00000B7A0000}"/>
    <cellStyle name="Notas 9 13 3 2" xfId="31937" xr:uid="{00000000-0005-0000-0000-00000C7A0000}"/>
    <cellStyle name="Notas 9 13 3 2 2" xfId="31938" xr:uid="{00000000-0005-0000-0000-00000D7A0000}"/>
    <cellStyle name="Notas 9 13 3 3" xfId="31939" xr:uid="{00000000-0005-0000-0000-00000E7A0000}"/>
    <cellStyle name="Notas 9 13 3 4" xfId="31940" xr:uid="{00000000-0005-0000-0000-00000F7A0000}"/>
    <cellStyle name="Notas 9 13 4" xfId="31941" xr:uid="{00000000-0005-0000-0000-0000107A0000}"/>
    <cellStyle name="Notas 9 13 4 2" xfId="31942" xr:uid="{00000000-0005-0000-0000-0000117A0000}"/>
    <cellStyle name="Notas 9 13 5" xfId="31943" xr:uid="{00000000-0005-0000-0000-0000127A0000}"/>
    <cellStyle name="Notas 9 13 6" xfId="31944" xr:uid="{00000000-0005-0000-0000-0000137A0000}"/>
    <cellStyle name="Notas 9 14" xfId="5636" xr:uid="{00000000-0005-0000-0000-0000147A0000}"/>
    <cellStyle name="Notas 9 14 2" xfId="7881" xr:uid="{00000000-0005-0000-0000-0000157A0000}"/>
    <cellStyle name="Notas 9 14 2 2" xfId="11420" xr:uid="{00000000-0005-0000-0000-0000167A0000}"/>
    <cellStyle name="Notas 9 14 2 2 2" xfId="31945" xr:uid="{00000000-0005-0000-0000-0000177A0000}"/>
    <cellStyle name="Notas 9 14 2 2 3" xfId="31946" xr:uid="{00000000-0005-0000-0000-0000187A0000}"/>
    <cellStyle name="Notas 9 14 2 3" xfId="31947" xr:uid="{00000000-0005-0000-0000-0000197A0000}"/>
    <cellStyle name="Notas 9 14 2 4" xfId="31948" xr:uid="{00000000-0005-0000-0000-00001A7A0000}"/>
    <cellStyle name="Notas 9 14 3" xfId="9659" xr:uid="{00000000-0005-0000-0000-00001B7A0000}"/>
    <cellStyle name="Notas 9 14 3 2" xfId="31949" xr:uid="{00000000-0005-0000-0000-00001C7A0000}"/>
    <cellStyle name="Notas 9 14 3 2 2" xfId="31950" xr:uid="{00000000-0005-0000-0000-00001D7A0000}"/>
    <cellStyle name="Notas 9 14 3 3" xfId="31951" xr:uid="{00000000-0005-0000-0000-00001E7A0000}"/>
    <cellStyle name="Notas 9 14 3 4" xfId="31952" xr:uid="{00000000-0005-0000-0000-00001F7A0000}"/>
    <cellStyle name="Notas 9 14 4" xfId="31953" xr:uid="{00000000-0005-0000-0000-0000207A0000}"/>
    <cellStyle name="Notas 9 14 4 2" xfId="31954" xr:uid="{00000000-0005-0000-0000-0000217A0000}"/>
    <cellStyle name="Notas 9 14 5" xfId="31955" xr:uid="{00000000-0005-0000-0000-0000227A0000}"/>
    <cellStyle name="Notas 9 14 6" xfId="31956" xr:uid="{00000000-0005-0000-0000-0000237A0000}"/>
    <cellStyle name="Notas 9 15" xfId="5637" xr:uid="{00000000-0005-0000-0000-0000247A0000}"/>
    <cellStyle name="Notas 9 15 2" xfId="7882" xr:uid="{00000000-0005-0000-0000-0000257A0000}"/>
    <cellStyle name="Notas 9 15 2 2" xfId="11421" xr:uid="{00000000-0005-0000-0000-0000267A0000}"/>
    <cellStyle name="Notas 9 15 2 2 2" xfId="31957" xr:uid="{00000000-0005-0000-0000-0000277A0000}"/>
    <cellStyle name="Notas 9 15 2 2 3" xfId="31958" xr:uid="{00000000-0005-0000-0000-0000287A0000}"/>
    <cellStyle name="Notas 9 15 2 3" xfId="31959" xr:uid="{00000000-0005-0000-0000-0000297A0000}"/>
    <cellStyle name="Notas 9 15 2 4" xfId="31960" xr:uid="{00000000-0005-0000-0000-00002A7A0000}"/>
    <cellStyle name="Notas 9 15 3" xfId="9660" xr:uid="{00000000-0005-0000-0000-00002B7A0000}"/>
    <cellStyle name="Notas 9 15 3 2" xfId="31961" xr:uid="{00000000-0005-0000-0000-00002C7A0000}"/>
    <cellStyle name="Notas 9 15 3 2 2" xfId="31962" xr:uid="{00000000-0005-0000-0000-00002D7A0000}"/>
    <cellStyle name="Notas 9 15 3 3" xfId="31963" xr:uid="{00000000-0005-0000-0000-00002E7A0000}"/>
    <cellStyle name="Notas 9 15 3 4" xfId="31964" xr:uid="{00000000-0005-0000-0000-00002F7A0000}"/>
    <cellStyle name="Notas 9 15 4" xfId="31965" xr:uid="{00000000-0005-0000-0000-0000307A0000}"/>
    <cellStyle name="Notas 9 15 4 2" xfId="31966" xr:uid="{00000000-0005-0000-0000-0000317A0000}"/>
    <cellStyle name="Notas 9 15 5" xfId="31967" xr:uid="{00000000-0005-0000-0000-0000327A0000}"/>
    <cellStyle name="Notas 9 15 6" xfId="31968" xr:uid="{00000000-0005-0000-0000-0000337A0000}"/>
    <cellStyle name="Notas 9 16" xfId="5638" xr:uid="{00000000-0005-0000-0000-0000347A0000}"/>
    <cellStyle name="Notas 9 16 2" xfId="7883" xr:uid="{00000000-0005-0000-0000-0000357A0000}"/>
    <cellStyle name="Notas 9 16 2 2" xfId="11422" xr:uid="{00000000-0005-0000-0000-0000367A0000}"/>
    <cellStyle name="Notas 9 16 2 2 2" xfId="31969" xr:uid="{00000000-0005-0000-0000-0000377A0000}"/>
    <cellStyle name="Notas 9 16 2 2 3" xfId="31970" xr:uid="{00000000-0005-0000-0000-0000387A0000}"/>
    <cellStyle name="Notas 9 16 2 3" xfId="31971" xr:uid="{00000000-0005-0000-0000-0000397A0000}"/>
    <cellStyle name="Notas 9 16 2 4" xfId="31972" xr:uid="{00000000-0005-0000-0000-00003A7A0000}"/>
    <cellStyle name="Notas 9 16 3" xfId="9661" xr:uid="{00000000-0005-0000-0000-00003B7A0000}"/>
    <cellStyle name="Notas 9 16 3 2" xfId="31973" xr:uid="{00000000-0005-0000-0000-00003C7A0000}"/>
    <cellStyle name="Notas 9 16 3 2 2" xfId="31974" xr:uid="{00000000-0005-0000-0000-00003D7A0000}"/>
    <cellStyle name="Notas 9 16 3 3" xfId="31975" xr:uid="{00000000-0005-0000-0000-00003E7A0000}"/>
    <cellStyle name="Notas 9 16 3 4" xfId="31976" xr:uid="{00000000-0005-0000-0000-00003F7A0000}"/>
    <cellStyle name="Notas 9 16 4" xfId="31977" xr:uid="{00000000-0005-0000-0000-0000407A0000}"/>
    <cellStyle name="Notas 9 16 4 2" xfId="31978" xr:uid="{00000000-0005-0000-0000-0000417A0000}"/>
    <cellStyle name="Notas 9 16 5" xfId="31979" xr:uid="{00000000-0005-0000-0000-0000427A0000}"/>
    <cellStyle name="Notas 9 16 6" xfId="31980" xr:uid="{00000000-0005-0000-0000-0000437A0000}"/>
    <cellStyle name="Notas 9 17" xfId="5639" xr:uid="{00000000-0005-0000-0000-0000447A0000}"/>
    <cellStyle name="Notas 9 17 2" xfId="7884" xr:uid="{00000000-0005-0000-0000-0000457A0000}"/>
    <cellStyle name="Notas 9 17 2 2" xfId="11423" xr:uid="{00000000-0005-0000-0000-0000467A0000}"/>
    <cellStyle name="Notas 9 17 2 2 2" xfId="31981" xr:uid="{00000000-0005-0000-0000-0000477A0000}"/>
    <cellStyle name="Notas 9 17 2 2 3" xfId="31982" xr:uid="{00000000-0005-0000-0000-0000487A0000}"/>
    <cellStyle name="Notas 9 17 2 3" xfId="31983" xr:uid="{00000000-0005-0000-0000-0000497A0000}"/>
    <cellStyle name="Notas 9 17 2 4" xfId="31984" xr:uid="{00000000-0005-0000-0000-00004A7A0000}"/>
    <cellStyle name="Notas 9 17 3" xfId="9662" xr:uid="{00000000-0005-0000-0000-00004B7A0000}"/>
    <cellStyle name="Notas 9 17 3 2" xfId="31985" xr:uid="{00000000-0005-0000-0000-00004C7A0000}"/>
    <cellStyle name="Notas 9 17 3 2 2" xfId="31986" xr:uid="{00000000-0005-0000-0000-00004D7A0000}"/>
    <cellStyle name="Notas 9 17 3 3" xfId="31987" xr:uid="{00000000-0005-0000-0000-00004E7A0000}"/>
    <cellStyle name="Notas 9 17 3 4" xfId="31988" xr:uid="{00000000-0005-0000-0000-00004F7A0000}"/>
    <cellStyle name="Notas 9 17 4" xfId="31989" xr:uid="{00000000-0005-0000-0000-0000507A0000}"/>
    <cellStyle name="Notas 9 17 4 2" xfId="31990" xr:uid="{00000000-0005-0000-0000-0000517A0000}"/>
    <cellStyle name="Notas 9 17 5" xfId="31991" xr:uid="{00000000-0005-0000-0000-0000527A0000}"/>
    <cellStyle name="Notas 9 17 6" xfId="31992" xr:uid="{00000000-0005-0000-0000-0000537A0000}"/>
    <cellStyle name="Notas 9 18" xfId="5640" xr:uid="{00000000-0005-0000-0000-0000547A0000}"/>
    <cellStyle name="Notas 9 18 2" xfId="7885" xr:uid="{00000000-0005-0000-0000-0000557A0000}"/>
    <cellStyle name="Notas 9 18 2 2" xfId="11424" xr:uid="{00000000-0005-0000-0000-0000567A0000}"/>
    <cellStyle name="Notas 9 18 2 2 2" xfId="31993" xr:uid="{00000000-0005-0000-0000-0000577A0000}"/>
    <cellStyle name="Notas 9 18 2 2 3" xfId="31994" xr:uid="{00000000-0005-0000-0000-0000587A0000}"/>
    <cellStyle name="Notas 9 18 2 3" xfId="31995" xr:uid="{00000000-0005-0000-0000-0000597A0000}"/>
    <cellStyle name="Notas 9 18 2 4" xfId="31996" xr:uid="{00000000-0005-0000-0000-00005A7A0000}"/>
    <cellStyle name="Notas 9 18 3" xfId="9663" xr:uid="{00000000-0005-0000-0000-00005B7A0000}"/>
    <cellStyle name="Notas 9 18 3 2" xfId="31997" xr:uid="{00000000-0005-0000-0000-00005C7A0000}"/>
    <cellStyle name="Notas 9 18 3 2 2" xfId="31998" xr:uid="{00000000-0005-0000-0000-00005D7A0000}"/>
    <cellStyle name="Notas 9 18 3 3" xfId="31999" xr:uid="{00000000-0005-0000-0000-00005E7A0000}"/>
    <cellStyle name="Notas 9 18 3 4" xfId="32000" xr:uid="{00000000-0005-0000-0000-00005F7A0000}"/>
    <cellStyle name="Notas 9 18 4" xfId="32001" xr:uid="{00000000-0005-0000-0000-0000607A0000}"/>
    <cellStyle name="Notas 9 18 4 2" xfId="32002" xr:uid="{00000000-0005-0000-0000-0000617A0000}"/>
    <cellStyle name="Notas 9 18 5" xfId="32003" xr:uid="{00000000-0005-0000-0000-0000627A0000}"/>
    <cellStyle name="Notas 9 18 6" xfId="32004" xr:uid="{00000000-0005-0000-0000-0000637A0000}"/>
    <cellStyle name="Notas 9 19" xfId="5641" xr:uid="{00000000-0005-0000-0000-0000647A0000}"/>
    <cellStyle name="Notas 9 19 2" xfId="7886" xr:uid="{00000000-0005-0000-0000-0000657A0000}"/>
    <cellStyle name="Notas 9 19 2 2" xfId="11425" xr:uid="{00000000-0005-0000-0000-0000667A0000}"/>
    <cellStyle name="Notas 9 19 2 2 2" xfId="32005" xr:uid="{00000000-0005-0000-0000-0000677A0000}"/>
    <cellStyle name="Notas 9 19 2 2 3" xfId="32006" xr:uid="{00000000-0005-0000-0000-0000687A0000}"/>
    <cellStyle name="Notas 9 19 2 3" xfId="32007" xr:uid="{00000000-0005-0000-0000-0000697A0000}"/>
    <cellStyle name="Notas 9 19 2 4" xfId="32008" xr:uid="{00000000-0005-0000-0000-00006A7A0000}"/>
    <cellStyle name="Notas 9 19 3" xfId="9664" xr:uid="{00000000-0005-0000-0000-00006B7A0000}"/>
    <cellStyle name="Notas 9 19 3 2" xfId="32009" xr:uid="{00000000-0005-0000-0000-00006C7A0000}"/>
    <cellStyle name="Notas 9 19 3 2 2" xfId="32010" xr:uid="{00000000-0005-0000-0000-00006D7A0000}"/>
    <cellStyle name="Notas 9 19 3 3" xfId="32011" xr:uid="{00000000-0005-0000-0000-00006E7A0000}"/>
    <cellStyle name="Notas 9 19 3 4" xfId="32012" xr:uid="{00000000-0005-0000-0000-00006F7A0000}"/>
    <cellStyle name="Notas 9 19 4" xfId="32013" xr:uid="{00000000-0005-0000-0000-0000707A0000}"/>
    <cellStyle name="Notas 9 19 4 2" xfId="32014" xr:uid="{00000000-0005-0000-0000-0000717A0000}"/>
    <cellStyle name="Notas 9 19 5" xfId="32015" xr:uid="{00000000-0005-0000-0000-0000727A0000}"/>
    <cellStyle name="Notas 9 19 6" xfId="32016" xr:uid="{00000000-0005-0000-0000-0000737A0000}"/>
    <cellStyle name="Notas 9 2" xfId="5642" xr:uid="{00000000-0005-0000-0000-0000747A0000}"/>
    <cellStyle name="Notas 9 2 2" xfId="7887" xr:uid="{00000000-0005-0000-0000-0000757A0000}"/>
    <cellStyle name="Notas 9 2 2 2" xfId="11426" xr:uid="{00000000-0005-0000-0000-0000767A0000}"/>
    <cellStyle name="Notas 9 2 2 2 2" xfId="32017" xr:uid="{00000000-0005-0000-0000-0000777A0000}"/>
    <cellStyle name="Notas 9 2 2 2 3" xfId="32018" xr:uid="{00000000-0005-0000-0000-0000787A0000}"/>
    <cellStyle name="Notas 9 2 2 3" xfId="32019" xr:uid="{00000000-0005-0000-0000-0000797A0000}"/>
    <cellStyle name="Notas 9 2 2 4" xfId="32020" xr:uid="{00000000-0005-0000-0000-00007A7A0000}"/>
    <cellStyle name="Notas 9 2 3" xfId="9665" xr:uid="{00000000-0005-0000-0000-00007B7A0000}"/>
    <cellStyle name="Notas 9 2 3 2" xfId="32021" xr:uid="{00000000-0005-0000-0000-00007C7A0000}"/>
    <cellStyle name="Notas 9 2 3 2 2" xfId="32022" xr:uid="{00000000-0005-0000-0000-00007D7A0000}"/>
    <cellStyle name="Notas 9 2 3 3" xfId="32023" xr:uid="{00000000-0005-0000-0000-00007E7A0000}"/>
    <cellStyle name="Notas 9 2 3 4" xfId="32024" xr:uid="{00000000-0005-0000-0000-00007F7A0000}"/>
    <cellStyle name="Notas 9 2 4" xfId="32025" xr:uid="{00000000-0005-0000-0000-0000807A0000}"/>
    <cellStyle name="Notas 9 2 4 2" xfId="32026" xr:uid="{00000000-0005-0000-0000-0000817A0000}"/>
    <cellStyle name="Notas 9 2 5" xfId="32027" xr:uid="{00000000-0005-0000-0000-0000827A0000}"/>
    <cellStyle name="Notas 9 2 6" xfId="32028" xr:uid="{00000000-0005-0000-0000-0000837A0000}"/>
    <cellStyle name="Notas 9 20" xfId="5643" xr:uid="{00000000-0005-0000-0000-0000847A0000}"/>
    <cellStyle name="Notas 9 20 2" xfId="7888" xr:uid="{00000000-0005-0000-0000-0000857A0000}"/>
    <cellStyle name="Notas 9 20 2 2" xfId="11427" xr:uid="{00000000-0005-0000-0000-0000867A0000}"/>
    <cellStyle name="Notas 9 20 2 2 2" xfId="32029" xr:uid="{00000000-0005-0000-0000-0000877A0000}"/>
    <cellStyle name="Notas 9 20 2 2 3" xfId="32030" xr:uid="{00000000-0005-0000-0000-0000887A0000}"/>
    <cellStyle name="Notas 9 20 2 3" xfId="32031" xr:uid="{00000000-0005-0000-0000-0000897A0000}"/>
    <cellStyle name="Notas 9 20 2 4" xfId="32032" xr:uid="{00000000-0005-0000-0000-00008A7A0000}"/>
    <cellStyle name="Notas 9 20 3" xfId="9666" xr:uid="{00000000-0005-0000-0000-00008B7A0000}"/>
    <cellStyle name="Notas 9 20 3 2" xfId="32033" xr:uid="{00000000-0005-0000-0000-00008C7A0000}"/>
    <cellStyle name="Notas 9 20 3 2 2" xfId="32034" xr:uid="{00000000-0005-0000-0000-00008D7A0000}"/>
    <cellStyle name="Notas 9 20 3 3" xfId="32035" xr:uid="{00000000-0005-0000-0000-00008E7A0000}"/>
    <cellStyle name="Notas 9 20 3 4" xfId="32036" xr:uid="{00000000-0005-0000-0000-00008F7A0000}"/>
    <cellStyle name="Notas 9 20 4" xfId="32037" xr:uid="{00000000-0005-0000-0000-0000907A0000}"/>
    <cellStyle name="Notas 9 20 4 2" xfId="32038" xr:uid="{00000000-0005-0000-0000-0000917A0000}"/>
    <cellStyle name="Notas 9 20 5" xfId="32039" xr:uid="{00000000-0005-0000-0000-0000927A0000}"/>
    <cellStyle name="Notas 9 20 6" xfId="32040" xr:uid="{00000000-0005-0000-0000-0000937A0000}"/>
    <cellStyle name="Notas 9 21" xfId="5644" xr:uid="{00000000-0005-0000-0000-0000947A0000}"/>
    <cellStyle name="Notas 9 21 2" xfId="7889" xr:uid="{00000000-0005-0000-0000-0000957A0000}"/>
    <cellStyle name="Notas 9 21 2 2" xfId="11428" xr:uid="{00000000-0005-0000-0000-0000967A0000}"/>
    <cellStyle name="Notas 9 21 2 2 2" xfId="32041" xr:uid="{00000000-0005-0000-0000-0000977A0000}"/>
    <cellStyle name="Notas 9 21 2 2 3" xfId="32042" xr:uid="{00000000-0005-0000-0000-0000987A0000}"/>
    <cellStyle name="Notas 9 21 2 3" xfId="32043" xr:uid="{00000000-0005-0000-0000-0000997A0000}"/>
    <cellStyle name="Notas 9 21 2 4" xfId="32044" xr:uid="{00000000-0005-0000-0000-00009A7A0000}"/>
    <cellStyle name="Notas 9 21 3" xfId="9667" xr:uid="{00000000-0005-0000-0000-00009B7A0000}"/>
    <cellStyle name="Notas 9 21 3 2" xfId="32045" xr:uid="{00000000-0005-0000-0000-00009C7A0000}"/>
    <cellStyle name="Notas 9 21 3 2 2" xfId="32046" xr:uid="{00000000-0005-0000-0000-00009D7A0000}"/>
    <cellStyle name="Notas 9 21 3 3" xfId="32047" xr:uid="{00000000-0005-0000-0000-00009E7A0000}"/>
    <cellStyle name="Notas 9 21 3 4" xfId="32048" xr:uid="{00000000-0005-0000-0000-00009F7A0000}"/>
    <cellStyle name="Notas 9 21 4" xfId="32049" xr:uid="{00000000-0005-0000-0000-0000A07A0000}"/>
    <cellStyle name="Notas 9 21 4 2" xfId="32050" xr:uid="{00000000-0005-0000-0000-0000A17A0000}"/>
    <cellStyle name="Notas 9 21 5" xfId="32051" xr:uid="{00000000-0005-0000-0000-0000A27A0000}"/>
    <cellStyle name="Notas 9 21 6" xfId="32052" xr:uid="{00000000-0005-0000-0000-0000A37A0000}"/>
    <cellStyle name="Notas 9 22" xfId="5645" xr:uid="{00000000-0005-0000-0000-0000A47A0000}"/>
    <cellStyle name="Notas 9 22 2" xfId="7890" xr:uid="{00000000-0005-0000-0000-0000A57A0000}"/>
    <cellStyle name="Notas 9 22 2 2" xfId="11429" xr:uid="{00000000-0005-0000-0000-0000A67A0000}"/>
    <cellStyle name="Notas 9 22 2 2 2" xfId="32053" xr:uid="{00000000-0005-0000-0000-0000A77A0000}"/>
    <cellStyle name="Notas 9 22 2 2 3" xfId="32054" xr:uid="{00000000-0005-0000-0000-0000A87A0000}"/>
    <cellStyle name="Notas 9 22 2 3" xfId="32055" xr:uid="{00000000-0005-0000-0000-0000A97A0000}"/>
    <cellStyle name="Notas 9 22 2 4" xfId="32056" xr:uid="{00000000-0005-0000-0000-0000AA7A0000}"/>
    <cellStyle name="Notas 9 22 3" xfId="9668" xr:uid="{00000000-0005-0000-0000-0000AB7A0000}"/>
    <cellStyle name="Notas 9 22 3 2" xfId="32057" xr:uid="{00000000-0005-0000-0000-0000AC7A0000}"/>
    <cellStyle name="Notas 9 22 3 2 2" xfId="32058" xr:uid="{00000000-0005-0000-0000-0000AD7A0000}"/>
    <cellStyle name="Notas 9 22 3 3" xfId="32059" xr:uid="{00000000-0005-0000-0000-0000AE7A0000}"/>
    <cellStyle name="Notas 9 22 3 4" xfId="32060" xr:uid="{00000000-0005-0000-0000-0000AF7A0000}"/>
    <cellStyle name="Notas 9 22 4" xfId="32061" xr:uid="{00000000-0005-0000-0000-0000B07A0000}"/>
    <cellStyle name="Notas 9 22 4 2" xfId="32062" xr:uid="{00000000-0005-0000-0000-0000B17A0000}"/>
    <cellStyle name="Notas 9 22 5" xfId="32063" xr:uid="{00000000-0005-0000-0000-0000B27A0000}"/>
    <cellStyle name="Notas 9 22 6" xfId="32064" xr:uid="{00000000-0005-0000-0000-0000B37A0000}"/>
    <cellStyle name="Notas 9 23" xfId="5646" xr:uid="{00000000-0005-0000-0000-0000B47A0000}"/>
    <cellStyle name="Notas 9 23 2" xfId="7891" xr:uid="{00000000-0005-0000-0000-0000B57A0000}"/>
    <cellStyle name="Notas 9 23 2 2" xfId="11430" xr:uid="{00000000-0005-0000-0000-0000B67A0000}"/>
    <cellStyle name="Notas 9 23 2 2 2" xfId="32065" xr:uid="{00000000-0005-0000-0000-0000B77A0000}"/>
    <cellStyle name="Notas 9 23 2 2 3" xfId="32066" xr:uid="{00000000-0005-0000-0000-0000B87A0000}"/>
    <cellStyle name="Notas 9 23 2 3" xfId="32067" xr:uid="{00000000-0005-0000-0000-0000B97A0000}"/>
    <cellStyle name="Notas 9 23 2 4" xfId="32068" xr:uid="{00000000-0005-0000-0000-0000BA7A0000}"/>
    <cellStyle name="Notas 9 23 3" xfId="9669" xr:uid="{00000000-0005-0000-0000-0000BB7A0000}"/>
    <cellStyle name="Notas 9 23 3 2" xfId="32069" xr:uid="{00000000-0005-0000-0000-0000BC7A0000}"/>
    <cellStyle name="Notas 9 23 3 2 2" xfId="32070" xr:uid="{00000000-0005-0000-0000-0000BD7A0000}"/>
    <cellStyle name="Notas 9 23 3 3" xfId="32071" xr:uid="{00000000-0005-0000-0000-0000BE7A0000}"/>
    <cellStyle name="Notas 9 23 3 4" xfId="32072" xr:uid="{00000000-0005-0000-0000-0000BF7A0000}"/>
    <cellStyle name="Notas 9 23 4" xfId="32073" xr:uid="{00000000-0005-0000-0000-0000C07A0000}"/>
    <cellStyle name="Notas 9 23 4 2" xfId="32074" xr:uid="{00000000-0005-0000-0000-0000C17A0000}"/>
    <cellStyle name="Notas 9 23 5" xfId="32075" xr:uid="{00000000-0005-0000-0000-0000C27A0000}"/>
    <cellStyle name="Notas 9 23 6" xfId="32076" xr:uid="{00000000-0005-0000-0000-0000C37A0000}"/>
    <cellStyle name="Notas 9 24" xfId="7876" xr:uid="{00000000-0005-0000-0000-0000C47A0000}"/>
    <cellStyle name="Notas 9 24 2" xfId="11415" xr:uid="{00000000-0005-0000-0000-0000C57A0000}"/>
    <cellStyle name="Notas 9 24 2 2" xfId="32077" xr:uid="{00000000-0005-0000-0000-0000C67A0000}"/>
    <cellStyle name="Notas 9 24 2 3" xfId="32078" xr:uid="{00000000-0005-0000-0000-0000C77A0000}"/>
    <cellStyle name="Notas 9 24 3" xfId="32079" xr:uid="{00000000-0005-0000-0000-0000C87A0000}"/>
    <cellStyle name="Notas 9 24 4" xfId="32080" xr:uid="{00000000-0005-0000-0000-0000C97A0000}"/>
    <cellStyle name="Notas 9 25" xfId="9654" xr:uid="{00000000-0005-0000-0000-0000CA7A0000}"/>
    <cellStyle name="Notas 9 25 2" xfId="32081" xr:uid="{00000000-0005-0000-0000-0000CB7A0000}"/>
    <cellStyle name="Notas 9 25 2 2" xfId="32082" xr:uid="{00000000-0005-0000-0000-0000CC7A0000}"/>
    <cellStyle name="Notas 9 25 3" xfId="32083" xr:uid="{00000000-0005-0000-0000-0000CD7A0000}"/>
    <cellStyle name="Notas 9 25 4" xfId="32084" xr:uid="{00000000-0005-0000-0000-0000CE7A0000}"/>
    <cellStyle name="Notas 9 26" xfId="32085" xr:uid="{00000000-0005-0000-0000-0000CF7A0000}"/>
    <cellStyle name="Notas 9 26 2" xfId="32086" xr:uid="{00000000-0005-0000-0000-0000D07A0000}"/>
    <cellStyle name="Notas 9 27" xfId="32087" xr:uid="{00000000-0005-0000-0000-0000D17A0000}"/>
    <cellStyle name="Notas 9 28" xfId="32088" xr:uid="{00000000-0005-0000-0000-0000D27A0000}"/>
    <cellStyle name="Notas 9 3" xfId="5647" xr:uid="{00000000-0005-0000-0000-0000D37A0000}"/>
    <cellStyle name="Notas 9 3 2" xfId="7892" xr:uid="{00000000-0005-0000-0000-0000D47A0000}"/>
    <cellStyle name="Notas 9 3 2 2" xfId="11431" xr:uid="{00000000-0005-0000-0000-0000D57A0000}"/>
    <cellStyle name="Notas 9 3 2 2 2" xfId="32089" xr:uid="{00000000-0005-0000-0000-0000D67A0000}"/>
    <cellStyle name="Notas 9 3 2 2 3" xfId="32090" xr:uid="{00000000-0005-0000-0000-0000D77A0000}"/>
    <cellStyle name="Notas 9 3 2 3" xfId="32091" xr:uid="{00000000-0005-0000-0000-0000D87A0000}"/>
    <cellStyle name="Notas 9 3 2 4" xfId="32092" xr:uid="{00000000-0005-0000-0000-0000D97A0000}"/>
    <cellStyle name="Notas 9 3 3" xfId="9670" xr:uid="{00000000-0005-0000-0000-0000DA7A0000}"/>
    <cellStyle name="Notas 9 3 3 2" xfId="32093" xr:uid="{00000000-0005-0000-0000-0000DB7A0000}"/>
    <cellStyle name="Notas 9 3 3 2 2" xfId="32094" xr:uid="{00000000-0005-0000-0000-0000DC7A0000}"/>
    <cellStyle name="Notas 9 3 3 3" xfId="32095" xr:uid="{00000000-0005-0000-0000-0000DD7A0000}"/>
    <cellStyle name="Notas 9 3 3 4" xfId="32096" xr:uid="{00000000-0005-0000-0000-0000DE7A0000}"/>
    <cellStyle name="Notas 9 3 4" xfId="32097" xr:uid="{00000000-0005-0000-0000-0000DF7A0000}"/>
    <cellStyle name="Notas 9 3 4 2" xfId="32098" xr:uid="{00000000-0005-0000-0000-0000E07A0000}"/>
    <cellStyle name="Notas 9 3 5" xfId="32099" xr:uid="{00000000-0005-0000-0000-0000E17A0000}"/>
    <cellStyle name="Notas 9 3 6" xfId="32100" xr:uid="{00000000-0005-0000-0000-0000E27A0000}"/>
    <cellStyle name="Notas 9 4" xfId="5648" xr:uid="{00000000-0005-0000-0000-0000E37A0000}"/>
    <cellStyle name="Notas 9 4 2" xfId="7893" xr:uid="{00000000-0005-0000-0000-0000E47A0000}"/>
    <cellStyle name="Notas 9 4 2 2" xfId="11432" xr:uid="{00000000-0005-0000-0000-0000E57A0000}"/>
    <cellStyle name="Notas 9 4 2 2 2" xfId="32101" xr:uid="{00000000-0005-0000-0000-0000E67A0000}"/>
    <cellStyle name="Notas 9 4 2 2 3" xfId="32102" xr:uid="{00000000-0005-0000-0000-0000E77A0000}"/>
    <cellStyle name="Notas 9 4 2 3" xfId="32103" xr:uid="{00000000-0005-0000-0000-0000E87A0000}"/>
    <cellStyle name="Notas 9 4 2 4" xfId="32104" xr:uid="{00000000-0005-0000-0000-0000E97A0000}"/>
    <cellStyle name="Notas 9 4 3" xfId="9671" xr:uid="{00000000-0005-0000-0000-0000EA7A0000}"/>
    <cellStyle name="Notas 9 4 3 2" xfId="32105" xr:uid="{00000000-0005-0000-0000-0000EB7A0000}"/>
    <cellStyle name="Notas 9 4 3 2 2" xfId="32106" xr:uid="{00000000-0005-0000-0000-0000EC7A0000}"/>
    <cellStyle name="Notas 9 4 3 3" xfId="32107" xr:uid="{00000000-0005-0000-0000-0000ED7A0000}"/>
    <cellStyle name="Notas 9 4 3 4" xfId="32108" xr:uid="{00000000-0005-0000-0000-0000EE7A0000}"/>
    <cellStyle name="Notas 9 4 4" xfId="32109" xr:uid="{00000000-0005-0000-0000-0000EF7A0000}"/>
    <cellStyle name="Notas 9 4 4 2" xfId="32110" xr:uid="{00000000-0005-0000-0000-0000F07A0000}"/>
    <cellStyle name="Notas 9 4 5" xfId="32111" xr:uid="{00000000-0005-0000-0000-0000F17A0000}"/>
    <cellStyle name="Notas 9 4 6" xfId="32112" xr:uid="{00000000-0005-0000-0000-0000F27A0000}"/>
    <cellStyle name="Notas 9 5" xfId="5649" xr:uid="{00000000-0005-0000-0000-0000F37A0000}"/>
    <cellStyle name="Notas 9 5 2" xfId="7894" xr:uid="{00000000-0005-0000-0000-0000F47A0000}"/>
    <cellStyle name="Notas 9 5 2 2" xfId="11433" xr:uid="{00000000-0005-0000-0000-0000F57A0000}"/>
    <cellStyle name="Notas 9 5 2 2 2" xfId="32113" xr:uid="{00000000-0005-0000-0000-0000F67A0000}"/>
    <cellStyle name="Notas 9 5 2 2 3" xfId="32114" xr:uid="{00000000-0005-0000-0000-0000F77A0000}"/>
    <cellStyle name="Notas 9 5 2 3" xfId="32115" xr:uid="{00000000-0005-0000-0000-0000F87A0000}"/>
    <cellStyle name="Notas 9 5 2 4" xfId="32116" xr:uid="{00000000-0005-0000-0000-0000F97A0000}"/>
    <cellStyle name="Notas 9 5 3" xfId="9672" xr:uid="{00000000-0005-0000-0000-0000FA7A0000}"/>
    <cellStyle name="Notas 9 5 3 2" xfId="32117" xr:uid="{00000000-0005-0000-0000-0000FB7A0000}"/>
    <cellStyle name="Notas 9 5 3 2 2" xfId="32118" xr:uid="{00000000-0005-0000-0000-0000FC7A0000}"/>
    <cellStyle name="Notas 9 5 3 3" xfId="32119" xr:uid="{00000000-0005-0000-0000-0000FD7A0000}"/>
    <cellStyle name="Notas 9 5 3 4" xfId="32120" xr:uid="{00000000-0005-0000-0000-0000FE7A0000}"/>
    <cellStyle name="Notas 9 5 4" xfId="32121" xr:uid="{00000000-0005-0000-0000-0000FF7A0000}"/>
    <cellStyle name="Notas 9 5 4 2" xfId="32122" xr:uid="{00000000-0005-0000-0000-0000007B0000}"/>
    <cellStyle name="Notas 9 5 5" xfId="32123" xr:uid="{00000000-0005-0000-0000-0000017B0000}"/>
    <cellStyle name="Notas 9 5 6" xfId="32124" xr:uid="{00000000-0005-0000-0000-0000027B0000}"/>
    <cellStyle name="Notas 9 6" xfId="5650" xr:uid="{00000000-0005-0000-0000-0000037B0000}"/>
    <cellStyle name="Notas 9 6 2" xfId="7895" xr:uid="{00000000-0005-0000-0000-0000047B0000}"/>
    <cellStyle name="Notas 9 6 2 2" xfId="11434" xr:uid="{00000000-0005-0000-0000-0000057B0000}"/>
    <cellStyle name="Notas 9 6 2 2 2" xfId="32125" xr:uid="{00000000-0005-0000-0000-0000067B0000}"/>
    <cellStyle name="Notas 9 6 2 2 3" xfId="32126" xr:uid="{00000000-0005-0000-0000-0000077B0000}"/>
    <cellStyle name="Notas 9 6 2 3" xfId="32127" xr:uid="{00000000-0005-0000-0000-0000087B0000}"/>
    <cellStyle name="Notas 9 6 2 4" xfId="32128" xr:uid="{00000000-0005-0000-0000-0000097B0000}"/>
    <cellStyle name="Notas 9 6 3" xfId="9673" xr:uid="{00000000-0005-0000-0000-00000A7B0000}"/>
    <cellStyle name="Notas 9 6 3 2" xfId="32129" xr:uid="{00000000-0005-0000-0000-00000B7B0000}"/>
    <cellStyle name="Notas 9 6 3 2 2" xfId="32130" xr:uid="{00000000-0005-0000-0000-00000C7B0000}"/>
    <cellStyle name="Notas 9 6 3 3" xfId="32131" xr:uid="{00000000-0005-0000-0000-00000D7B0000}"/>
    <cellStyle name="Notas 9 6 3 4" xfId="32132" xr:uid="{00000000-0005-0000-0000-00000E7B0000}"/>
    <cellStyle name="Notas 9 6 4" xfId="32133" xr:uid="{00000000-0005-0000-0000-00000F7B0000}"/>
    <cellStyle name="Notas 9 6 4 2" xfId="32134" xr:uid="{00000000-0005-0000-0000-0000107B0000}"/>
    <cellStyle name="Notas 9 6 5" xfId="32135" xr:uid="{00000000-0005-0000-0000-0000117B0000}"/>
    <cellStyle name="Notas 9 6 6" xfId="32136" xr:uid="{00000000-0005-0000-0000-0000127B0000}"/>
    <cellStyle name="Notas 9 7" xfId="5651" xr:uid="{00000000-0005-0000-0000-0000137B0000}"/>
    <cellStyle name="Notas 9 7 2" xfId="7896" xr:uid="{00000000-0005-0000-0000-0000147B0000}"/>
    <cellStyle name="Notas 9 7 2 2" xfId="11435" xr:uid="{00000000-0005-0000-0000-0000157B0000}"/>
    <cellStyle name="Notas 9 7 2 2 2" xfId="32137" xr:uid="{00000000-0005-0000-0000-0000167B0000}"/>
    <cellStyle name="Notas 9 7 2 2 3" xfId="32138" xr:uid="{00000000-0005-0000-0000-0000177B0000}"/>
    <cellStyle name="Notas 9 7 2 3" xfId="32139" xr:uid="{00000000-0005-0000-0000-0000187B0000}"/>
    <cellStyle name="Notas 9 7 2 4" xfId="32140" xr:uid="{00000000-0005-0000-0000-0000197B0000}"/>
    <cellStyle name="Notas 9 7 3" xfId="9674" xr:uid="{00000000-0005-0000-0000-00001A7B0000}"/>
    <cellStyle name="Notas 9 7 3 2" xfId="32141" xr:uid="{00000000-0005-0000-0000-00001B7B0000}"/>
    <cellStyle name="Notas 9 7 3 2 2" xfId="32142" xr:uid="{00000000-0005-0000-0000-00001C7B0000}"/>
    <cellStyle name="Notas 9 7 3 3" xfId="32143" xr:uid="{00000000-0005-0000-0000-00001D7B0000}"/>
    <cellStyle name="Notas 9 7 3 4" xfId="32144" xr:uid="{00000000-0005-0000-0000-00001E7B0000}"/>
    <cellStyle name="Notas 9 7 4" xfId="32145" xr:uid="{00000000-0005-0000-0000-00001F7B0000}"/>
    <cellStyle name="Notas 9 7 4 2" xfId="32146" xr:uid="{00000000-0005-0000-0000-0000207B0000}"/>
    <cellStyle name="Notas 9 7 5" xfId="32147" xr:uid="{00000000-0005-0000-0000-0000217B0000}"/>
    <cellStyle name="Notas 9 7 6" xfId="32148" xr:uid="{00000000-0005-0000-0000-0000227B0000}"/>
    <cellStyle name="Notas 9 8" xfId="5652" xr:uid="{00000000-0005-0000-0000-0000237B0000}"/>
    <cellStyle name="Notas 9 8 2" xfId="7897" xr:uid="{00000000-0005-0000-0000-0000247B0000}"/>
    <cellStyle name="Notas 9 8 2 2" xfId="11436" xr:uid="{00000000-0005-0000-0000-0000257B0000}"/>
    <cellStyle name="Notas 9 8 2 2 2" xfId="32149" xr:uid="{00000000-0005-0000-0000-0000267B0000}"/>
    <cellStyle name="Notas 9 8 2 2 3" xfId="32150" xr:uid="{00000000-0005-0000-0000-0000277B0000}"/>
    <cellStyle name="Notas 9 8 2 3" xfId="32151" xr:uid="{00000000-0005-0000-0000-0000287B0000}"/>
    <cellStyle name="Notas 9 8 2 4" xfId="32152" xr:uid="{00000000-0005-0000-0000-0000297B0000}"/>
    <cellStyle name="Notas 9 8 3" xfId="9675" xr:uid="{00000000-0005-0000-0000-00002A7B0000}"/>
    <cellStyle name="Notas 9 8 3 2" xfId="32153" xr:uid="{00000000-0005-0000-0000-00002B7B0000}"/>
    <cellStyle name="Notas 9 8 3 2 2" xfId="32154" xr:uid="{00000000-0005-0000-0000-00002C7B0000}"/>
    <cellStyle name="Notas 9 8 3 3" xfId="32155" xr:uid="{00000000-0005-0000-0000-00002D7B0000}"/>
    <cellStyle name="Notas 9 8 3 4" xfId="32156" xr:uid="{00000000-0005-0000-0000-00002E7B0000}"/>
    <cellStyle name="Notas 9 8 4" xfId="32157" xr:uid="{00000000-0005-0000-0000-00002F7B0000}"/>
    <cellStyle name="Notas 9 8 4 2" xfId="32158" xr:uid="{00000000-0005-0000-0000-0000307B0000}"/>
    <cellStyle name="Notas 9 8 5" xfId="32159" xr:uid="{00000000-0005-0000-0000-0000317B0000}"/>
    <cellStyle name="Notas 9 8 6" xfId="32160" xr:uid="{00000000-0005-0000-0000-0000327B0000}"/>
    <cellStyle name="Notas 9 9" xfId="5653" xr:uid="{00000000-0005-0000-0000-0000337B0000}"/>
    <cellStyle name="Notas 9 9 2" xfId="7898" xr:uid="{00000000-0005-0000-0000-0000347B0000}"/>
    <cellStyle name="Notas 9 9 2 2" xfId="11437" xr:uid="{00000000-0005-0000-0000-0000357B0000}"/>
    <cellStyle name="Notas 9 9 2 2 2" xfId="32161" xr:uid="{00000000-0005-0000-0000-0000367B0000}"/>
    <cellStyle name="Notas 9 9 2 2 3" xfId="32162" xr:uid="{00000000-0005-0000-0000-0000377B0000}"/>
    <cellStyle name="Notas 9 9 2 3" xfId="32163" xr:uid="{00000000-0005-0000-0000-0000387B0000}"/>
    <cellStyle name="Notas 9 9 2 4" xfId="32164" xr:uid="{00000000-0005-0000-0000-0000397B0000}"/>
    <cellStyle name="Notas 9 9 3" xfId="9676" xr:uid="{00000000-0005-0000-0000-00003A7B0000}"/>
    <cellStyle name="Notas 9 9 3 2" xfId="32165" xr:uid="{00000000-0005-0000-0000-00003B7B0000}"/>
    <cellStyle name="Notas 9 9 3 2 2" xfId="32166" xr:uid="{00000000-0005-0000-0000-00003C7B0000}"/>
    <cellStyle name="Notas 9 9 3 3" xfId="32167" xr:uid="{00000000-0005-0000-0000-00003D7B0000}"/>
    <cellStyle name="Notas 9 9 3 4" xfId="32168" xr:uid="{00000000-0005-0000-0000-00003E7B0000}"/>
    <cellStyle name="Notas 9 9 4" xfId="32169" xr:uid="{00000000-0005-0000-0000-00003F7B0000}"/>
    <cellStyle name="Notas 9 9 4 2" xfId="32170" xr:uid="{00000000-0005-0000-0000-0000407B0000}"/>
    <cellStyle name="Notas 9 9 5" xfId="32171" xr:uid="{00000000-0005-0000-0000-0000417B0000}"/>
    <cellStyle name="Notas 9 9 6" xfId="32172" xr:uid="{00000000-0005-0000-0000-0000427B0000}"/>
    <cellStyle name="Note" xfId="84" xr:uid="{00000000-0005-0000-0000-0000437B0000}"/>
    <cellStyle name="Num. cuadro" xfId="6231" xr:uid="{00000000-0005-0000-0000-0000447B0000}"/>
    <cellStyle name="Num. cuadro 2" xfId="6232" xr:uid="{00000000-0005-0000-0000-0000457B0000}"/>
    <cellStyle name="Num/Num" xfId="6233" xr:uid="{00000000-0005-0000-0000-0000467B0000}"/>
    <cellStyle name="Numero cuadro" xfId="6234" xr:uid="{00000000-0005-0000-0000-0000477B0000}"/>
    <cellStyle name="Output" xfId="85" xr:uid="{00000000-0005-0000-0000-0000487B0000}"/>
    <cellStyle name="Percent" xfId="32173" xr:uid="{00000000-0005-0000-0000-0000497B0000}"/>
    <cellStyle name="Percent 2" xfId="32174" xr:uid="{00000000-0005-0000-0000-00004A7B0000}"/>
    <cellStyle name="Percent 3" xfId="32175" xr:uid="{00000000-0005-0000-0000-00004B7B0000}"/>
    <cellStyle name="Pie" xfId="6235" xr:uid="{00000000-0005-0000-0000-00004C7B0000}"/>
    <cellStyle name="Porcentaje 2" xfId="86" xr:uid="{00000000-0005-0000-0000-00004D7B0000}"/>
    <cellStyle name="Porcentaje 2 2" xfId="5655" xr:uid="{00000000-0005-0000-0000-00004E7B0000}"/>
    <cellStyle name="Porcentaje 2 2 2" xfId="6236" xr:uid="{00000000-0005-0000-0000-00004F7B0000}"/>
    <cellStyle name="Porcentaje 2 2 3" xfId="7899" xr:uid="{00000000-0005-0000-0000-0000507B0000}"/>
    <cellStyle name="Porcentaje 2 2 3 2" xfId="11438" xr:uid="{00000000-0005-0000-0000-0000517B0000}"/>
    <cellStyle name="Porcentaje 2 2 3 2 2" xfId="32176" xr:uid="{00000000-0005-0000-0000-0000527B0000}"/>
    <cellStyle name="Porcentaje 2 2 3 2 3" xfId="32177" xr:uid="{00000000-0005-0000-0000-0000537B0000}"/>
    <cellStyle name="Porcentaje 2 2 3 3" xfId="32178" xr:uid="{00000000-0005-0000-0000-0000547B0000}"/>
    <cellStyle name="Porcentaje 2 2 3 4" xfId="32179" xr:uid="{00000000-0005-0000-0000-0000557B0000}"/>
    <cellStyle name="Porcentaje 2 2 4" xfId="9677" xr:uid="{00000000-0005-0000-0000-0000567B0000}"/>
    <cellStyle name="Porcentaje 2 2 4 2" xfId="32180" xr:uid="{00000000-0005-0000-0000-0000577B0000}"/>
    <cellStyle name="Porcentaje 2 2 4 2 2" xfId="32181" xr:uid="{00000000-0005-0000-0000-0000587B0000}"/>
    <cellStyle name="Porcentaje 2 2 4 3" xfId="32182" xr:uid="{00000000-0005-0000-0000-0000597B0000}"/>
    <cellStyle name="Porcentaje 2 2 4 4" xfId="32183" xr:uid="{00000000-0005-0000-0000-00005A7B0000}"/>
    <cellStyle name="Porcentaje 2 2 5" xfId="32184" xr:uid="{00000000-0005-0000-0000-00005B7B0000}"/>
    <cellStyle name="Porcentaje 2 2 5 2" xfId="32185" xr:uid="{00000000-0005-0000-0000-00005C7B0000}"/>
    <cellStyle name="Porcentaje 2 2 6" xfId="32186" xr:uid="{00000000-0005-0000-0000-00005D7B0000}"/>
    <cellStyle name="Porcentaje 2 2 7" xfId="32187" xr:uid="{00000000-0005-0000-0000-00005E7B0000}"/>
    <cellStyle name="Porcentaje 2 3" xfId="6237" xr:uid="{00000000-0005-0000-0000-00005F7B0000}"/>
    <cellStyle name="Porcentaje 2 4" xfId="5654" xr:uid="{00000000-0005-0000-0000-0000607B0000}"/>
    <cellStyle name="Porcentaje 3" xfId="5656" xr:uid="{00000000-0005-0000-0000-0000617B0000}"/>
    <cellStyle name="Porcentaje 3 2" xfId="6238" xr:uid="{00000000-0005-0000-0000-0000627B0000}"/>
    <cellStyle name="Porcentaje 3 3" xfId="6239" xr:uid="{00000000-0005-0000-0000-0000637B0000}"/>
    <cellStyle name="Porcentaje 3 4" xfId="7900" xr:uid="{00000000-0005-0000-0000-0000647B0000}"/>
    <cellStyle name="Porcentaje 3 4 2" xfId="11439" xr:uid="{00000000-0005-0000-0000-0000657B0000}"/>
    <cellStyle name="Porcentaje 3 4 2 2" xfId="32188" xr:uid="{00000000-0005-0000-0000-0000667B0000}"/>
    <cellStyle name="Porcentaje 3 4 2 3" xfId="32189" xr:uid="{00000000-0005-0000-0000-0000677B0000}"/>
    <cellStyle name="Porcentaje 3 4 2 4" xfId="32190" xr:uid="{00000000-0005-0000-0000-0000687B0000}"/>
    <cellStyle name="Porcentaje 3 4 3" xfId="32191" xr:uid="{00000000-0005-0000-0000-0000697B0000}"/>
    <cellStyle name="Porcentaje 3 4 4" xfId="32192" xr:uid="{00000000-0005-0000-0000-00006A7B0000}"/>
    <cellStyle name="Porcentaje 3 5" xfId="9678" xr:uid="{00000000-0005-0000-0000-00006B7B0000}"/>
    <cellStyle name="Porcentaje 3 5 2" xfId="32193" xr:uid="{00000000-0005-0000-0000-00006C7B0000}"/>
    <cellStyle name="Porcentaje 3 5 2 2" xfId="32194" xr:uid="{00000000-0005-0000-0000-00006D7B0000}"/>
    <cellStyle name="Porcentaje 3 5 3" xfId="32195" xr:uid="{00000000-0005-0000-0000-00006E7B0000}"/>
    <cellStyle name="Porcentaje 3 5 4" xfId="32196" xr:uid="{00000000-0005-0000-0000-00006F7B0000}"/>
    <cellStyle name="Porcentaje 3 6" xfId="32197" xr:uid="{00000000-0005-0000-0000-0000707B0000}"/>
    <cellStyle name="Porcentaje 3 6 2" xfId="32198" xr:uid="{00000000-0005-0000-0000-0000717B0000}"/>
    <cellStyle name="Porcentaje 3 7" xfId="32199" xr:uid="{00000000-0005-0000-0000-0000727B0000}"/>
    <cellStyle name="Porcentaje 3 8" xfId="32200" xr:uid="{00000000-0005-0000-0000-0000737B0000}"/>
    <cellStyle name="Porcentaje 4" xfId="5657" xr:uid="{00000000-0005-0000-0000-0000747B0000}"/>
    <cellStyle name="Porcentaje 4 2" xfId="7901" xr:uid="{00000000-0005-0000-0000-0000757B0000}"/>
    <cellStyle name="Porcentaje 4 2 2" xfId="11440" xr:uid="{00000000-0005-0000-0000-0000767B0000}"/>
    <cellStyle name="Porcentaje 4 2 2 2" xfId="32201" xr:uid="{00000000-0005-0000-0000-0000777B0000}"/>
    <cellStyle name="Porcentaje 4 2 2 3" xfId="32202" xr:uid="{00000000-0005-0000-0000-0000787B0000}"/>
    <cellStyle name="Porcentaje 4 2 3" xfId="32203" xr:uid="{00000000-0005-0000-0000-0000797B0000}"/>
    <cellStyle name="Porcentaje 4 2 4" xfId="32204" xr:uid="{00000000-0005-0000-0000-00007A7B0000}"/>
    <cellStyle name="Porcentaje 4 3" xfId="9679" xr:uid="{00000000-0005-0000-0000-00007B7B0000}"/>
    <cellStyle name="Porcentaje 4 3 2" xfId="32205" xr:uid="{00000000-0005-0000-0000-00007C7B0000}"/>
    <cellStyle name="Porcentaje 4 3 2 2" xfId="32206" xr:uid="{00000000-0005-0000-0000-00007D7B0000}"/>
    <cellStyle name="Porcentaje 4 3 3" xfId="32207" xr:uid="{00000000-0005-0000-0000-00007E7B0000}"/>
    <cellStyle name="Porcentaje 4 3 4" xfId="32208" xr:uid="{00000000-0005-0000-0000-00007F7B0000}"/>
    <cellStyle name="Porcentaje 4 4" xfId="32209" xr:uid="{00000000-0005-0000-0000-0000807B0000}"/>
    <cellStyle name="Porcentaje 4 4 2" xfId="32210" xr:uid="{00000000-0005-0000-0000-0000817B0000}"/>
    <cellStyle name="Porcentaje 4 5" xfId="32211" xr:uid="{00000000-0005-0000-0000-0000827B0000}"/>
    <cellStyle name="Porcentaje 4 6" xfId="32212" xr:uid="{00000000-0005-0000-0000-0000837B0000}"/>
    <cellStyle name="Porcentaje 5" xfId="32213" xr:uid="{00000000-0005-0000-0000-0000847B0000}"/>
    <cellStyle name="Porcentaje 5 2" xfId="32214" xr:uid="{00000000-0005-0000-0000-0000857B0000}"/>
    <cellStyle name="Porcentaje 6" xfId="32215" xr:uid="{00000000-0005-0000-0000-0000867B0000}"/>
    <cellStyle name="Porcentaje 7" xfId="32216" xr:uid="{00000000-0005-0000-0000-0000877B0000}"/>
    <cellStyle name="Porcentaje 8" xfId="11575" xr:uid="{00000000-0005-0000-0000-0000887B0000}"/>
    <cellStyle name="Porcentual 2" xfId="87" xr:uid="{00000000-0005-0000-0000-0000897B0000}"/>
    <cellStyle name="Porcentual 2 2" xfId="5659" xr:uid="{00000000-0005-0000-0000-00008A7B0000}"/>
    <cellStyle name="Porcentual 2 2 2" xfId="7902" xr:uid="{00000000-0005-0000-0000-00008B7B0000}"/>
    <cellStyle name="Porcentual 2 2 2 2" xfId="11441" xr:uid="{00000000-0005-0000-0000-00008C7B0000}"/>
    <cellStyle name="Porcentual 2 2 2 2 2" xfId="32217" xr:uid="{00000000-0005-0000-0000-00008D7B0000}"/>
    <cellStyle name="Porcentual 2 2 2 2 3" xfId="32218" xr:uid="{00000000-0005-0000-0000-00008E7B0000}"/>
    <cellStyle name="Porcentual 2 2 2 3" xfId="32219" xr:uid="{00000000-0005-0000-0000-00008F7B0000}"/>
    <cellStyle name="Porcentual 2 2 2 4" xfId="32220" xr:uid="{00000000-0005-0000-0000-0000907B0000}"/>
    <cellStyle name="Porcentual 2 2 3" xfId="9680" xr:uid="{00000000-0005-0000-0000-0000917B0000}"/>
    <cellStyle name="Porcentual 2 2 3 2" xfId="32221" xr:uid="{00000000-0005-0000-0000-0000927B0000}"/>
    <cellStyle name="Porcentual 2 2 3 2 2" xfId="32222" xr:uid="{00000000-0005-0000-0000-0000937B0000}"/>
    <cellStyle name="Porcentual 2 2 3 3" xfId="32223" xr:uid="{00000000-0005-0000-0000-0000947B0000}"/>
    <cellStyle name="Porcentual 2 2 3 4" xfId="32224" xr:uid="{00000000-0005-0000-0000-0000957B0000}"/>
    <cellStyle name="Porcentual 2 2 4" xfId="32225" xr:uid="{00000000-0005-0000-0000-0000967B0000}"/>
    <cellStyle name="Porcentual 2 2 4 2" xfId="32226" xr:uid="{00000000-0005-0000-0000-0000977B0000}"/>
    <cellStyle name="Porcentual 2 2 5" xfId="32227" xr:uid="{00000000-0005-0000-0000-0000987B0000}"/>
    <cellStyle name="Porcentual 2 2 6" xfId="32228" xr:uid="{00000000-0005-0000-0000-0000997B0000}"/>
    <cellStyle name="Porcentual 2 3" xfId="6240" xr:uid="{00000000-0005-0000-0000-00009A7B0000}"/>
    <cellStyle name="Porcentual 2 4" xfId="5658" xr:uid="{00000000-0005-0000-0000-00009B7B0000}"/>
    <cellStyle name="Porcentual 3" xfId="5796" xr:uid="{00000000-0005-0000-0000-00009C7B0000}"/>
    <cellStyle name="Porcentual 3 2" xfId="6241" xr:uid="{00000000-0005-0000-0000-00009D7B0000}"/>
    <cellStyle name="Porcentual 3 3" xfId="6242" xr:uid="{00000000-0005-0000-0000-00009E7B0000}"/>
    <cellStyle name="Porcentual 3 4" xfId="8031" xr:uid="{00000000-0005-0000-0000-00009F7B0000}"/>
    <cellStyle name="Porcentual 3 4 2" xfId="11569" xr:uid="{00000000-0005-0000-0000-0000A07B0000}"/>
    <cellStyle name="Porcentual 3 4 2 2" xfId="32229" xr:uid="{00000000-0005-0000-0000-0000A17B0000}"/>
    <cellStyle name="Porcentual 3 4 2 3" xfId="32230" xr:uid="{00000000-0005-0000-0000-0000A27B0000}"/>
    <cellStyle name="Porcentual 3 4 3" xfId="32231" xr:uid="{00000000-0005-0000-0000-0000A37B0000}"/>
    <cellStyle name="Porcentual 3 4 4" xfId="32232" xr:uid="{00000000-0005-0000-0000-0000A47B0000}"/>
    <cellStyle name="Porcentual 3 5" xfId="9808" xr:uid="{00000000-0005-0000-0000-0000A57B0000}"/>
    <cellStyle name="Porcentual 3 5 2" xfId="32233" xr:uid="{00000000-0005-0000-0000-0000A67B0000}"/>
    <cellStyle name="Porcentual 3 5 2 2" xfId="32234" xr:uid="{00000000-0005-0000-0000-0000A77B0000}"/>
    <cellStyle name="Porcentual 3 5 3" xfId="32235" xr:uid="{00000000-0005-0000-0000-0000A87B0000}"/>
    <cellStyle name="Porcentual 3 5 4" xfId="32236" xr:uid="{00000000-0005-0000-0000-0000A97B0000}"/>
    <cellStyle name="Porcentual 3 6" xfId="32237" xr:uid="{00000000-0005-0000-0000-0000AA7B0000}"/>
    <cellStyle name="Porcentual 3 6 2" xfId="32238" xr:uid="{00000000-0005-0000-0000-0000AB7B0000}"/>
    <cellStyle name="Porcentual 3 7" xfId="32239" xr:uid="{00000000-0005-0000-0000-0000AC7B0000}"/>
    <cellStyle name="Porcentual 3 8" xfId="32240" xr:uid="{00000000-0005-0000-0000-0000AD7B0000}"/>
    <cellStyle name="Porcentual 4" xfId="5800" xr:uid="{00000000-0005-0000-0000-0000AE7B0000}"/>
    <cellStyle name="PSChar" xfId="32241" xr:uid="{00000000-0005-0000-0000-0000AF7B0000}"/>
    <cellStyle name="PSDate" xfId="32242" xr:uid="{00000000-0005-0000-0000-0000B07B0000}"/>
    <cellStyle name="PSDec" xfId="32243" xr:uid="{00000000-0005-0000-0000-0000B17B0000}"/>
    <cellStyle name="PSHeading" xfId="32244" xr:uid="{00000000-0005-0000-0000-0000B27B0000}"/>
    <cellStyle name="PSInt" xfId="32245" xr:uid="{00000000-0005-0000-0000-0000B37B0000}"/>
    <cellStyle name="PSSpacer" xfId="32246" xr:uid="{00000000-0005-0000-0000-0000B47B0000}"/>
    <cellStyle name="Punto" xfId="6243" xr:uid="{00000000-0005-0000-0000-0000B57B0000}"/>
    <cellStyle name="Punto 2" xfId="6244" xr:uid="{00000000-0005-0000-0000-0000B67B0000}"/>
    <cellStyle name="Punto 3" xfId="32247" xr:uid="{00000000-0005-0000-0000-0000B77B0000}"/>
    <cellStyle name="Punto0" xfId="6245" xr:uid="{00000000-0005-0000-0000-0000B87B0000}"/>
    <cellStyle name="Punto0 2" xfId="6246" xr:uid="{00000000-0005-0000-0000-0000B97B0000}"/>
    <cellStyle name="Punto0 3" xfId="32248" xr:uid="{00000000-0005-0000-0000-0000BA7B0000}"/>
    <cellStyle name="R00A" xfId="6247" xr:uid="{00000000-0005-0000-0000-0000BB7B0000}"/>
    <cellStyle name="R00B" xfId="6248" xr:uid="{00000000-0005-0000-0000-0000BC7B0000}"/>
    <cellStyle name="R00L" xfId="6249" xr:uid="{00000000-0005-0000-0000-0000BD7B0000}"/>
    <cellStyle name="R01A" xfId="6250" xr:uid="{00000000-0005-0000-0000-0000BE7B0000}"/>
    <cellStyle name="R01A 10" xfId="32249" xr:uid="{00000000-0005-0000-0000-0000BF7B0000}"/>
    <cellStyle name="R01A 11" xfId="32250" xr:uid="{00000000-0005-0000-0000-0000C07B0000}"/>
    <cellStyle name="R01A 12" xfId="32251" xr:uid="{00000000-0005-0000-0000-0000C17B0000}"/>
    <cellStyle name="R01A 13" xfId="32252" xr:uid="{00000000-0005-0000-0000-0000C27B0000}"/>
    <cellStyle name="R01A 14" xfId="32253" xr:uid="{00000000-0005-0000-0000-0000C37B0000}"/>
    <cellStyle name="R01A 15" xfId="32254" xr:uid="{00000000-0005-0000-0000-0000C47B0000}"/>
    <cellStyle name="R01A 16" xfId="32255" xr:uid="{00000000-0005-0000-0000-0000C57B0000}"/>
    <cellStyle name="R01A 17" xfId="32256" xr:uid="{00000000-0005-0000-0000-0000C67B0000}"/>
    <cellStyle name="R01A 18" xfId="32257" xr:uid="{00000000-0005-0000-0000-0000C77B0000}"/>
    <cellStyle name="R01A 19" xfId="32258" xr:uid="{00000000-0005-0000-0000-0000C87B0000}"/>
    <cellStyle name="R01A 2" xfId="32259" xr:uid="{00000000-0005-0000-0000-0000C97B0000}"/>
    <cellStyle name="R01A 20" xfId="32260" xr:uid="{00000000-0005-0000-0000-0000CA7B0000}"/>
    <cellStyle name="R01A 21" xfId="32261" xr:uid="{00000000-0005-0000-0000-0000CB7B0000}"/>
    <cellStyle name="R01A 22" xfId="32262" xr:uid="{00000000-0005-0000-0000-0000CC7B0000}"/>
    <cellStyle name="R01A 23" xfId="32263" xr:uid="{00000000-0005-0000-0000-0000CD7B0000}"/>
    <cellStyle name="R01A 24" xfId="32264" xr:uid="{00000000-0005-0000-0000-0000CE7B0000}"/>
    <cellStyle name="R01A 25" xfId="32265" xr:uid="{00000000-0005-0000-0000-0000CF7B0000}"/>
    <cellStyle name="R01A 26" xfId="32266" xr:uid="{00000000-0005-0000-0000-0000D07B0000}"/>
    <cellStyle name="R01A 27" xfId="32267" xr:uid="{00000000-0005-0000-0000-0000D17B0000}"/>
    <cellStyle name="R01A 28" xfId="32268" xr:uid="{00000000-0005-0000-0000-0000D27B0000}"/>
    <cellStyle name="R01A 3" xfId="32269" xr:uid="{00000000-0005-0000-0000-0000D37B0000}"/>
    <cellStyle name="R01A 4" xfId="32270" xr:uid="{00000000-0005-0000-0000-0000D47B0000}"/>
    <cellStyle name="R01A 5" xfId="32271" xr:uid="{00000000-0005-0000-0000-0000D57B0000}"/>
    <cellStyle name="R01A 6" xfId="32272" xr:uid="{00000000-0005-0000-0000-0000D67B0000}"/>
    <cellStyle name="R01A 7" xfId="32273" xr:uid="{00000000-0005-0000-0000-0000D77B0000}"/>
    <cellStyle name="R01A 8" xfId="32274" xr:uid="{00000000-0005-0000-0000-0000D87B0000}"/>
    <cellStyle name="R01A 9" xfId="32275" xr:uid="{00000000-0005-0000-0000-0000D97B0000}"/>
    <cellStyle name="R01B" xfId="6251" xr:uid="{00000000-0005-0000-0000-0000DA7B0000}"/>
    <cellStyle name="R01H" xfId="6252" xr:uid="{00000000-0005-0000-0000-0000DB7B0000}"/>
    <cellStyle name="R01L" xfId="6253" xr:uid="{00000000-0005-0000-0000-0000DC7B0000}"/>
    <cellStyle name="R02A" xfId="6254" xr:uid="{00000000-0005-0000-0000-0000DD7B0000}"/>
    <cellStyle name="R02A 10" xfId="32276" xr:uid="{00000000-0005-0000-0000-0000DE7B0000}"/>
    <cellStyle name="R02A 11" xfId="32277" xr:uid="{00000000-0005-0000-0000-0000DF7B0000}"/>
    <cellStyle name="R02A 12" xfId="32278" xr:uid="{00000000-0005-0000-0000-0000E07B0000}"/>
    <cellStyle name="R02A 13" xfId="32279" xr:uid="{00000000-0005-0000-0000-0000E17B0000}"/>
    <cellStyle name="R02A 14" xfId="32280" xr:uid="{00000000-0005-0000-0000-0000E27B0000}"/>
    <cellStyle name="R02A 15" xfId="32281" xr:uid="{00000000-0005-0000-0000-0000E37B0000}"/>
    <cellStyle name="R02A 16" xfId="32282" xr:uid="{00000000-0005-0000-0000-0000E47B0000}"/>
    <cellStyle name="R02A 17" xfId="32283" xr:uid="{00000000-0005-0000-0000-0000E57B0000}"/>
    <cellStyle name="R02A 18" xfId="32284" xr:uid="{00000000-0005-0000-0000-0000E67B0000}"/>
    <cellStyle name="R02A 19" xfId="32285" xr:uid="{00000000-0005-0000-0000-0000E77B0000}"/>
    <cellStyle name="R02A 2" xfId="32286" xr:uid="{00000000-0005-0000-0000-0000E87B0000}"/>
    <cellStyle name="R02A 20" xfId="32287" xr:uid="{00000000-0005-0000-0000-0000E97B0000}"/>
    <cellStyle name="R02A 21" xfId="32288" xr:uid="{00000000-0005-0000-0000-0000EA7B0000}"/>
    <cellStyle name="R02A 22" xfId="32289" xr:uid="{00000000-0005-0000-0000-0000EB7B0000}"/>
    <cellStyle name="R02A 23" xfId="32290" xr:uid="{00000000-0005-0000-0000-0000EC7B0000}"/>
    <cellStyle name="R02A 24" xfId="32291" xr:uid="{00000000-0005-0000-0000-0000ED7B0000}"/>
    <cellStyle name="R02A 25" xfId="32292" xr:uid="{00000000-0005-0000-0000-0000EE7B0000}"/>
    <cellStyle name="R02A 26" xfId="32293" xr:uid="{00000000-0005-0000-0000-0000EF7B0000}"/>
    <cellStyle name="R02A 27" xfId="32294" xr:uid="{00000000-0005-0000-0000-0000F07B0000}"/>
    <cellStyle name="R02A 28" xfId="32295" xr:uid="{00000000-0005-0000-0000-0000F17B0000}"/>
    <cellStyle name="R02A 3" xfId="32296" xr:uid="{00000000-0005-0000-0000-0000F27B0000}"/>
    <cellStyle name="R02A 4" xfId="32297" xr:uid="{00000000-0005-0000-0000-0000F37B0000}"/>
    <cellStyle name="R02A 5" xfId="32298" xr:uid="{00000000-0005-0000-0000-0000F47B0000}"/>
    <cellStyle name="R02A 6" xfId="32299" xr:uid="{00000000-0005-0000-0000-0000F57B0000}"/>
    <cellStyle name="R02A 7" xfId="32300" xr:uid="{00000000-0005-0000-0000-0000F67B0000}"/>
    <cellStyle name="R02A 8" xfId="32301" xr:uid="{00000000-0005-0000-0000-0000F77B0000}"/>
    <cellStyle name="R02A 9" xfId="32302" xr:uid="{00000000-0005-0000-0000-0000F87B0000}"/>
    <cellStyle name="R02B" xfId="6255" xr:uid="{00000000-0005-0000-0000-0000F97B0000}"/>
    <cellStyle name="R02H" xfId="6256" xr:uid="{00000000-0005-0000-0000-0000FA7B0000}"/>
    <cellStyle name="R02L" xfId="6257" xr:uid="{00000000-0005-0000-0000-0000FB7B0000}"/>
    <cellStyle name="R03A" xfId="6258" xr:uid="{00000000-0005-0000-0000-0000FC7B0000}"/>
    <cellStyle name="R03B" xfId="6259" xr:uid="{00000000-0005-0000-0000-0000FD7B0000}"/>
    <cellStyle name="R03H" xfId="6260" xr:uid="{00000000-0005-0000-0000-0000FE7B0000}"/>
    <cellStyle name="R03L" xfId="6261" xr:uid="{00000000-0005-0000-0000-0000FF7B0000}"/>
    <cellStyle name="R04A" xfId="6262" xr:uid="{00000000-0005-0000-0000-0000007C0000}"/>
    <cellStyle name="R04B" xfId="6263" xr:uid="{00000000-0005-0000-0000-0000017C0000}"/>
    <cellStyle name="R04H" xfId="6264" xr:uid="{00000000-0005-0000-0000-0000027C0000}"/>
    <cellStyle name="R04L" xfId="6265" xr:uid="{00000000-0005-0000-0000-0000037C0000}"/>
    <cellStyle name="R05A" xfId="6266" xr:uid="{00000000-0005-0000-0000-0000047C0000}"/>
    <cellStyle name="R05B" xfId="6267" xr:uid="{00000000-0005-0000-0000-0000057C0000}"/>
    <cellStyle name="R05H" xfId="6268" xr:uid="{00000000-0005-0000-0000-0000067C0000}"/>
    <cellStyle name="R05L" xfId="6269" xr:uid="{00000000-0005-0000-0000-0000077C0000}"/>
    <cellStyle name="R06A" xfId="6270" xr:uid="{00000000-0005-0000-0000-0000087C0000}"/>
    <cellStyle name="R06B" xfId="6271" xr:uid="{00000000-0005-0000-0000-0000097C0000}"/>
    <cellStyle name="R06H" xfId="6272" xr:uid="{00000000-0005-0000-0000-00000A7C0000}"/>
    <cellStyle name="R06L" xfId="6273" xr:uid="{00000000-0005-0000-0000-00000B7C0000}"/>
    <cellStyle name="R07A" xfId="6274" xr:uid="{00000000-0005-0000-0000-00000C7C0000}"/>
    <cellStyle name="R07B" xfId="6275" xr:uid="{00000000-0005-0000-0000-00000D7C0000}"/>
    <cellStyle name="R07H" xfId="6276" xr:uid="{00000000-0005-0000-0000-00000E7C0000}"/>
    <cellStyle name="R07L" xfId="6277" xr:uid="{00000000-0005-0000-0000-00000F7C0000}"/>
    <cellStyle name="Salida 1" xfId="6278" xr:uid="{00000000-0005-0000-0000-0000107C0000}"/>
    <cellStyle name="Salida 1 2" xfId="32303" xr:uid="{00000000-0005-0000-0000-0000117C0000}"/>
    <cellStyle name="Salida 10" xfId="6279" xr:uid="{00000000-0005-0000-0000-0000127C0000}"/>
    <cellStyle name="Salida 10 1" xfId="32304" xr:uid="{00000000-0005-0000-0000-0000137C0000}"/>
    <cellStyle name="Salida 11" xfId="32305" xr:uid="{00000000-0005-0000-0000-0000147C0000}"/>
    <cellStyle name="Salida 12" xfId="32306" xr:uid="{00000000-0005-0000-0000-0000157C0000}"/>
    <cellStyle name="Salida 13" xfId="32307" xr:uid="{00000000-0005-0000-0000-0000167C0000}"/>
    <cellStyle name="Salida 2" xfId="5660" xr:uid="{00000000-0005-0000-0000-0000177C0000}"/>
    <cellStyle name="Salida 2 1" xfId="32308" xr:uid="{00000000-0005-0000-0000-0000187C0000}"/>
    <cellStyle name="Salida 2 2" xfId="5661" xr:uid="{00000000-0005-0000-0000-0000197C0000}"/>
    <cellStyle name="Salida 2 2 2" xfId="5662" xr:uid="{00000000-0005-0000-0000-00001A7C0000}"/>
    <cellStyle name="Salida 2 2 2 2" xfId="7904" xr:uid="{00000000-0005-0000-0000-00001B7C0000}"/>
    <cellStyle name="Salida 2 2 2 2 2" xfId="11443" xr:uid="{00000000-0005-0000-0000-00001C7C0000}"/>
    <cellStyle name="Salida 2 2 2 2 2 2" xfId="32309" xr:uid="{00000000-0005-0000-0000-00001D7C0000}"/>
    <cellStyle name="Salida 2 2 2 2 2 3" xfId="32310" xr:uid="{00000000-0005-0000-0000-00001E7C0000}"/>
    <cellStyle name="Salida 2 2 2 2 3" xfId="32311" xr:uid="{00000000-0005-0000-0000-00001F7C0000}"/>
    <cellStyle name="Salida 2 2 2 2 4" xfId="32312" xr:uid="{00000000-0005-0000-0000-0000207C0000}"/>
    <cellStyle name="Salida 2 2 2 3" xfId="9682" xr:uid="{00000000-0005-0000-0000-0000217C0000}"/>
    <cellStyle name="Salida 2 2 2 3 2" xfId="32313" xr:uid="{00000000-0005-0000-0000-0000227C0000}"/>
    <cellStyle name="Salida 2 2 2 3 2 2" xfId="32314" xr:uid="{00000000-0005-0000-0000-0000237C0000}"/>
    <cellStyle name="Salida 2 2 2 3 3" xfId="32315" xr:uid="{00000000-0005-0000-0000-0000247C0000}"/>
    <cellStyle name="Salida 2 2 2 3 4" xfId="32316" xr:uid="{00000000-0005-0000-0000-0000257C0000}"/>
    <cellStyle name="Salida 2 2 2 4" xfId="32317" xr:uid="{00000000-0005-0000-0000-0000267C0000}"/>
    <cellStyle name="Salida 2 2 2 4 2" xfId="32318" xr:uid="{00000000-0005-0000-0000-0000277C0000}"/>
    <cellStyle name="Salida 2 2 2 5" xfId="32319" xr:uid="{00000000-0005-0000-0000-0000287C0000}"/>
    <cellStyle name="Salida 2 2 2 6" xfId="32320" xr:uid="{00000000-0005-0000-0000-0000297C0000}"/>
    <cellStyle name="Salida 2 2 3" xfId="7903" xr:uid="{00000000-0005-0000-0000-00002A7C0000}"/>
    <cellStyle name="Salida 2 2 3 2" xfId="11442" xr:uid="{00000000-0005-0000-0000-00002B7C0000}"/>
    <cellStyle name="Salida 2 2 3 2 2" xfId="32321" xr:uid="{00000000-0005-0000-0000-00002C7C0000}"/>
    <cellStyle name="Salida 2 2 3 2 3" xfId="32322" xr:uid="{00000000-0005-0000-0000-00002D7C0000}"/>
    <cellStyle name="Salida 2 2 3 3" xfId="32323" xr:uid="{00000000-0005-0000-0000-00002E7C0000}"/>
    <cellStyle name="Salida 2 2 3 4" xfId="32324" xr:uid="{00000000-0005-0000-0000-00002F7C0000}"/>
    <cellStyle name="Salida 2 2 4" xfId="9681" xr:uid="{00000000-0005-0000-0000-0000307C0000}"/>
    <cellStyle name="Salida 2 2 4 2" xfId="32325" xr:uid="{00000000-0005-0000-0000-0000317C0000}"/>
    <cellStyle name="Salida 2 2 4 2 2" xfId="32326" xr:uid="{00000000-0005-0000-0000-0000327C0000}"/>
    <cellStyle name="Salida 2 2 4 3" xfId="32327" xr:uid="{00000000-0005-0000-0000-0000337C0000}"/>
    <cellStyle name="Salida 2 2 4 4" xfId="32328" xr:uid="{00000000-0005-0000-0000-0000347C0000}"/>
    <cellStyle name="Salida 2 2 5" xfId="32329" xr:uid="{00000000-0005-0000-0000-0000357C0000}"/>
    <cellStyle name="Salida 2 2 5 2" xfId="32330" xr:uid="{00000000-0005-0000-0000-0000367C0000}"/>
    <cellStyle name="Salida 2 2 6" xfId="32331" xr:uid="{00000000-0005-0000-0000-0000377C0000}"/>
    <cellStyle name="Salida 2 2 7" xfId="32332" xr:uid="{00000000-0005-0000-0000-0000387C0000}"/>
    <cellStyle name="Salida 2 3" xfId="5663" xr:uid="{00000000-0005-0000-0000-0000397C0000}"/>
    <cellStyle name="Salida 2 3 2" xfId="7905" xr:uid="{00000000-0005-0000-0000-00003A7C0000}"/>
    <cellStyle name="Salida 2 3 2 2" xfId="11444" xr:uid="{00000000-0005-0000-0000-00003B7C0000}"/>
    <cellStyle name="Salida 2 3 2 2 2" xfId="32333" xr:uid="{00000000-0005-0000-0000-00003C7C0000}"/>
    <cellStyle name="Salida 2 3 2 2 3" xfId="32334" xr:uid="{00000000-0005-0000-0000-00003D7C0000}"/>
    <cellStyle name="Salida 2 3 2 3" xfId="32335" xr:uid="{00000000-0005-0000-0000-00003E7C0000}"/>
    <cellStyle name="Salida 2 3 2 4" xfId="32336" xr:uid="{00000000-0005-0000-0000-00003F7C0000}"/>
    <cellStyle name="Salida 2 3 3" xfId="9683" xr:uid="{00000000-0005-0000-0000-0000407C0000}"/>
    <cellStyle name="Salida 2 3 3 2" xfId="32337" xr:uid="{00000000-0005-0000-0000-0000417C0000}"/>
    <cellStyle name="Salida 2 3 3 2 2" xfId="32338" xr:uid="{00000000-0005-0000-0000-0000427C0000}"/>
    <cellStyle name="Salida 2 3 3 3" xfId="32339" xr:uid="{00000000-0005-0000-0000-0000437C0000}"/>
    <cellStyle name="Salida 2 3 3 4" xfId="32340" xr:uid="{00000000-0005-0000-0000-0000447C0000}"/>
    <cellStyle name="Salida 2 3 4" xfId="32341" xr:uid="{00000000-0005-0000-0000-0000457C0000}"/>
    <cellStyle name="Salida 2 3 4 2" xfId="32342" xr:uid="{00000000-0005-0000-0000-0000467C0000}"/>
    <cellStyle name="Salida 2 3 5" xfId="32343" xr:uid="{00000000-0005-0000-0000-0000477C0000}"/>
    <cellStyle name="Salida 2 3 6" xfId="32344" xr:uid="{00000000-0005-0000-0000-0000487C0000}"/>
    <cellStyle name="Salida 2 4" xfId="5664" xr:uid="{00000000-0005-0000-0000-0000497C0000}"/>
    <cellStyle name="Salida 2 4 2" xfId="7906" xr:uid="{00000000-0005-0000-0000-00004A7C0000}"/>
    <cellStyle name="Salida 2 4 2 2" xfId="11445" xr:uid="{00000000-0005-0000-0000-00004B7C0000}"/>
    <cellStyle name="Salida 2 4 2 2 2" xfId="32345" xr:uid="{00000000-0005-0000-0000-00004C7C0000}"/>
    <cellStyle name="Salida 2 4 2 2 3" xfId="32346" xr:uid="{00000000-0005-0000-0000-00004D7C0000}"/>
    <cellStyle name="Salida 2 4 2 3" xfId="32347" xr:uid="{00000000-0005-0000-0000-00004E7C0000}"/>
    <cellStyle name="Salida 2 4 2 4" xfId="32348" xr:uid="{00000000-0005-0000-0000-00004F7C0000}"/>
    <cellStyle name="Salida 2 4 3" xfId="9684" xr:uid="{00000000-0005-0000-0000-0000507C0000}"/>
    <cellStyle name="Salida 2 4 3 2" xfId="32349" xr:uid="{00000000-0005-0000-0000-0000517C0000}"/>
    <cellStyle name="Salida 2 4 3 2 2" xfId="32350" xr:uid="{00000000-0005-0000-0000-0000527C0000}"/>
    <cellStyle name="Salida 2 4 3 3" xfId="32351" xr:uid="{00000000-0005-0000-0000-0000537C0000}"/>
    <cellStyle name="Salida 2 4 3 4" xfId="32352" xr:uid="{00000000-0005-0000-0000-0000547C0000}"/>
    <cellStyle name="Salida 2 4 4" xfId="32353" xr:uid="{00000000-0005-0000-0000-0000557C0000}"/>
    <cellStyle name="Salida 2 4 4 2" xfId="32354" xr:uid="{00000000-0005-0000-0000-0000567C0000}"/>
    <cellStyle name="Salida 2 4 5" xfId="32355" xr:uid="{00000000-0005-0000-0000-0000577C0000}"/>
    <cellStyle name="Salida 2 4 6" xfId="32356" xr:uid="{00000000-0005-0000-0000-0000587C0000}"/>
    <cellStyle name="Salida 3" xfId="5665" xr:uid="{00000000-0005-0000-0000-0000597C0000}"/>
    <cellStyle name="Salida 3 1" xfId="32357" xr:uid="{00000000-0005-0000-0000-00005A7C0000}"/>
    <cellStyle name="Salida 3 2" xfId="5666" xr:uid="{00000000-0005-0000-0000-00005B7C0000}"/>
    <cellStyle name="Salida 3 2 2" xfId="7908" xr:uid="{00000000-0005-0000-0000-00005C7C0000}"/>
    <cellStyle name="Salida 3 2 2 2" xfId="11447" xr:uid="{00000000-0005-0000-0000-00005D7C0000}"/>
    <cellStyle name="Salida 3 2 2 2 2" xfId="32358" xr:uid="{00000000-0005-0000-0000-00005E7C0000}"/>
    <cellStyle name="Salida 3 2 2 2 3" xfId="32359" xr:uid="{00000000-0005-0000-0000-00005F7C0000}"/>
    <cellStyle name="Salida 3 2 2 3" xfId="32360" xr:uid="{00000000-0005-0000-0000-0000607C0000}"/>
    <cellStyle name="Salida 3 2 2 4" xfId="32361" xr:uid="{00000000-0005-0000-0000-0000617C0000}"/>
    <cellStyle name="Salida 3 2 3" xfId="9686" xr:uid="{00000000-0005-0000-0000-0000627C0000}"/>
    <cellStyle name="Salida 3 2 3 2" xfId="32362" xr:uid="{00000000-0005-0000-0000-0000637C0000}"/>
    <cellStyle name="Salida 3 2 3 2 2" xfId="32363" xr:uid="{00000000-0005-0000-0000-0000647C0000}"/>
    <cellStyle name="Salida 3 2 3 3" xfId="32364" xr:uid="{00000000-0005-0000-0000-0000657C0000}"/>
    <cellStyle name="Salida 3 2 3 4" xfId="32365" xr:uid="{00000000-0005-0000-0000-0000667C0000}"/>
    <cellStyle name="Salida 3 2 4" xfId="32366" xr:uid="{00000000-0005-0000-0000-0000677C0000}"/>
    <cellStyle name="Salida 3 2 4 2" xfId="32367" xr:uid="{00000000-0005-0000-0000-0000687C0000}"/>
    <cellStyle name="Salida 3 2 5" xfId="32368" xr:uid="{00000000-0005-0000-0000-0000697C0000}"/>
    <cellStyle name="Salida 3 2 6" xfId="32369" xr:uid="{00000000-0005-0000-0000-00006A7C0000}"/>
    <cellStyle name="Salida 3 3" xfId="5667" xr:uid="{00000000-0005-0000-0000-00006B7C0000}"/>
    <cellStyle name="Salida 3 3 2" xfId="7909" xr:uid="{00000000-0005-0000-0000-00006C7C0000}"/>
    <cellStyle name="Salida 3 3 2 2" xfId="11448" xr:uid="{00000000-0005-0000-0000-00006D7C0000}"/>
    <cellStyle name="Salida 3 3 2 2 2" xfId="32370" xr:uid="{00000000-0005-0000-0000-00006E7C0000}"/>
    <cellStyle name="Salida 3 3 2 2 3" xfId="32371" xr:uid="{00000000-0005-0000-0000-00006F7C0000}"/>
    <cellStyle name="Salida 3 3 2 3" xfId="32372" xr:uid="{00000000-0005-0000-0000-0000707C0000}"/>
    <cellStyle name="Salida 3 3 2 4" xfId="32373" xr:uid="{00000000-0005-0000-0000-0000717C0000}"/>
    <cellStyle name="Salida 3 3 3" xfId="9687" xr:uid="{00000000-0005-0000-0000-0000727C0000}"/>
    <cellStyle name="Salida 3 3 3 2" xfId="32374" xr:uid="{00000000-0005-0000-0000-0000737C0000}"/>
    <cellStyle name="Salida 3 3 3 2 2" xfId="32375" xr:uid="{00000000-0005-0000-0000-0000747C0000}"/>
    <cellStyle name="Salida 3 3 3 3" xfId="32376" xr:uid="{00000000-0005-0000-0000-0000757C0000}"/>
    <cellStyle name="Salida 3 3 3 4" xfId="32377" xr:uid="{00000000-0005-0000-0000-0000767C0000}"/>
    <cellStyle name="Salida 3 3 4" xfId="32378" xr:uid="{00000000-0005-0000-0000-0000777C0000}"/>
    <cellStyle name="Salida 3 3 4 2" xfId="32379" xr:uid="{00000000-0005-0000-0000-0000787C0000}"/>
    <cellStyle name="Salida 3 3 5" xfId="32380" xr:uid="{00000000-0005-0000-0000-0000797C0000}"/>
    <cellStyle name="Salida 3 3 6" xfId="32381" xr:uid="{00000000-0005-0000-0000-00007A7C0000}"/>
    <cellStyle name="Salida 3 4" xfId="7907" xr:uid="{00000000-0005-0000-0000-00007B7C0000}"/>
    <cellStyle name="Salida 3 4 2" xfId="11446" xr:uid="{00000000-0005-0000-0000-00007C7C0000}"/>
    <cellStyle name="Salida 3 4 2 2" xfId="32382" xr:uid="{00000000-0005-0000-0000-00007D7C0000}"/>
    <cellStyle name="Salida 3 4 2 3" xfId="32383" xr:uid="{00000000-0005-0000-0000-00007E7C0000}"/>
    <cellStyle name="Salida 3 4 3" xfId="32384" xr:uid="{00000000-0005-0000-0000-00007F7C0000}"/>
    <cellStyle name="Salida 3 4 4" xfId="32385" xr:uid="{00000000-0005-0000-0000-0000807C0000}"/>
    <cellStyle name="Salida 3 5" xfId="9685" xr:uid="{00000000-0005-0000-0000-0000817C0000}"/>
    <cellStyle name="Salida 3 5 2" xfId="32386" xr:uid="{00000000-0005-0000-0000-0000827C0000}"/>
    <cellStyle name="Salida 3 5 2 2" xfId="32387" xr:uid="{00000000-0005-0000-0000-0000837C0000}"/>
    <cellStyle name="Salida 3 5 3" xfId="32388" xr:uid="{00000000-0005-0000-0000-0000847C0000}"/>
    <cellStyle name="Salida 3 5 4" xfId="32389" xr:uid="{00000000-0005-0000-0000-0000857C0000}"/>
    <cellStyle name="Salida 3 6" xfId="32390" xr:uid="{00000000-0005-0000-0000-0000867C0000}"/>
    <cellStyle name="Salida 3 6 2" xfId="32391" xr:uid="{00000000-0005-0000-0000-0000877C0000}"/>
    <cellStyle name="Salida 3 7" xfId="32392" xr:uid="{00000000-0005-0000-0000-0000887C0000}"/>
    <cellStyle name="Salida 3 8" xfId="32393" xr:uid="{00000000-0005-0000-0000-0000897C0000}"/>
    <cellStyle name="Salida 4" xfId="5668" xr:uid="{00000000-0005-0000-0000-00008A7C0000}"/>
    <cellStyle name="Salida 4 1" xfId="32394" xr:uid="{00000000-0005-0000-0000-00008B7C0000}"/>
    <cellStyle name="Salida 4 2" xfId="6280" xr:uid="{00000000-0005-0000-0000-00008C7C0000}"/>
    <cellStyle name="Salida 4 3" xfId="7910" xr:uid="{00000000-0005-0000-0000-00008D7C0000}"/>
    <cellStyle name="Salida 4 3 2" xfId="11449" xr:uid="{00000000-0005-0000-0000-00008E7C0000}"/>
    <cellStyle name="Salida 4 3 2 2" xfId="32395" xr:uid="{00000000-0005-0000-0000-00008F7C0000}"/>
    <cellStyle name="Salida 4 3 2 3" xfId="32396" xr:uid="{00000000-0005-0000-0000-0000907C0000}"/>
    <cellStyle name="Salida 4 3 3" xfId="32397" xr:uid="{00000000-0005-0000-0000-0000917C0000}"/>
    <cellStyle name="Salida 4 3 4" xfId="32398" xr:uid="{00000000-0005-0000-0000-0000927C0000}"/>
    <cellStyle name="Salida 4 4" xfId="9688" xr:uid="{00000000-0005-0000-0000-0000937C0000}"/>
    <cellStyle name="Salida 4 4 2" xfId="32399" xr:uid="{00000000-0005-0000-0000-0000947C0000}"/>
    <cellStyle name="Salida 4 4 2 2" xfId="32400" xr:uid="{00000000-0005-0000-0000-0000957C0000}"/>
    <cellStyle name="Salida 4 4 3" xfId="32401" xr:uid="{00000000-0005-0000-0000-0000967C0000}"/>
    <cellStyle name="Salida 4 4 4" xfId="32402" xr:uid="{00000000-0005-0000-0000-0000977C0000}"/>
    <cellStyle name="Salida 4 5" xfId="32403" xr:uid="{00000000-0005-0000-0000-0000987C0000}"/>
    <cellStyle name="Salida 4 5 2" xfId="32404" xr:uid="{00000000-0005-0000-0000-0000997C0000}"/>
    <cellStyle name="Salida 4 6" xfId="32405" xr:uid="{00000000-0005-0000-0000-00009A7C0000}"/>
    <cellStyle name="Salida 4 7" xfId="32406" xr:uid="{00000000-0005-0000-0000-00009B7C0000}"/>
    <cellStyle name="Salida 5" xfId="5669" xr:uid="{00000000-0005-0000-0000-00009C7C0000}"/>
    <cellStyle name="Salida 5 1" xfId="32407" xr:uid="{00000000-0005-0000-0000-00009D7C0000}"/>
    <cellStyle name="Salida 5 2" xfId="7911" xr:uid="{00000000-0005-0000-0000-00009E7C0000}"/>
    <cellStyle name="Salida 5 2 2" xfId="11450" xr:uid="{00000000-0005-0000-0000-00009F7C0000}"/>
    <cellStyle name="Salida 5 2 2 2" xfId="32408" xr:uid="{00000000-0005-0000-0000-0000A07C0000}"/>
    <cellStyle name="Salida 5 2 2 3" xfId="32409" xr:uid="{00000000-0005-0000-0000-0000A17C0000}"/>
    <cellStyle name="Salida 5 2 3" xfId="32410" xr:uid="{00000000-0005-0000-0000-0000A27C0000}"/>
    <cellStyle name="Salida 5 2 4" xfId="32411" xr:uid="{00000000-0005-0000-0000-0000A37C0000}"/>
    <cellStyle name="Salida 5 3" xfId="9689" xr:uid="{00000000-0005-0000-0000-0000A47C0000}"/>
    <cellStyle name="Salida 5 3 2" xfId="32412" xr:uid="{00000000-0005-0000-0000-0000A57C0000}"/>
    <cellStyle name="Salida 5 3 2 2" xfId="32413" xr:uid="{00000000-0005-0000-0000-0000A67C0000}"/>
    <cellStyle name="Salida 5 3 3" xfId="32414" xr:uid="{00000000-0005-0000-0000-0000A77C0000}"/>
    <cellStyle name="Salida 5 3 4" xfId="32415" xr:uid="{00000000-0005-0000-0000-0000A87C0000}"/>
    <cellStyle name="Salida 5 4" xfId="32416" xr:uid="{00000000-0005-0000-0000-0000A97C0000}"/>
    <cellStyle name="Salida 5 4 2" xfId="32417" xr:uid="{00000000-0005-0000-0000-0000AA7C0000}"/>
    <cellStyle name="Salida 5 5" xfId="32418" xr:uid="{00000000-0005-0000-0000-0000AB7C0000}"/>
    <cellStyle name="Salida 5 6" xfId="32419" xr:uid="{00000000-0005-0000-0000-0000AC7C0000}"/>
    <cellStyle name="Salida 6" xfId="5670" xr:uid="{00000000-0005-0000-0000-0000AD7C0000}"/>
    <cellStyle name="Salida 6 1" xfId="32420" xr:uid="{00000000-0005-0000-0000-0000AE7C0000}"/>
    <cellStyle name="Salida 6 2" xfId="7912" xr:uid="{00000000-0005-0000-0000-0000AF7C0000}"/>
    <cellStyle name="Salida 6 2 2" xfId="11451" xr:uid="{00000000-0005-0000-0000-0000B07C0000}"/>
    <cellStyle name="Salida 6 2 2 2" xfId="32421" xr:uid="{00000000-0005-0000-0000-0000B17C0000}"/>
    <cellStyle name="Salida 6 2 2 3" xfId="32422" xr:uid="{00000000-0005-0000-0000-0000B27C0000}"/>
    <cellStyle name="Salida 6 2 3" xfId="32423" xr:uid="{00000000-0005-0000-0000-0000B37C0000}"/>
    <cellStyle name="Salida 6 2 4" xfId="32424" xr:uid="{00000000-0005-0000-0000-0000B47C0000}"/>
    <cellStyle name="Salida 6 3" xfId="9690" xr:uid="{00000000-0005-0000-0000-0000B57C0000}"/>
    <cellStyle name="Salida 6 3 2" xfId="32425" xr:uid="{00000000-0005-0000-0000-0000B67C0000}"/>
    <cellStyle name="Salida 6 3 2 2" xfId="32426" xr:uid="{00000000-0005-0000-0000-0000B77C0000}"/>
    <cellStyle name="Salida 6 3 3" xfId="32427" xr:uid="{00000000-0005-0000-0000-0000B87C0000}"/>
    <cellStyle name="Salida 6 3 4" xfId="32428" xr:uid="{00000000-0005-0000-0000-0000B97C0000}"/>
    <cellStyle name="Salida 6 4" xfId="32429" xr:uid="{00000000-0005-0000-0000-0000BA7C0000}"/>
    <cellStyle name="Salida 6 4 2" xfId="32430" xr:uid="{00000000-0005-0000-0000-0000BB7C0000}"/>
    <cellStyle name="Salida 6 5" xfId="32431" xr:uid="{00000000-0005-0000-0000-0000BC7C0000}"/>
    <cellStyle name="Salida 6 6" xfId="32432" xr:uid="{00000000-0005-0000-0000-0000BD7C0000}"/>
    <cellStyle name="Salida 7" xfId="5671" xr:uid="{00000000-0005-0000-0000-0000BE7C0000}"/>
    <cellStyle name="Salida 7 1" xfId="32433" xr:uid="{00000000-0005-0000-0000-0000BF7C0000}"/>
    <cellStyle name="Salida 7 2" xfId="7913" xr:uid="{00000000-0005-0000-0000-0000C07C0000}"/>
    <cellStyle name="Salida 7 2 2" xfId="11452" xr:uid="{00000000-0005-0000-0000-0000C17C0000}"/>
    <cellStyle name="Salida 7 2 2 2" xfId="32434" xr:uid="{00000000-0005-0000-0000-0000C27C0000}"/>
    <cellStyle name="Salida 7 2 2 3" xfId="32435" xr:uid="{00000000-0005-0000-0000-0000C37C0000}"/>
    <cellStyle name="Salida 7 2 3" xfId="32436" xr:uid="{00000000-0005-0000-0000-0000C47C0000}"/>
    <cellStyle name="Salida 7 2 4" xfId="32437" xr:uid="{00000000-0005-0000-0000-0000C57C0000}"/>
    <cellStyle name="Salida 7 3" xfId="9691" xr:uid="{00000000-0005-0000-0000-0000C67C0000}"/>
    <cellStyle name="Salida 7 3 2" xfId="32438" xr:uid="{00000000-0005-0000-0000-0000C77C0000}"/>
    <cellStyle name="Salida 7 3 2 2" xfId="32439" xr:uid="{00000000-0005-0000-0000-0000C87C0000}"/>
    <cellStyle name="Salida 7 3 3" xfId="32440" xr:uid="{00000000-0005-0000-0000-0000C97C0000}"/>
    <cellStyle name="Salida 7 3 4" xfId="32441" xr:uid="{00000000-0005-0000-0000-0000CA7C0000}"/>
    <cellStyle name="Salida 7 4" xfId="32442" xr:uid="{00000000-0005-0000-0000-0000CB7C0000}"/>
    <cellStyle name="Salida 7 4 2" xfId="32443" xr:uid="{00000000-0005-0000-0000-0000CC7C0000}"/>
    <cellStyle name="Salida 7 5" xfId="32444" xr:uid="{00000000-0005-0000-0000-0000CD7C0000}"/>
    <cellStyle name="Salida 7 6" xfId="32445" xr:uid="{00000000-0005-0000-0000-0000CE7C0000}"/>
    <cellStyle name="Salida 8" xfId="5672" xr:uid="{00000000-0005-0000-0000-0000CF7C0000}"/>
    <cellStyle name="Salida 8 1" xfId="32446" xr:uid="{00000000-0005-0000-0000-0000D07C0000}"/>
    <cellStyle name="Salida 8 2" xfId="7914" xr:uid="{00000000-0005-0000-0000-0000D17C0000}"/>
    <cellStyle name="Salida 8 2 2" xfId="11453" xr:uid="{00000000-0005-0000-0000-0000D27C0000}"/>
    <cellStyle name="Salida 8 2 2 2" xfId="32447" xr:uid="{00000000-0005-0000-0000-0000D37C0000}"/>
    <cellStyle name="Salida 8 2 2 3" xfId="32448" xr:uid="{00000000-0005-0000-0000-0000D47C0000}"/>
    <cellStyle name="Salida 8 2 3" xfId="32449" xr:uid="{00000000-0005-0000-0000-0000D57C0000}"/>
    <cellStyle name="Salida 8 2 4" xfId="32450" xr:uid="{00000000-0005-0000-0000-0000D67C0000}"/>
    <cellStyle name="Salida 8 3" xfId="9692" xr:uid="{00000000-0005-0000-0000-0000D77C0000}"/>
    <cellStyle name="Salida 8 3 2" xfId="32451" xr:uid="{00000000-0005-0000-0000-0000D87C0000}"/>
    <cellStyle name="Salida 8 3 2 2" xfId="32452" xr:uid="{00000000-0005-0000-0000-0000D97C0000}"/>
    <cellStyle name="Salida 8 3 3" xfId="32453" xr:uid="{00000000-0005-0000-0000-0000DA7C0000}"/>
    <cellStyle name="Salida 8 3 4" xfId="32454" xr:uid="{00000000-0005-0000-0000-0000DB7C0000}"/>
    <cellStyle name="Salida 8 4" xfId="32455" xr:uid="{00000000-0005-0000-0000-0000DC7C0000}"/>
    <cellStyle name="Salida 8 4 2" xfId="32456" xr:uid="{00000000-0005-0000-0000-0000DD7C0000}"/>
    <cellStyle name="Salida 8 5" xfId="32457" xr:uid="{00000000-0005-0000-0000-0000DE7C0000}"/>
    <cellStyle name="Salida 8 6" xfId="32458" xr:uid="{00000000-0005-0000-0000-0000DF7C0000}"/>
    <cellStyle name="Salida 9" xfId="6281" xr:uid="{00000000-0005-0000-0000-0000E07C0000}"/>
    <cellStyle name="Salida 9 1" xfId="32459" xr:uid="{00000000-0005-0000-0000-0000E17C0000}"/>
    <cellStyle name="sangria_n1" xfId="6282" xr:uid="{00000000-0005-0000-0000-0000E27C0000}"/>
    <cellStyle name="TableStyleLight1" xfId="6283" xr:uid="{00000000-0005-0000-0000-0000E37C0000}"/>
    <cellStyle name="Texto de advertencia 1" xfId="6284" xr:uid="{00000000-0005-0000-0000-0000E47C0000}"/>
    <cellStyle name="Texto de advertencia 10" xfId="6285" xr:uid="{00000000-0005-0000-0000-0000E57C0000}"/>
    <cellStyle name="Texto de advertencia 10 1" xfId="32460" xr:uid="{00000000-0005-0000-0000-0000E67C0000}"/>
    <cellStyle name="Texto de advertencia 11" xfId="32461" xr:uid="{00000000-0005-0000-0000-0000E77C0000}"/>
    <cellStyle name="Texto de advertencia 12" xfId="32462" xr:uid="{00000000-0005-0000-0000-0000E87C0000}"/>
    <cellStyle name="Texto de advertencia 13" xfId="32463" xr:uid="{00000000-0005-0000-0000-0000E97C0000}"/>
    <cellStyle name="Texto de advertencia 2" xfId="5673" xr:uid="{00000000-0005-0000-0000-0000EA7C0000}"/>
    <cellStyle name="Texto de advertencia 2 1" xfId="32464" xr:uid="{00000000-0005-0000-0000-0000EB7C0000}"/>
    <cellStyle name="Texto de advertencia 2 2" xfId="5674" xr:uid="{00000000-0005-0000-0000-0000EC7C0000}"/>
    <cellStyle name="Texto de advertencia 2 2 2" xfId="5675" xr:uid="{00000000-0005-0000-0000-0000ED7C0000}"/>
    <cellStyle name="Texto de advertencia 2 2 2 2" xfId="7916" xr:uid="{00000000-0005-0000-0000-0000EE7C0000}"/>
    <cellStyle name="Texto de advertencia 2 2 2 2 2" xfId="11455" xr:uid="{00000000-0005-0000-0000-0000EF7C0000}"/>
    <cellStyle name="Texto de advertencia 2 2 2 2 2 2" xfId="32465" xr:uid="{00000000-0005-0000-0000-0000F07C0000}"/>
    <cellStyle name="Texto de advertencia 2 2 2 2 2 3" xfId="32466" xr:uid="{00000000-0005-0000-0000-0000F17C0000}"/>
    <cellStyle name="Texto de advertencia 2 2 2 2 3" xfId="32467" xr:uid="{00000000-0005-0000-0000-0000F27C0000}"/>
    <cellStyle name="Texto de advertencia 2 2 2 2 4" xfId="32468" xr:uid="{00000000-0005-0000-0000-0000F37C0000}"/>
    <cellStyle name="Texto de advertencia 2 2 2 3" xfId="9694" xr:uid="{00000000-0005-0000-0000-0000F47C0000}"/>
    <cellStyle name="Texto de advertencia 2 2 2 3 2" xfId="32469" xr:uid="{00000000-0005-0000-0000-0000F57C0000}"/>
    <cellStyle name="Texto de advertencia 2 2 2 3 2 2" xfId="32470" xr:uid="{00000000-0005-0000-0000-0000F67C0000}"/>
    <cellStyle name="Texto de advertencia 2 2 2 3 3" xfId="32471" xr:uid="{00000000-0005-0000-0000-0000F77C0000}"/>
    <cellStyle name="Texto de advertencia 2 2 2 3 4" xfId="32472" xr:uid="{00000000-0005-0000-0000-0000F87C0000}"/>
    <cellStyle name="Texto de advertencia 2 2 2 4" xfId="32473" xr:uid="{00000000-0005-0000-0000-0000F97C0000}"/>
    <cellStyle name="Texto de advertencia 2 2 2 4 2" xfId="32474" xr:uid="{00000000-0005-0000-0000-0000FA7C0000}"/>
    <cellStyle name="Texto de advertencia 2 2 2 5" xfId="32475" xr:uid="{00000000-0005-0000-0000-0000FB7C0000}"/>
    <cellStyle name="Texto de advertencia 2 2 2 6" xfId="32476" xr:uid="{00000000-0005-0000-0000-0000FC7C0000}"/>
    <cellStyle name="Texto de advertencia 2 2 3" xfId="7915" xr:uid="{00000000-0005-0000-0000-0000FD7C0000}"/>
    <cellStyle name="Texto de advertencia 2 2 3 2" xfId="11454" xr:uid="{00000000-0005-0000-0000-0000FE7C0000}"/>
    <cellStyle name="Texto de advertencia 2 2 3 2 2" xfId="32477" xr:uid="{00000000-0005-0000-0000-0000FF7C0000}"/>
    <cellStyle name="Texto de advertencia 2 2 3 2 3" xfId="32478" xr:uid="{00000000-0005-0000-0000-0000007D0000}"/>
    <cellStyle name="Texto de advertencia 2 2 3 3" xfId="32479" xr:uid="{00000000-0005-0000-0000-0000017D0000}"/>
    <cellStyle name="Texto de advertencia 2 2 3 4" xfId="32480" xr:uid="{00000000-0005-0000-0000-0000027D0000}"/>
    <cellStyle name="Texto de advertencia 2 2 4" xfId="9693" xr:uid="{00000000-0005-0000-0000-0000037D0000}"/>
    <cellStyle name="Texto de advertencia 2 2 4 2" xfId="32481" xr:uid="{00000000-0005-0000-0000-0000047D0000}"/>
    <cellStyle name="Texto de advertencia 2 2 4 2 2" xfId="32482" xr:uid="{00000000-0005-0000-0000-0000057D0000}"/>
    <cellStyle name="Texto de advertencia 2 2 4 3" xfId="32483" xr:uid="{00000000-0005-0000-0000-0000067D0000}"/>
    <cellStyle name="Texto de advertencia 2 2 4 4" xfId="32484" xr:uid="{00000000-0005-0000-0000-0000077D0000}"/>
    <cellStyle name="Texto de advertencia 2 2 5" xfId="32485" xr:uid="{00000000-0005-0000-0000-0000087D0000}"/>
    <cellStyle name="Texto de advertencia 2 2 5 2" xfId="32486" xr:uid="{00000000-0005-0000-0000-0000097D0000}"/>
    <cellStyle name="Texto de advertencia 2 2 6" xfId="32487" xr:uid="{00000000-0005-0000-0000-00000A7D0000}"/>
    <cellStyle name="Texto de advertencia 2 2 7" xfId="32488" xr:uid="{00000000-0005-0000-0000-00000B7D0000}"/>
    <cellStyle name="Texto de advertencia 2 3" xfId="5676" xr:uid="{00000000-0005-0000-0000-00000C7D0000}"/>
    <cellStyle name="Texto de advertencia 2 3 2" xfId="7917" xr:uid="{00000000-0005-0000-0000-00000D7D0000}"/>
    <cellStyle name="Texto de advertencia 2 3 2 2" xfId="11456" xr:uid="{00000000-0005-0000-0000-00000E7D0000}"/>
    <cellStyle name="Texto de advertencia 2 3 2 2 2" xfId="32489" xr:uid="{00000000-0005-0000-0000-00000F7D0000}"/>
    <cellStyle name="Texto de advertencia 2 3 2 2 3" xfId="32490" xr:uid="{00000000-0005-0000-0000-0000107D0000}"/>
    <cellStyle name="Texto de advertencia 2 3 2 3" xfId="32491" xr:uid="{00000000-0005-0000-0000-0000117D0000}"/>
    <cellStyle name="Texto de advertencia 2 3 2 4" xfId="32492" xr:uid="{00000000-0005-0000-0000-0000127D0000}"/>
    <cellStyle name="Texto de advertencia 2 3 3" xfId="9695" xr:uid="{00000000-0005-0000-0000-0000137D0000}"/>
    <cellStyle name="Texto de advertencia 2 3 3 2" xfId="32493" xr:uid="{00000000-0005-0000-0000-0000147D0000}"/>
    <cellStyle name="Texto de advertencia 2 3 3 2 2" xfId="32494" xr:uid="{00000000-0005-0000-0000-0000157D0000}"/>
    <cellStyle name="Texto de advertencia 2 3 3 3" xfId="32495" xr:uid="{00000000-0005-0000-0000-0000167D0000}"/>
    <cellStyle name="Texto de advertencia 2 3 3 4" xfId="32496" xr:uid="{00000000-0005-0000-0000-0000177D0000}"/>
    <cellStyle name="Texto de advertencia 2 3 4" xfId="32497" xr:uid="{00000000-0005-0000-0000-0000187D0000}"/>
    <cellStyle name="Texto de advertencia 2 3 4 2" xfId="32498" xr:uid="{00000000-0005-0000-0000-0000197D0000}"/>
    <cellStyle name="Texto de advertencia 2 3 5" xfId="32499" xr:uid="{00000000-0005-0000-0000-00001A7D0000}"/>
    <cellStyle name="Texto de advertencia 2 3 6" xfId="32500" xr:uid="{00000000-0005-0000-0000-00001B7D0000}"/>
    <cellStyle name="Texto de advertencia 2 4" xfId="5677" xr:uid="{00000000-0005-0000-0000-00001C7D0000}"/>
    <cellStyle name="Texto de advertencia 2 4 2" xfId="7918" xr:uid="{00000000-0005-0000-0000-00001D7D0000}"/>
    <cellStyle name="Texto de advertencia 2 4 2 2" xfId="11457" xr:uid="{00000000-0005-0000-0000-00001E7D0000}"/>
    <cellStyle name="Texto de advertencia 2 4 2 2 2" xfId="32501" xr:uid="{00000000-0005-0000-0000-00001F7D0000}"/>
    <cellStyle name="Texto de advertencia 2 4 2 2 3" xfId="32502" xr:uid="{00000000-0005-0000-0000-0000207D0000}"/>
    <cellStyle name="Texto de advertencia 2 4 2 3" xfId="32503" xr:uid="{00000000-0005-0000-0000-0000217D0000}"/>
    <cellStyle name="Texto de advertencia 2 4 2 4" xfId="32504" xr:uid="{00000000-0005-0000-0000-0000227D0000}"/>
    <cellStyle name="Texto de advertencia 2 4 3" xfId="9696" xr:uid="{00000000-0005-0000-0000-0000237D0000}"/>
    <cellStyle name="Texto de advertencia 2 4 3 2" xfId="32505" xr:uid="{00000000-0005-0000-0000-0000247D0000}"/>
    <cellStyle name="Texto de advertencia 2 4 3 2 2" xfId="32506" xr:uid="{00000000-0005-0000-0000-0000257D0000}"/>
    <cellStyle name="Texto de advertencia 2 4 3 3" xfId="32507" xr:uid="{00000000-0005-0000-0000-0000267D0000}"/>
    <cellStyle name="Texto de advertencia 2 4 3 4" xfId="32508" xr:uid="{00000000-0005-0000-0000-0000277D0000}"/>
    <cellStyle name="Texto de advertencia 2 4 4" xfId="32509" xr:uid="{00000000-0005-0000-0000-0000287D0000}"/>
    <cellStyle name="Texto de advertencia 2 4 4 2" xfId="32510" xr:uid="{00000000-0005-0000-0000-0000297D0000}"/>
    <cellStyle name="Texto de advertencia 2 4 5" xfId="32511" xr:uid="{00000000-0005-0000-0000-00002A7D0000}"/>
    <cellStyle name="Texto de advertencia 2 4 6" xfId="32512" xr:uid="{00000000-0005-0000-0000-00002B7D0000}"/>
    <cellStyle name="Texto de advertencia 3" xfId="5678" xr:uid="{00000000-0005-0000-0000-00002C7D0000}"/>
    <cellStyle name="Texto de advertencia 3 1" xfId="32513" xr:uid="{00000000-0005-0000-0000-00002D7D0000}"/>
    <cellStyle name="Texto de advertencia 3 2" xfId="5679" xr:uid="{00000000-0005-0000-0000-00002E7D0000}"/>
    <cellStyle name="Texto de advertencia 3 2 2" xfId="7920" xr:uid="{00000000-0005-0000-0000-00002F7D0000}"/>
    <cellStyle name="Texto de advertencia 3 2 2 2" xfId="11459" xr:uid="{00000000-0005-0000-0000-0000307D0000}"/>
    <cellStyle name="Texto de advertencia 3 2 2 2 2" xfId="32514" xr:uid="{00000000-0005-0000-0000-0000317D0000}"/>
    <cellStyle name="Texto de advertencia 3 2 2 2 3" xfId="32515" xr:uid="{00000000-0005-0000-0000-0000327D0000}"/>
    <cellStyle name="Texto de advertencia 3 2 2 3" xfId="32516" xr:uid="{00000000-0005-0000-0000-0000337D0000}"/>
    <cellStyle name="Texto de advertencia 3 2 2 4" xfId="32517" xr:uid="{00000000-0005-0000-0000-0000347D0000}"/>
    <cellStyle name="Texto de advertencia 3 2 3" xfId="9698" xr:uid="{00000000-0005-0000-0000-0000357D0000}"/>
    <cellStyle name="Texto de advertencia 3 2 3 2" xfId="32518" xr:uid="{00000000-0005-0000-0000-0000367D0000}"/>
    <cellStyle name="Texto de advertencia 3 2 3 2 2" xfId="32519" xr:uid="{00000000-0005-0000-0000-0000377D0000}"/>
    <cellStyle name="Texto de advertencia 3 2 3 3" xfId="32520" xr:uid="{00000000-0005-0000-0000-0000387D0000}"/>
    <cellStyle name="Texto de advertencia 3 2 3 4" xfId="32521" xr:uid="{00000000-0005-0000-0000-0000397D0000}"/>
    <cellStyle name="Texto de advertencia 3 2 4" xfId="32522" xr:uid="{00000000-0005-0000-0000-00003A7D0000}"/>
    <cellStyle name="Texto de advertencia 3 2 4 2" xfId="32523" xr:uid="{00000000-0005-0000-0000-00003B7D0000}"/>
    <cellStyle name="Texto de advertencia 3 2 5" xfId="32524" xr:uid="{00000000-0005-0000-0000-00003C7D0000}"/>
    <cellStyle name="Texto de advertencia 3 2 6" xfId="32525" xr:uid="{00000000-0005-0000-0000-00003D7D0000}"/>
    <cellStyle name="Texto de advertencia 3 3" xfId="5680" xr:uid="{00000000-0005-0000-0000-00003E7D0000}"/>
    <cellStyle name="Texto de advertencia 3 3 2" xfId="7921" xr:uid="{00000000-0005-0000-0000-00003F7D0000}"/>
    <cellStyle name="Texto de advertencia 3 3 2 2" xfId="11460" xr:uid="{00000000-0005-0000-0000-0000407D0000}"/>
    <cellStyle name="Texto de advertencia 3 3 2 2 2" xfId="32526" xr:uid="{00000000-0005-0000-0000-0000417D0000}"/>
    <cellStyle name="Texto de advertencia 3 3 2 2 3" xfId="32527" xr:uid="{00000000-0005-0000-0000-0000427D0000}"/>
    <cellStyle name="Texto de advertencia 3 3 2 3" xfId="32528" xr:uid="{00000000-0005-0000-0000-0000437D0000}"/>
    <cellStyle name="Texto de advertencia 3 3 2 4" xfId="32529" xr:uid="{00000000-0005-0000-0000-0000447D0000}"/>
    <cellStyle name="Texto de advertencia 3 3 3" xfId="9699" xr:uid="{00000000-0005-0000-0000-0000457D0000}"/>
    <cellStyle name="Texto de advertencia 3 3 3 2" xfId="32530" xr:uid="{00000000-0005-0000-0000-0000467D0000}"/>
    <cellStyle name="Texto de advertencia 3 3 3 2 2" xfId="32531" xr:uid="{00000000-0005-0000-0000-0000477D0000}"/>
    <cellStyle name="Texto de advertencia 3 3 3 3" xfId="32532" xr:uid="{00000000-0005-0000-0000-0000487D0000}"/>
    <cellStyle name="Texto de advertencia 3 3 3 4" xfId="32533" xr:uid="{00000000-0005-0000-0000-0000497D0000}"/>
    <cellStyle name="Texto de advertencia 3 3 4" xfId="32534" xr:uid="{00000000-0005-0000-0000-00004A7D0000}"/>
    <cellStyle name="Texto de advertencia 3 3 4 2" xfId="32535" xr:uid="{00000000-0005-0000-0000-00004B7D0000}"/>
    <cellStyle name="Texto de advertencia 3 3 5" xfId="32536" xr:uid="{00000000-0005-0000-0000-00004C7D0000}"/>
    <cellStyle name="Texto de advertencia 3 3 6" xfId="32537" xr:uid="{00000000-0005-0000-0000-00004D7D0000}"/>
    <cellStyle name="Texto de advertencia 3 4" xfId="7919" xr:uid="{00000000-0005-0000-0000-00004E7D0000}"/>
    <cellStyle name="Texto de advertencia 3 4 2" xfId="11458" xr:uid="{00000000-0005-0000-0000-00004F7D0000}"/>
    <cellStyle name="Texto de advertencia 3 4 2 2" xfId="32538" xr:uid="{00000000-0005-0000-0000-0000507D0000}"/>
    <cellStyle name="Texto de advertencia 3 4 2 3" xfId="32539" xr:uid="{00000000-0005-0000-0000-0000517D0000}"/>
    <cellStyle name="Texto de advertencia 3 4 3" xfId="32540" xr:uid="{00000000-0005-0000-0000-0000527D0000}"/>
    <cellStyle name="Texto de advertencia 3 4 4" xfId="32541" xr:uid="{00000000-0005-0000-0000-0000537D0000}"/>
    <cellStyle name="Texto de advertencia 3 5" xfId="9697" xr:uid="{00000000-0005-0000-0000-0000547D0000}"/>
    <cellStyle name="Texto de advertencia 3 5 2" xfId="32542" xr:uid="{00000000-0005-0000-0000-0000557D0000}"/>
    <cellStyle name="Texto de advertencia 3 5 2 2" xfId="32543" xr:uid="{00000000-0005-0000-0000-0000567D0000}"/>
    <cellStyle name="Texto de advertencia 3 5 3" xfId="32544" xr:uid="{00000000-0005-0000-0000-0000577D0000}"/>
    <cellStyle name="Texto de advertencia 3 5 4" xfId="32545" xr:uid="{00000000-0005-0000-0000-0000587D0000}"/>
    <cellStyle name="Texto de advertencia 3 6" xfId="32546" xr:uid="{00000000-0005-0000-0000-0000597D0000}"/>
    <cellStyle name="Texto de advertencia 3 6 2" xfId="32547" xr:uid="{00000000-0005-0000-0000-00005A7D0000}"/>
    <cellStyle name="Texto de advertencia 3 7" xfId="32548" xr:uid="{00000000-0005-0000-0000-00005B7D0000}"/>
    <cellStyle name="Texto de advertencia 3 8" xfId="32549" xr:uid="{00000000-0005-0000-0000-00005C7D0000}"/>
    <cellStyle name="Texto de advertencia 4" xfId="5681" xr:uid="{00000000-0005-0000-0000-00005D7D0000}"/>
    <cellStyle name="Texto de advertencia 4 1" xfId="32550" xr:uid="{00000000-0005-0000-0000-00005E7D0000}"/>
    <cellStyle name="Texto de advertencia 4 2" xfId="7922" xr:uid="{00000000-0005-0000-0000-00005F7D0000}"/>
    <cellStyle name="Texto de advertencia 4 2 2" xfId="11461" xr:uid="{00000000-0005-0000-0000-0000607D0000}"/>
    <cellStyle name="Texto de advertencia 4 2 2 2" xfId="32551" xr:uid="{00000000-0005-0000-0000-0000617D0000}"/>
    <cellStyle name="Texto de advertencia 4 2 2 3" xfId="32552" xr:uid="{00000000-0005-0000-0000-0000627D0000}"/>
    <cellStyle name="Texto de advertencia 4 2 3" xfId="32553" xr:uid="{00000000-0005-0000-0000-0000637D0000}"/>
    <cellStyle name="Texto de advertencia 4 2 4" xfId="32554" xr:uid="{00000000-0005-0000-0000-0000647D0000}"/>
    <cellStyle name="Texto de advertencia 4 3" xfId="9700" xr:uid="{00000000-0005-0000-0000-0000657D0000}"/>
    <cellStyle name="Texto de advertencia 4 3 2" xfId="32555" xr:uid="{00000000-0005-0000-0000-0000667D0000}"/>
    <cellStyle name="Texto de advertencia 4 3 2 2" xfId="32556" xr:uid="{00000000-0005-0000-0000-0000677D0000}"/>
    <cellStyle name="Texto de advertencia 4 3 3" xfId="32557" xr:uid="{00000000-0005-0000-0000-0000687D0000}"/>
    <cellStyle name="Texto de advertencia 4 3 4" xfId="32558" xr:uid="{00000000-0005-0000-0000-0000697D0000}"/>
    <cellStyle name="Texto de advertencia 4 4" xfId="32559" xr:uid="{00000000-0005-0000-0000-00006A7D0000}"/>
    <cellStyle name="Texto de advertencia 4 4 2" xfId="32560" xr:uid="{00000000-0005-0000-0000-00006B7D0000}"/>
    <cellStyle name="Texto de advertencia 4 5" xfId="32561" xr:uid="{00000000-0005-0000-0000-00006C7D0000}"/>
    <cellStyle name="Texto de advertencia 4 6" xfId="32562" xr:uid="{00000000-0005-0000-0000-00006D7D0000}"/>
    <cellStyle name="Texto de advertencia 5" xfId="5682" xr:uid="{00000000-0005-0000-0000-00006E7D0000}"/>
    <cellStyle name="Texto de advertencia 5 1" xfId="32563" xr:uid="{00000000-0005-0000-0000-00006F7D0000}"/>
    <cellStyle name="Texto de advertencia 5 2" xfId="7923" xr:uid="{00000000-0005-0000-0000-0000707D0000}"/>
    <cellStyle name="Texto de advertencia 5 2 2" xfId="11462" xr:uid="{00000000-0005-0000-0000-0000717D0000}"/>
    <cellStyle name="Texto de advertencia 5 2 2 2" xfId="32564" xr:uid="{00000000-0005-0000-0000-0000727D0000}"/>
    <cellStyle name="Texto de advertencia 5 2 2 3" xfId="32565" xr:uid="{00000000-0005-0000-0000-0000737D0000}"/>
    <cellStyle name="Texto de advertencia 5 2 3" xfId="32566" xr:uid="{00000000-0005-0000-0000-0000747D0000}"/>
    <cellStyle name="Texto de advertencia 5 2 4" xfId="32567" xr:uid="{00000000-0005-0000-0000-0000757D0000}"/>
    <cellStyle name="Texto de advertencia 5 3" xfId="9701" xr:uid="{00000000-0005-0000-0000-0000767D0000}"/>
    <cellStyle name="Texto de advertencia 5 3 2" xfId="32568" xr:uid="{00000000-0005-0000-0000-0000777D0000}"/>
    <cellStyle name="Texto de advertencia 5 3 2 2" xfId="32569" xr:uid="{00000000-0005-0000-0000-0000787D0000}"/>
    <cellStyle name="Texto de advertencia 5 3 3" xfId="32570" xr:uid="{00000000-0005-0000-0000-0000797D0000}"/>
    <cellStyle name="Texto de advertencia 5 3 4" xfId="32571" xr:uid="{00000000-0005-0000-0000-00007A7D0000}"/>
    <cellStyle name="Texto de advertencia 5 4" xfId="32572" xr:uid="{00000000-0005-0000-0000-00007B7D0000}"/>
    <cellStyle name="Texto de advertencia 5 4 2" xfId="32573" xr:uid="{00000000-0005-0000-0000-00007C7D0000}"/>
    <cellStyle name="Texto de advertencia 5 5" xfId="32574" xr:uid="{00000000-0005-0000-0000-00007D7D0000}"/>
    <cellStyle name="Texto de advertencia 5 6" xfId="32575" xr:uid="{00000000-0005-0000-0000-00007E7D0000}"/>
    <cellStyle name="Texto de advertencia 6" xfId="5683" xr:uid="{00000000-0005-0000-0000-00007F7D0000}"/>
    <cellStyle name="Texto de advertencia 6 1" xfId="32576" xr:uid="{00000000-0005-0000-0000-0000807D0000}"/>
    <cellStyle name="Texto de advertencia 6 2" xfId="7924" xr:uid="{00000000-0005-0000-0000-0000817D0000}"/>
    <cellStyle name="Texto de advertencia 6 2 2" xfId="11463" xr:uid="{00000000-0005-0000-0000-0000827D0000}"/>
    <cellStyle name="Texto de advertencia 6 2 2 2" xfId="32577" xr:uid="{00000000-0005-0000-0000-0000837D0000}"/>
    <cellStyle name="Texto de advertencia 6 2 2 3" xfId="32578" xr:uid="{00000000-0005-0000-0000-0000847D0000}"/>
    <cellStyle name="Texto de advertencia 6 2 3" xfId="32579" xr:uid="{00000000-0005-0000-0000-0000857D0000}"/>
    <cellStyle name="Texto de advertencia 6 2 4" xfId="32580" xr:uid="{00000000-0005-0000-0000-0000867D0000}"/>
    <cellStyle name="Texto de advertencia 6 3" xfId="9702" xr:uid="{00000000-0005-0000-0000-0000877D0000}"/>
    <cellStyle name="Texto de advertencia 6 3 2" xfId="32581" xr:uid="{00000000-0005-0000-0000-0000887D0000}"/>
    <cellStyle name="Texto de advertencia 6 3 2 2" xfId="32582" xr:uid="{00000000-0005-0000-0000-0000897D0000}"/>
    <cellStyle name="Texto de advertencia 6 3 3" xfId="32583" xr:uid="{00000000-0005-0000-0000-00008A7D0000}"/>
    <cellStyle name="Texto de advertencia 6 3 4" xfId="32584" xr:uid="{00000000-0005-0000-0000-00008B7D0000}"/>
    <cellStyle name="Texto de advertencia 6 4" xfId="32585" xr:uid="{00000000-0005-0000-0000-00008C7D0000}"/>
    <cellStyle name="Texto de advertencia 6 4 2" xfId="32586" xr:uid="{00000000-0005-0000-0000-00008D7D0000}"/>
    <cellStyle name="Texto de advertencia 6 5" xfId="32587" xr:uid="{00000000-0005-0000-0000-00008E7D0000}"/>
    <cellStyle name="Texto de advertencia 6 6" xfId="32588" xr:uid="{00000000-0005-0000-0000-00008F7D0000}"/>
    <cellStyle name="Texto de advertencia 7" xfId="5684" xr:uid="{00000000-0005-0000-0000-0000907D0000}"/>
    <cellStyle name="Texto de advertencia 7 1" xfId="32589" xr:uid="{00000000-0005-0000-0000-0000917D0000}"/>
    <cellStyle name="Texto de advertencia 7 2" xfId="7925" xr:uid="{00000000-0005-0000-0000-0000927D0000}"/>
    <cellStyle name="Texto de advertencia 7 2 2" xfId="11464" xr:uid="{00000000-0005-0000-0000-0000937D0000}"/>
    <cellStyle name="Texto de advertencia 7 2 2 2" xfId="32590" xr:uid="{00000000-0005-0000-0000-0000947D0000}"/>
    <cellStyle name="Texto de advertencia 7 2 2 3" xfId="32591" xr:uid="{00000000-0005-0000-0000-0000957D0000}"/>
    <cellStyle name="Texto de advertencia 7 2 3" xfId="32592" xr:uid="{00000000-0005-0000-0000-0000967D0000}"/>
    <cellStyle name="Texto de advertencia 7 2 4" xfId="32593" xr:uid="{00000000-0005-0000-0000-0000977D0000}"/>
    <cellStyle name="Texto de advertencia 7 3" xfId="9703" xr:uid="{00000000-0005-0000-0000-0000987D0000}"/>
    <cellStyle name="Texto de advertencia 7 3 2" xfId="32594" xr:uid="{00000000-0005-0000-0000-0000997D0000}"/>
    <cellStyle name="Texto de advertencia 7 3 2 2" xfId="32595" xr:uid="{00000000-0005-0000-0000-00009A7D0000}"/>
    <cellStyle name="Texto de advertencia 7 3 3" xfId="32596" xr:uid="{00000000-0005-0000-0000-00009B7D0000}"/>
    <cellStyle name="Texto de advertencia 7 3 4" xfId="32597" xr:uid="{00000000-0005-0000-0000-00009C7D0000}"/>
    <cellStyle name="Texto de advertencia 7 4" xfId="32598" xr:uid="{00000000-0005-0000-0000-00009D7D0000}"/>
    <cellStyle name="Texto de advertencia 7 4 2" xfId="32599" xr:uid="{00000000-0005-0000-0000-00009E7D0000}"/>
    <cellStyle name="Texto de advertencia 7 5" xfId="32600" xr:uid="{00000000-0005-0000-0000-00009F7D0000}"/>
    <cellStyle name="Texto de advertencia 7 6" xfId="32601" xr:uid="{00000000-0005-0000-0000-0000A07D0000}"/>
    <cellStyle name="Texto de advertencia 8" xfId="5685" xr:uid="{00000000-0005-0000-0000-0000A17D0000}"/>
    <cellStyle name="Texto de advertencia 8 1" xfId="32602" xr:uid="{00000000-0005-0000-0000-0000A27D0000}"/>
    <cellStyle name="Texto de advertencia 8 2" xfId="7926" xr:uid="{00000000-0005-0000-0000-0000A37D0000}"/>
    <cellStyle name="Texto de advertencia 8 2 2" xfId="11465" xr:uid="{00000000-0005-0000-0000-0000A47D0000}"/>
    <cellStyle name="Texto de advertencia 8 2 2 2" xfId="32603" xr:uid="{00000000-0005-0000-0000-0000A57D0000}"/>
    <cellStyle name="Texto de advertencia 8 2 2 3" xfId="32604" xr:uid="{00000000-0005-0000-0000-0000A67D0000}"/>
    <cellStyle name="Texto de advertencia 8 2 3" xfId="32605" xr:uid="{00000000-0005-0000-0000-0000A77D0000}"/>
    <cellStyle name="Texto de advertencia 8 2 4" xfId="32606" xr:uid="{00000000-0005-0000-0000-0000A87D0000}"/>
    <cellStyle name="Texto de advertencia 8 3" xfId="9704" xr:uid="{00000000-0005-0000-0000-0000A97D0000}"/>
    <cellStyle name="Texto de advertencia 8 3 2" xfId="32607" xr:uid="{00000000-0005-0000-0000-0000AA7D0000}"/>
    <cellStyle name="Texto de advertencia 8 3 2 2" xfId="32608" xr:uid="{00000000-0005-0000-0000-0000AB7D0000}"/>
    <cellStyle name="Texto de advertencia 8 3 3" xfId="32609" xr:uid="{00000000-0005-0000-0000-0000AC7D0000}"/>
    <cellStyle name="Texto de advertencia 8 3 4" xfId="32610" xr:uid="{00000000-0005-0000-0000-0000AD7D0000}"/>
    <cellStyle name="Texto de advertencia 8 4" xfId="32611" xr:uid="{00000000-0005-0000-0000-0000AE7D0000}"/>
    <cellStyle name="Texto de advertencia 8 4 2" xfId="32612" xr:uid="{00000000-0005-0000-0000-0000AF7D0000}"/>
    <cellStyle name="Texto de advertencia 8 5" xfId="32613" xr:uid="{00000000-0005-0000-0000-0000B07D0000}"/>
    <cellStyle name="Texto de advertencia 8 6" xfId="32614" xr:uid="{00000000-0005-0000-0000-0000B17D0000}"/>
    <cellStyle name="Texto de advertencia 9" xfId="6286" xr:uid="{00000000-0005-0000-0000-0000B27D0000}"/>
    <cellStyle name="Texto de advertencia 9 1" xfId="32615" xr:uid="{00000000-0005-0000-0000-0000B37D0000}"/>
    <cellStyle name="Texto explicativo 1" xfId="6287" xr:uid="{00000000-0005-0000-0000-0000B47D0000}"/>
    <cellStyle name="Texto explicativo 10" xfId="6288" xr:uid="{00000000-0005-0000-0000-0000B57D0000}"/>
    <cellStyle name="Texto explicativo 10 1" xfId="32616" xr:uid="{00000000-0005-0000-0000-0000B67D0000}"/>
    <cellStyle name="Texto explicativo 11" xfId="32617" xr:uid="{00000000-0005-0000-0000-0000B77D0000}"/>
    <cellStyle name="Texto explicativo 12" xfId="32618" xr:uid="{00000000-0005-0000-0000-0000B87D0000}"/>
    <cellStyle name="Texto explicativo 13" xfId="32619" xr:uid="{00000000-0005-0000-0000-0000B97D0000}"/>
    <cellStyle name="Texto explicativo 2" xfId="5686" xr:uid="{00000000-0005-0000-0000-0000BA7D0000}"/>
    <cellStyle name="Texto explicativo 2 1" xfId="32620" xr:uid="{00000000-0005-0000-0000-0000BB7D0000}"/>
    <cellStyle name="Texto explicativo 2 2" xfId="5687" xr:uid="{00000000-0005-0000-0000-0000BC7D0000}"/>
    <cellStyle name="Texto explicativo 2 2 2" xfId="5688" xr:uid="{00000000-0005-0000-0000-0000BD7D0000}"/>
    <cellStyle name="Texto explicativo 2 2 2 2" xfId="7928" xr:uid="{00000000-0005-0000-0000-0000BE7D0000}"/>
    <cellStyle name="Texto explicativo 2 2 2 2 2" xfId="11467" xr:uid="{00000000-0005-0000-0000-0000BF7D0000}"/>
    <cellStyle name="Texto explicativo 2 2 2 2 2 2" xfId="32621" xr:uid="{00000000-0005-0000-0000-0000C07D0000}"/>
    <cellStyle name="Texto explicativo 2 2 2 2 2 3" xfId="32622" xr:uid="{00000000-0005-0000-0000-0000C17D0000}"/>
    <cellStyle name="Texto explicativo 2 2 2 2 3" xfId="32623" xr:uid="{00000000-0005-0000-0000-0000C27D0000}"/>
    <cellStyle name="Texto explicativo 2 2 2 2 4" xfId="32624" xr:uid="{00000000-0005-0000-0000-0000C37D0000}"/>
    <cellStyle name="Texto explicativo 2 2 2 3" xfId="9706" xr:uid="{00000000-0005-0000-0000-0000C47D0000}"/>
    <cellStyle name="Texto explicativo 2 2 2 3 2" xfId="32625" xr:uid="{00000000-0005-0000-0000-0000C57D0000}"/>
    <cellStyle name="Texto explicativo 2 2 2 3 2 2" xfId="32626" xr:uid="{00000000-0005-0000-0000-0000C67D0000}"/>
    <cellStyle name="Texto explicativo 2 2 2 3 3" xfId="32627" xr:uid="{00000000-0005-0000-0000-0000C77D0000}"/>
    <cellStyle name="Texto explicativo 2 2 2 3 4" xfId="32628" xr:uid="{00000000-0005-0000-0000-0000C87D0000}"/>
    <cellStyle name="Texto explicativo 2 2 2 4" xfId="32629" xr:uid="{00000000-0005-0000-0000-0000C97D0000}"/>
    <cellStyle name="Texto explicativo 2 2 2 4 2" xfId="32630" xr:uid="{00000000-0005-0000-0000-0000CA7D0000}"/>
    <cellStyle name="Texto explicativo 2 2 2 5" xfId="32631" xr:uid="{00000000-0005-0000-0000-0000CB7D0000}"/>
    <cellStyle name="Texto explicativo 2 2 2 6" xfId="32632" xr:uid="{00000000-0005-0000-0000-0000CC7D0000}"/>
    <cellStyle name="Texto explicativo 2 2 3" xfId="7927" xr:uid="{00000000-0005-0000-0000-0000CD7D0000}"/>
    <cellStyle name="Texto explicativo 2 2 3 2" xfId="11466" xr:uid="{00000000-0005-0000-0000-0000CE7D0000}"/>
    <cellStyle name="Texto explicativo 2 2 3 2 2" xfId="32633" xr:uid="{00000000-0005-0000-0000-0000CF7D0000}"/>
    <cellStyle name="Texto explicativo 2 2 3 2 3" xfId="32634" xr:uid="{00000000-0005-0000-0000-0000D07D0000}"/>
    <cellStyle name="Texto explicativo 2 2 3 3" xfId="32635" xr:uid="{00000000-0005-0000-0000-0000D17D0000}"/>
    <cellStyle name="Texto explicativo 2 2 3 4" xfId="32636" xr:uid="{00000000-0005-0000-0000-0000D27D0000}"/>
    <cellStyle name="Texto explicativo 2 2 4" xfId="9705" xr:uid="{00000000-0005-0000-0000-0000D37D0000}"/>
    <cellStyle name="Texto explicativo 2 2 4 2" xfId="32637" xr:uid="{00000000-0005-0000-0000-0000D47D0000}"/>
    <cellStyle name="Texto explicativo 2 2 4 2 2" xfId="32638" xr:uid="{00000000-0005-0000-0000-0000D57D0000}"/>
    <cellStyle name="Texto explicativo 2 2 4 3" xfId="32639" xr:uid="{00000000-0005-0000-0000-0000D67D0000}"/>
    <cellStyle name="Texto explicativo 2 2 4 4" xfId="32640" xr:uid="{00000000-0005-0000-0000-0000D77D0000}"/>
    <cellStyle name="Texto explicativo 2 2 5" xfId="32641" xr:uid="{00000000-0005-0000-0000-0000D87D0000}"/>
    <cellStyle name="Texto explicativo 2 2 5 2" xfId="32642" xr:uid="{00000000-0005-0000-0000-0000D97D0000}"/>
    <cellStyle name="Texto explicativo 2 2 6" xfId="32643" xr:uid="{00000000-0005-0000-0000-0000DA7D0000}"/>
    <cellStyle name="Texto explicativo 2 2 7" xfId="32644" xr:uid="{00000000-0005-0000-0000-0000DB7D0000}"/>
    <cellStyle name="Texto explicativo 2 3" xfId="5689" xr:uid="{00000000-0005-0000-0000-0000DC7D0000}"/>
    <cellStyle name="Texto explicativo 2 3 2" xfId="7929" xr:uid="{00000000-0005-0000-0000-0000DD7D0000}"/>
    <cellStyle name="Texto explicativo 2 3 2 2" xfId="11468" xr:uid="{00000000-0005-0000-0000-0000DE7D0000}"/>
    <cellStyle name="Texto explicativo 2 3 2 2 2" xfId="32645" xr:uid="{00000000-0005-0000-0000-0000DF7D0000}"/>
    <cellStyle name="Texto explicativo 2 3 2 2 3" xfId="32646" xr:uid="{00000000-0005-0000-0000-0000E07D0000}"/>
    <cellStyle name="Texto explicativo 2 3 2 3" xfId="32647" xr:uid="{00000000-0005-0000-0000-0000E17D0000}"/>
    <cellStyle name="Texto explicativo 2 3 2 4" xfId="32648" xr:uid="{00000000-0005-0000-0000-0000E27D0000}"/>
    <cellStyle name="Texto explicativo 2 3 3" xfId="9707" xr:uid="{00000000-0005-0000-0000-0000E37D0000}"/>
    <cellStyle name="Texto explicativo 2 3 3 2" xfId="32649" xr:uid="{00000000-0005-0000-0000-0000E47D0000}"/>
    <cellStyle name="Texto explicativo 2 3 3 2 2" xfId="32650" xr:uid="{00000000-0005-0000-0000-0000E57D0000}"/>
    <cellStyle name="Texto explicativo 2 3 3 3" xfId="32651" xr:uid="{00000000-0005-0000-0000-0000E67D0000}"/>
    <cellStyle name="Texto explicativo 2 3 3 4" xfId="32652" xr:uid="{00000000-0005-0000-0000-0000E77D0000}"/>
    <cellStyle name="Texto explicativo 2 3 4" xfId="32653" xr:uid="{00000000-0005-0000-0000-0000E87D0000}"/>
    <cellStyle name="Texto explicativo 2 3 4 2" xfId="32654" xr:uid="{00000000-0005-0000-0000-0000E97D0000}"/>
    <cellStyle name="Texto explicativo 2 3 5" xfId="32655" xr:uid="{00000000-0005-0000-0000-0000EA7D0000}"/>
    <cellStyle name="Texto explicativo 2 3 6" xfId="32656" xr:uid="{00000000-0005-0000-0000-0000EB7D0000}"/>
    <cellStyle name="Texto explicativo 2 4" xfId="5690" xr:uid="{00000000-0005-0000-0000-0000EC7D0000}"/>
    <cellStyle name="Texto explicativo 2 4 2" xfId="7930" xr:uid="{00000000-0005-0000-0000-0000ED7D0000}"/>
    <cellStyle name="Texto explicativo 2 4 2 2" xfId="11469" xr:uid="{00000000-0005-0000-0000-0000EE7D0000}"/>
    <cellStyle name="Texto explicativo 2 4 2 2 2" xfId="32657" xr:uid="{00000000-0005-0000-0000-0000EF7D0000}"/>
    <cellStyle name="Texto explicativo 2 4 2 2 3" xfId="32658" xr:uid="{00000000-0005-0000-0000-0000F07D0000}"/>
    <cellStyle name="Texto explicativo 2 4 2 3" xfId="32659" xr:uid="{00000000-0005-0000-0000-0000F17D0000}"/>
    <cellStyle name="Texto explicativo 2 4 2 4" xfId="32660" xr:uid="{00000000-0005-0000-0000-0000F27D0000}"/>
    <cellStyle name="Texto explicativo 2 4 3" xfId="9708" xr:uid="{00000000-0005-0000-0000-0000F37D0000}"/>
    <cellStyle name="Texto explicativo 2 4 3 2" xfId="32661" xr:uid="{00000000-0005-0000-0000-0000F47D0000}"/>
    <cellStyle name="Texto explicativo 2 4 3 2 2" xfId="32662" xr:uid="{00000000-0005-0000-0000-0000F57D0000}"/>
    <cellStyle name="Texto explicativo 2 4 3 3" xfId="32663" xr:uid="{00000000-0005-0000-0000-0000F67D0000}"/>
    <cellStyle name="Texto explicativo 2 4 3 4" xfId="32664" xr:uid="{00000000-0005-0000-0000-0000F77D0000}"/>
    <cellStyle name="Texto explicativo 2 4 4" xfId="32665" xr:uid="{00000000-0005-0000-0000-0000F87D0000}"/>
    <cellStyle name="Texto explicativo 2 4 4 2" xfId="32666" xr:uid="{00000000-0005-0000-0000-0000F97D0000}"/>
    <cellStyle name="Texto explicativo 2 4 5" xfId="32667" xr:uid="{00000000-0005-0000-0000-0000FA7D0000}"/>
    <cellStyle name="Texto explicativo 2 4 6" xfId="32668" xr:uid="{00000000-0005-0000-0000-0000FB7D0000}"/>
    <cellStyle name="Texto explicativo 3" xfId="5691" xr:uid="{00000000-0005-0000-0000-0000FC7D0000}"/>
    <cellStyle name="Texto explicativo 3 1" xfId="32669" xr:uid="{00000000-0005-0000-0000-0000FD7D0000}"/>
    <cellStyle name="Texto explicativo 3 2" xfId="5692" xr:uid="{00000000-0005-0000-0000-0000FE7D0000}"/>
    <cellStyle name="Texto explicativo 3 2 2" xfId="7932" xr:uid="{00000000-0005-0000-0000-0000FF7D0000}"/>
    <cellStyle name="Texto explicativo 3 2 2 2" xfId="11471" xr:uid="{00000000-0005-0000-0000-0000007E0000}"/>
    <cellStyle name="Texto explicativo 3 2 2 2 2" xfId="32670" xr:uid="{00000000-0005-0000-0000-0000017E0000}"/>
    <cellStyle name="Texto explicativo 3 2 2 2 3" xfId="32671" xr:uid="{00000000-0005-0000-0000-0000027E0000}"/>
    <cellStyle name="Texto explicativo 3 2 2 3" xfId="32672" xr:uid="{00000000-0005-0000-0000-0000037E0000}"/>
    <cellStyle name="Texto explicativo 3 2 2 4" xfId="32673" xr:uid="{00000000-0005-0000-0000-0000047E0000}"/>
    <cellStyle name="Texto explicativo 3 2 3" xfId="9710" xr:uid="{00000000-0005-0000-0000-0000057E0000}"/>
    <cellStyle name="Texto explicativo 3 2 3 2" xfId="32674" xr:uid="{00000000-0005-0000-0000-0000067E0000}"/>
    <cellStyle name="Texto explicativo 3 2 3 2 2" xfId="32675" xr:uid="{00000000-0005-0000-0000-0000077E0000}"/>
    <cellStyle name="Texto explicativo 3 2 3 3" xfId="32676" xr:uid="{00000000-0005-0000-0000-0000087E0000}"/>
    <cellStyle name="Texto explicativo 3 2 3 4" xfId="32677" xr:uid="{00000000-0005-0000-0000-0000097E0000}"/>
    <cellStyle name="Texto explicativo 3 2 4" xfId="32678" xr:uid="{00000000-0005-0000-0000-00000A7E0000}"/>
    <cellStyle name="Texto explicativo 3 2 4 2" xfId="32679" xr:uid="{00000000-0005-0000-0000-00000B7E0000}"/>
    <cellStyle name="Texto explicativo 3 2 5" xfId="32680" xr:uid="{00000000-0005-0000-0000-00000C7E0000}"/>
    <cellStyle name="Texto explicativo 3 2 6" xfId="32681" xr:uid="{00000000-0005-0000-0000-00000D7E0000}"/>
    <cellStyle name="Texto explicativo 3 3" xfId="5693" xr:uid="{00000000-0005-0000-0000-00000E7E0000}"/>
    <cellStyle name="Texto explicativo 3 3 2" xfId="7933" xr:uid="{00000000-0005-0000-0000-00000F7E0000}"/>
    <cellStyle name="Texto explicativo 3 3 2 2" xfId="11472" xr:uid="{00000000-0005-0000-0000-0000107E0000}"/>
    <cellStyle name="Texto explicativo 3 3 2 2 2" xfId="32682" xr:uid="{00000000-0005-0000-0000-0000117E0000}"/>
    <cellStyle name="Texto explicativo 3 3 2 2 3" xfId="32683" xr:uid="{00000000-0005-0000-0000-0000127E0000}"/>
    <cellStyle name="Texto explicativo 3 3 2 3" xfId="32684" xr:uid="{00000000-0005-0000-0000-0000137E0000}"/>
    <cellStyle name="Texto explicativo 3 3 2 4" xfId="32685" xr:uid="{00000000-0005-0000-0000-0000147E0000}"/>
    <cellStyle name="Texto explicativo 3 3 3" xfId="9711" xr:uid="{00000000-0005-0000-0000-0000157E0000}"/>
    <cellStyle name="Texto explicativo 3 3 3 2" xfId="32686" xr:uid="{00000000-0005-0000-0000-0000167E0000}"/>
    <cellStyle name="Texto explicativo 3 3 3 2 2" xfId="32687" xr:uid="{00000000-0005-0000-0000-0000177E0000}"/>
    <cellStyle name="Texto explicativo 3 3 3 3" xfId="32688" xr:uid="{00000000-0005-0000-0000-0000187E0000}"/>
    <cellStyle name="Texto explicativo 3 3 3 4" xfId="32689" xr:uid="{00000000-0005-0000-0000-0000197E0000}"/>
    <cellStyle name="Texto explicativo 3 3 4" xfId="32690" xr:uid="{00000000-0005-0000-0000-00001A7E0000}"/>
    <cellStyle name="Texto explicativo 3 3 4 2" xfId="32691" xr:uid="{00000000-0005-0000-0000-00001B7E0000}"/>
    <cellStyle name="Texto explicativo 3 3 5" xfId="32692" xr:uid="{00000000-0005-0000-0000-00001C7E0000}"/>
    <cellStyle name="Texto explicativo 3 3 6" xfId="32693" xr:uid="{00000000-0005-0000-0000-00001D7E0000}"/>
    <cellStyle name="Texto explicativo 3 4" xfId="7931" xr:uid="{00000000-0005-0000-0000-00001E7E0000}"/>
    <cellStyle name="Texto explicativo 3 4 2" xfId="11470" xr:uid="{00000000-0005-0000-0000-00001F7E0000}"/>
    <cellStyle name="Texto explicativo 3 4 2 2" xfId="32694" xr:uid="{00000000-0005-0000-0000-0000207E0000}"/>
    <cellStyle name="Texto explicativo 3 4 2 3" xfId="32695" xr:uid="{00000000-0005-0000-0000-0000217E0000}"/>
    <cellStyle name="Texto explicativo 3 4 3" xfId="32696" xr:uid="{00000000-0005-0000-0000-0000227E0000}"/>
    <cellStyle name="Texto explicativo 3 4 4" xfId="32697" xr:uid="{00000000-0005-0000-0000-0000237E0000}"/>
    <cellStyle name="Texto explicativo 3 5" xfId="9709" xr:uid="{00000000-0005-0000-0000-0000247E0000}"/>
    <cellStyle name="Texto explicativo 3 5 2" xfId="32698" xr:uid="{00000000-0005-0000-0000-0000257E0000}"/>
    <cellStyle name="Texto explicativo 3 5 2 2" xfId="32699" xr:uid="{00000000-0005-0000-0000-0000267E0000}"/>
    <cellStyle name="Texto explicativo 3 5 3" xfId="32700" xr:uid="{00000000-0005-0000-0000-0000277E0000}"/>
    <cellStyle name="Texto explicativo 3 5 4" xfId="32701" xr:uid="{00000000-0005-0000-0000-0000287E0000}"/>
    <cellStyle name="Texto explicativo 3 6" xfId="32702" xr:uid="{00000000-0005-0000-0000-0000297E0000}"/>
    <cellStyle name="Texto explicativo 3 6 2" xfId="32703" xr:uid="{00000000-0005-0000-0000-00002A7E0000}"/>
    <cellStyle name="Texto explicativo 3 7" xfId="32704" xr:uid="{00000000-0005-0000-0000-00002B7E0000}"/>
    <cellStyle name="Texto explicativo 3 8" xfId="32705" xr:uid="{00000000-0005-0000-0000-00002C7E0000}"/>
    <cellStyle name="Texto explicativo 4" xfId="5694" xr:uid="{00000000-0005-0000-0000-00002D7E0000}"/>
    <cellStyle name="Texto explicativo 4 1" xfId="32706" xr:uid="{00000000-0005-0000-0000-00002E7E0000}"/>
    <cellStyle name="Texto explicativo 4 2" xfId="7934" xr:uid="{00000000-0005-0000-0000-00002F7E0000}"/>
    <cellStyle name="Texto explicativo 4 2 2" xfId="11473" xr:uid="{00000000-0005-0000-0000-0000307E0000}"/>
    <cellStyle name="Texto explicativo 4 2 2 2" xfId="32707" xr:uid="{00000000-0005-0000-0000-0000317E0000}"/>
    <cellStyle name="Texto explicativo 4 2 2 3" xfId="32708" xr:uid="{00000000-0005-0000-0000-0000327E0000}"/>
    <cellStyle name="Texto explicativo 4 2 3" xfId="32709" xr:uid="{00000000-0005-0000-0000-0000337E0000}"/>
    <cellStyle name="Texto explicativo 4 2 4" xfId="32710" xr:uid="{00000000-0005-0000-0000-0000347E0000}"/>
    <cellStyle name="Texto explicativo 4 3" xfId="9712" xr:uid="{00000000-0005-0000-0000-0000357E0000}"/>
    <cellStyle name="Texto explicativo 4 3 2" xfId="32711" xr:uid="{00000000-0005-0000-0000-0000367E0000}"/>
    <cellStyle name="Texto explicativo 4 3 2 2" xfId="32712" xr:uid="{00000000-0005-0000-0000-0000377E0000}"/>
    <cellStyle name="Texto explicativo 4 3 3" xfId="32713" xr:uid="{00000000-0005-0000-0000-0000387E0000}"/>
    <cellStyle name="Texto explicativo 4 3 4" xfId="32714" xr:uid="{00000000-0005-0000-0000-0000397E0000}"/>
    <cellStyle name="Texto explicativo 4 4" xfId="32715" xr:uid="{00000000-0005-0000-0000-00003A7E0000}"/>
    <cellStyle name="Texto explicativo 4 4 2" xfId="32716" xr:uid="{00000000-0005-0000-0000-00003B7E0000}"/>
    <cellStyle name="Texto explicativo 4 5" xfId="32717" xr:uid="{00000000-0005-0000-0000-00003C7E0000}"/>
    <cellStyle name="Texto explicativo 4 6" xfId="32718" xr:uid="{00000000-0005-0000-0000-00003D7E0000}"/>
    <cellStyle name="Texto explicativo 5" xfId="5695" xr:uid="{00000000-0005-0000-0000-00003E7E0000}"/>
    <cellStyle name="Texto explicativo 5 1" xfId="32719" xr:uid="{00000000-0005-0000-0000-00003F7E0000}"/>
    <cellStyle name="Texto explicativo 5 2" xfId="7935" xr:uid="{00000000-0005-0000-0000-0000407E0000}"/>
    <cellStyle name="Texto explicativo 5 2 2" xfId="11474" xr:uid="{00000000-0005-0000-0000-0000417E0000}"/>
    <cellStyle name="Texto explicativo 5 2 2 2" xfId="32720" xr:uid="{00000000-0005-0000-0000-0000427E0000}"/>
    <cellStyle name="Texto explicativo 5 2 2 3" xfId="32721" xr:uid="{00000000-0005-0000-0000-0000437E0000}"/>
    <cellStyle name="Texto explicativo 5 2 3" xfId="32722" xr:uid="{00000000-0005-0000-0000-0000447E0000}"/>
    <cellStyle name="Texto explicativo 5 2 4" xfId="32723" xr:uid="{00000000-0005-0000-0000-0000457E0000}"/>
    <cellStyle name="Texto explicativo 5 3" xfId="9713" xr:uid="{00000000-0005-0000-0000-0000467E0000}"/>
    <cellStyle name="Texto explicativo 5 3 2" xfId="32724" xr:uid="{00000000-0005-0000-0000-0000477E0000}"/>
    <cellStyle name="Texto explicativo 5 3 2 2" xfId="32725" xr:uid="{00000000-0005-0000-0000-0000487E0000}"/>
    <cellStyle name="Texto explicativo 5 3 3" xfId="32726" xr:uid="{00000000-0005-0000-0000-0000497E0000}"/>
    <cellStyle name="Texto explicativo 5 3 4" xfId="32727" xr:uid="{00000000-0005-0000-0000-00004A7E0000}"/>
    <cellStyle name="Texto explicativo 5 4" xfId="32728" xr:uid="{00000000-0005-0000-0000-00004B7E0000}"/>
    <cellStyle name="Texto explicativo 5 4 2" xfId="32729" xr:uid="{00000000-0005-0000-0000-00004C7E0000}"/>
    <cellStyle name="Texto explicativo 5 5" xfId="32730" xr:uid="{00000000-0005-0000-0000-00004D7E0000}"/>
    <cellStyle name="Texto explicativo 5 6" xfId="32731" xr:uid="{00000000-0005-0000-0000-00004E7E0000}"/>
    <cellStyle name="Texto explicativo 6" xfId="5696" xr:uid="{00000000-0005-0000-0000-00004F7E0000}"/>
    <cellStyle name="Texto explicativo 6 1" xfId="32732" xr:uid="{00000000-0005-0000-0000-0000507E0000}"/>
    <cellStyle name="Texto explicativo 6 2" xfId="7936" xr:uid="{00000000-0005-0000-0000-0000517E0000}"/>
    <cellStyle name="Texto explicativo 6 2 2" xfId="11475" xr:uid="{00000000-0005-0000-0000-0000527E0000}"/>
    <cellStyle name="Texto explicativo 6 2 2 2" xfId="32733" xr:uid="{00000000-0005-0000-0000-0000537E0000}"/>
    <cellStyle name="Texto explicativo 6 2 2 3" xfId="32734" xr:uid="{00000000-0005-0000-0000-0000547E0000}"/>
    <cellStyle name="Texto explicativo 6 2 3" xfId="32735" xr:uid="{00000000-0005-0000-0000-0000557E0000}"/>
    <cellStyle name="Texto explicativo 6 2 4" xfId="32736" xr:uid="{00000000-0005-0000-0000-0000567E0000}"/>
    <cellStyle name="Texto explicativo 6 3" xfId="9714" xr:uid="{00000000-0005-0000-0000-0000577E0000}"/>
    <cellStyle name="Texto explicativo 6 3 2" xfId="32737" xr:uid="{00000000-0005-0000-0000-0000587E0000}"/>
    <cellStyle name="Texto explicativo 6 3 2 2" xfId="32738" xr:uid="{00000000-0005-0000-0000-0000597E0000}"/>
    <cellStyle name="Texto explicativo 6 3 3" xfId="32739" xr:uid="{00000000-0005-0000-0000-00005A7E0000}"/>
    <cellStyle name="Texto explicativo 6 3 4" xfId="32740" xr:uid="{00000000-0005-0000-0000-00005B7E0000}"/>
    <cellStyle name="Texto explicativo 6 4" xfId="32741" xr:uid="{00000000-0005-0000-0000-00005C7E0000}"/>
    <cellStyle name="Texto explicativo 6 4 2" xfId="32742" xr:uid="{00000000-0005-0000-0000-00005D7E0000}"/>
    <cellStyle name="Texto explicativo 6 5" xfId="32743" xr:uid="{00000000-0005-0000-0000-00005E7E0000}"/>
    <cellStyle name="Texto explicativo 6 6" xfId="32744" xr:uid="{00000000-0005-0000-0000-00005F7E0000}"/>
    <cellStyle name="Texto explicativo 7" xfId="5697" xr:uid="{00000000-0005-0000-0000-0000607E0000}"/>
    <cellStyle name="Texto explicativo 7 1" xfId="32745" xr:uid="{00000000-0005-0000-0000-0000617E0000}"/>
    <cellStyle name="Texto explicativo 7 2" xfId="7937" xr:uid="{00000000-0005-0000-0000-0000627E0000}"/>
    <cellStyle name="Texto explicativo 7 2 2" xfId="11476" xr:uid="{00000000-0005-0000-0000-0000637E0000}"/>
    <cellStyle name="Texto explicativo 7 2 2 2" xfId="32746" xr:uid="{00000000-0005-0000-0000-0000647E0000}"/>
    <cellStyle name="Texto explicativo 7 2 2 3" xfId="32747" xr:uid="{00000000-0005-0000-0000-0000657E0000}"/>
    <cellStyle name="Texto explicativo 7 2 3" xfId="32748" xr:uid="{00000000-0005-0000-0000-0000667E0000}"/>
    <cellStyle name="Texto explicativo 7 2 4" xfId="32749" xr:uid="{00000000-0005-0000-0000-0000677E0000}"/>
    <cellStyle name="Texto explicativo 7 3" xfId="9715" xr:uid="{00000000-0005-0000-0000-0000687E0000}"/>
    <cellStyle name="Texto explicativo 7 3 2" xfId="32750" xr:uid="{00000000-0005-0000-0000-0000697E0000}"/>
    <cellStyle name="Texto explicativo 7 3 2 2" xfId="32751" xr:uid="{00000000-0005-0000-0000-00006A7E0000}"/>
    <cellStyle name="Texto explicativo 7 3 3" xfId="32752" xr:uid="{00000000-0005-0000-0000-00006B7E0000}"/>
    <cellStyle name="Texto explicativo 7 3 4" xfId="32753" xr:uid="{00000000-0005-0000-0000-00006C7E0000}"/>
    <cellStyle name="Texto explicativo 7 4" xfId="32754" xr:uid="{00000000-0005-0000-0000-00006D7E0000}"/>
    <cellStyle name="Texto explicativo 7 4 2" xfId="32755" xr:uid="{00000000-0005-0000-0000-00006E7E0000}"/>
    <cellStyle name="Texto explicativo 7 5" xfId="32756" xr:uid="{00000000-0005-0000-0000-00006F7E0000}"/>
    <cellStyle name="Texto explicativo 7 6" xfId="32757" xr:uid="{00000000-0005-0000-0000-0000707E0000}"/>
    <cellStyle name="Texto explicativo 8" xfId="5698" xr:uid="{00000000-0005-0000-0000-0000717E0000}"/>
    <cellStyle name="Texto explicativo 8 1" xfId="32758" xr:uid="{00000000-0005-0000-0000-0000727E0000}"/>
    <cellStyle name="Texto explicativo 8 2" xfId="7938" xr:uid="{00000000-0005-0000-0000-0000737E0000}"/>
    <cellStyle name="Texto explicativo 8 2 2" xfId="11477" xr:uid="{00000000-0005-0000-0000-0000747E0000}"/>
    <cellStyle name="Texto explicativo 8 2 2 2" xfId="32759" xr:uid="{00000000-0005-0000-0000-0000757E0000}"/>
    <cellStyle name="Texto explicativo 8 2 2 3" xfId="32760" xr:uid="{00000000-0005-0000-0000-0000767E0000}"/>
    <cellStyle name="Texto explicativo 8 2 3" xfId="32761" xr:uid="{00000000-0005-0000-0000-0000777E0000}"/>
    <cellStyle name="Texto explicativo 8 2 4" xfId="32762" xr:uid="{00000000-0005-0000-0000-0000787E0000}"/>
    <cellStyle name="Texto explicativo 8 3" xfId="9716" xr:uid="{00000000-0005-0000-0000-0000797E0000}"/>
    <cellStyle name="Texto explicativo 8 3 2" xfId="32763" xr:uid="{00000000-0005-0000-0000-00007A7E0000}"/>
    <cellStyle name="Texto explicativo 8 3 2 2" xfId="32764" xr:uid="{00000000-0005-0000-0000-00007B7E0000}"/>
    <cellStyle name="Texto explicativo 8 3 3" xfId="32765" xr:uid="{00000000-0005-0000-0000-00007C7E0000}"/>
    <cellStyle name="Texto explicativo 8 3 4" xfId="32766" xr:uid="{00000000-0005-0000-0000-00007D7E0000}"/>
    <cellStyle name="Texto explicativo 8 4" xfId="32767" xr:uid="{00000000-0005-0000-0000-00007E7E0000}"/>
    <cellStyle name="Texto explicativo 8 4 2" xfId="32768" xr:uid="{00000000-0005-0000-0000-00007F7E0000}"/>
    <cellStyle name="Texto explicativo 8 5" xfId="32769" xr:uid="{00000000-0005-0000-0000-0000807E0000}"/>
    <cellStyle name="Texto explicativo 8 6" xfId="32770" xr:uid="{00000000-0005-0000-0000-0000817E0000}"/>
    <cellStyle name="Texto explicativo 9" xfId="6289" xr:uid="{00000000-0005-0000-0000-0000827E0000}"/>
    <cellStyle name="Texto explicativo 9 1" xfId="32771" xr:uid="{00000000-0005-0000-0000-0000837E0000}"/>
    <cellStyle name="Texto, derecha" xfId="32772" xr:uid="{00000000-0005-0000-0000-0000847E0000}"/>
    <cellStyle name="Title" xfId="88" xr:uid="{00000000-0005-0000-0000-0000857E0000}"/>
    <cellStyle name="Titulo" xfId="6290" xr:uid="{00000000-0005-0000-0000-0000867E0000}"/>
    <cellStyle name="Título 1 1" xfId="6291" xr:uid="{00000000-0005-0000-0000-0000877E0000}"/>
    <cellStyle name="Título 1 10" xfId="6292" xr:uid="{00000000-0005-0000-0000-0000887E0000}"/>
    <cellStyle name="Título 1 10 1" xfId="32773" xr:uid="{00000000-0005-0000-0000-0000897E0000}"/>
    <cellStyle name="Título 1 11" xfId="32774" xr:uid="{00000000-0005-0000-0000-00008A7E0000}"/>
    <cellStyle name="Título 1 12" xfId="32775" xr:uid="{00000000-0005-0000-0000-00008B7E0000}"/>
    <cellStyle name="Título 1 13" xfId="32776" xr:uid="{00000000-0005-0000-0000-00008C7E0000}"/>
    <cellStyle name="Título 1 2" xfId="5699" xr:uid="{00000000-0005-0000-0000-00008D7E0000}"/>
    <cellStyle name="Título 1 2 1" xfId="32777" xr:uid="{00000000-0005-0000-0000-00008E7E0000}"/>
    <cellStyle name="Título 1 2 2" xfId="5700" xr:uid="{00000000-0005-0000-0000-00008F7E0000}"/>
    <cellStyle name="Título 1 2 2 2" xfId="5701" xr:uid="{00000000-0005-0000-0000-0000907E0000}"/>
    <cellStyle name="Título 1 2 2 2 2" xfId="7940" xr:uid="{00000000-0005-0000-0000-0000917E0000}"/>
    <cellStyle name="Título 1 2 2 2 2 2" xfId="11479" xr:uid="{00000000-0005-0000-0000-0000927E0000}"/>
    <cellStyle name="Título 1 2 2 2 2 2 2" xfId="32778" xr:uid="{00000000-0005-0000-0000-0000937E0000}"/>
    <cellStyle name="Título 1 2 2 2 2 2 3" xfId="32779" xr:uid="{00000000-0005-0000-0000-0000947E0000}"/>
    <cellStyle name="Título 1 2 2 2 2 3" xfId="32780" xr:uid="{00000000-0005-0000-0000-0000957E0000}"/>
    <cellStyle name="Título 1 2 2 2 2 4" xfId="32781" xr:uid="{00000000-0005-0000-0000-0000967E0000}"/>
    <cellStyle name="Título 1 2 2 2 3" xfId="9718" xr:uid="{00000000-0005-0000-0000-0000977E0000}"/>
    <cellStyle name="Título 1 2 2 2 3 2" xfId="32782" xr:uid="{00000000-0005-0000-0000-0000987E0000}"/>
    <cellStyle name="Título 1 2 2 2 3 2 2" xfId="32783" xr:uid="{00000000-0005-0000-0000-0000997E0000}"/>
    <cellStyle name="Título 1 2 2 2 3 3" xfId="32784" xr:uid="{00000000-0005-0000-0000-00009A7E0000}"/>
    <cellStyle name="Título 1 2 2 2 3 4" xfId="32785" xr:uid="{00000000-0005-0000-0000-00009B7E0000}"/>
    <cellStyle name="Título 1 2 2 2 4" xfId="32786" xr:uid="{00000000-0005-0000-0000-00009C7E0000}"/>
    <cellStyle name="Título 1 2 2 2 4 2" xfId="32787" xr:uid="{00000000-0005-0000-0000-00009D7E0000}"/>
    <cellStyle name="Título 1 2 2 2 5" xfId="32788" xr:uid="{00000000-0005-0000-0000-00009E7E0000}"/>
    <cellStyle name="Título 1 2 2 2 6" xfId="32789" xr:uid="{00000000-0005-0000-0000-00009F7E0000}"/>
    <cellStyle name="Título 1 2 2 3" xfId="7939" xr:uid="{00000000-0005-0000-0000-0000A07E0000}"/>
    <cellStyle name="Título 1 2 2 3 2" xfId="11478" xr:uid="{00000000-0005-0000-0000-0000A17E0000}"/>
    <cellStyle name="Título 1 2 2 3 2 2" xfId="32790" xr:uid="{00000000-0005-0000-0000-0000A27E0000}"/>
    <cellStyle name="Título 1 2 2 3 2 3" xfId="32791" xr:uid="{00000000-0005-0000-0000-0000A37E0000}"/>
    <cellStyle name="Título 1 2 2 3 3" xfId="32792" xr:uid="{00000000-0005-0000-0000-0000A47E0000}"/>
    <cellStyle name="Título 1 2 2 3 4" xfId="32793" xr:uid="{00000000-0005-0000-0000-0000A57E0000}"/>
    <cellStyle name="Título 1 2 2 4" xfId="9717" xr:uid="{00000000-0005-0000-0000-0000A67E0000}"/>
    <cellStyle name="Título 1 2 2 4 2" xfId="32794" xr:uid="{00000000-0005-0000-0000-0000A77E0000}"/>
    <cellStyle name="Título 1 2 2 4 2 2" xfId="32795" xr:uid="{00000000-0005-0000-0000-0000A87E0000}"/>
    <cellStyle name="Título 1 2 2 4 3" xfId="32796" xr:uid="{00000000-0005-0000-0000-0000A97E0000}"/>
    <cellStyle name="Título 1 2 2 4 4" xfId="32797" xr:uid="{00000000-0005-0000-0000-0000AA7E0000}"/>
    <cellStyle name="Título 1 2 2 5" xfId="32798" xr:uid="{00000000-0005-0000-0000-0000AB7E0000}"/>
    <cellStyle name="Título 1 2 2 5 2" xfId="32799" xr:uid="{00000000-0005-0000-0000-0000AC7E0000}"/>
    <cellStyle name="Título 1 2 2 6" xfId="32800" xr:uid="{00000000-0005-0000-0000-0000AD7E0000}"/>
    <cellStyle name="Título 1 2 2 7" xfId="32801" xr:uid="{00000000-0005-0000-0000-0000AE7E0000}"/>
    <cellStyle name="Título 1 2 3" xfId="5702" xr:uid="{00000000-0005-0000-0000-0000AF7E0000}"/>
    <cellStyle name="Título 1 2 3 2" xfId="7941" xr:uid="{00000000-0005-0000-0000-0000B07E0000}"/>
    <cellStyle name="Título 1 2 3 2 2" xfId="11480" xr:uid="{00000000-0005-0000-0000-0000B17E0000}"/>
    <cellStyle name="Título 1 2 3 2 2 2" xfId="32802" xr:uid="{00000000-0005-0000-0000-0000B27E0000}"/>
    <cellStyle name="Título 1 2 3 2 2 3" xfId="32803" xr:uid="{00000000-0005-0000-0000-0000B37E0000}"/>
    <cellStyle name="Título 1 2 3 2 3" xfId="32804" xr:uid="{00000000-0005-0000-0000-0000B47E0000}"/>
    <cellStyle name="Título 1 2 3 2 4" xfId="32805" xr:uid="{00000000-0005-0000-0000-0000B57E0000}"/>
    <cellStyle name="Título 1 2 3 3" xfId="9719" xr:uid="{00000000-0005-0000-0000-0000B67E0000}"/>
    <cellStyle name="Título 1 2 3 3 2" xfId="32806" xr:uid="{00000000-0005-0000-0000-0000B77E0000}"/>
    <cellStyle name="Título 1 2 3 3 2 2" xfId="32807" xr:uid="{00000000-0005-0000-0000-0000B87E0000}"/>
    <cellStyle name="Título 1 2 3 3 3" xfId="32808" xr:uid="{00000000-0005-0000-0000-0000B97E0000}"/>
    <cellStyle name="Título 1 2 3 3 4" xfId="32809" xr:uid="{00000000-0005-0000-0000-0000BA7E0000}"/>
    <cellStyle name="Título 1 2 3 4" xfId="32810" xr:uid="{00000000-0005-0000-0000-0000BB7E0000}"/>
    <cellStyle name="Título 1 2 3 4 2" xfId="32811" xr:uid="{00000000-0005-0000-0000-0000BC7E0000}"/>
    <cellStyle name="Título 1 2 3 5" xfId="32812" xr:uid="{00000000-0005-0000-0000-0000BD7E0000}"/>
    <cellStyle name="Título 1 2 3 6" xfId="32813" xr:uid="{00000000-0005-0000-0000-0000BE7E0000}"/>
    <cellStyle name="Título 1 2 4" xfId="5703" xr:uid="{00000000-0005-0000-0000-0000BF7E0000}"/>
    <cellStyle name="Título 1 2 4 2" xfId="7942" xr:uid="{00000000-0005-0000-0000-0000C07E0000}"/>
    <cellStyle name="Título 1 2 4 2 2" xfId="11481" xr:uid="{00000000-0005-0000-0000-0000C17E0000}"/>
    <cellStyle name="Título 1 2 4 2 2 2" xfId="32814" xr:uid="{00000000-0005-0000-0000-0000C27E0000}"/>
    <cellStyle name="Título 1 2 4 2 2 3" xfId="32815" xr:uid="{00000000-0005-0000-0000-0000C37E0000}"/>
    <cellStyle name="Título 1 2 4 2 3" xfId="32816" xr:uid="{00000000-0005-0000-0000-0000C47E0000}"/>
    <cellStyle name="Título 1 2 4 2 4" xfId="32817" xr:uid="{00000000-0005-0000-0000-0000C57E0000}"/>
    <cellStyle name="Título 1 2 4 3" xfId="9720" xr:uid="{00000000-0005-0000-0000-0000C67E0000}"/>
    <cellStyle name="Título 1 2 4 3 2" xfId="32818" xr:uid="{00000000-0005-0000-0000-0000C77E0000}"/>
    <cellStyle name="Título 1 2 4 3 2 2" xfId="32819" xr:uid="{00000000-0005-0000-0000-0000C87E0000}"/>
    <cellStyle name="Título 1 2 4 3 3" xfId="32820" xr:uid="{00000000-0005-0000-0000-0000C97E0000}"/>
    <cellStyle name="Título 1 2 4 3 4" xfId="32821" xr:uid="{00000000-0005-0000-0000-0000CA7E0000}"/>
    <cellStyle name="Título 1 2 4 4" xfId="32822" xr:uid="{00000000-0005-0000-0000-0000CB7E0000}"/>
    <cellStyle name="Título 1 2 4 4 2" xfId="32823" xr:uid="{00000000-0005-0000-0000-0000CC7E0000}"/>
    <cellStyle name="Título 1 2 4 5" xfId="32824" xr:uid="{00000000-0005-0000-0000-0000CD7E0000}"/>
    <cellStyle name="Título 1 2 4 6" xfId="32825" xr:uid="{00000000-0005-0000-0000-0000CE7E0000}"/>
    <cellStyle name="Título 1 3" xfId="5704" xr:uid="{00000000-0005-0000-0000-0000CF7E0000}"/>
    <cellStyle name="Título 1 3 1" xfId="32826" xr:uid="{00000000-0005-0000-0000-0000D07E0000}"/>
    <cellStyle name="Título 1 3 2" xfId="5705" xr:uid="{00000000-0005-0000-0000-0000D17E0000}"/>
    <cellStyle name="Título 1 3 2 2" xfId="7944" xr:uid="{00000000-0005-0000-0000-0000D27E0000}"/>
    <cellStyle name="Título 1 3 2 2 2" xfId="11483" xr:uid="{00000000-0005-0000-0000-0000D37E0000}"/>
    <cellStyle name="Título 1 3 2 2 2 2" xfId="32827" xr:uid="{00000000-0005-0000-0000-0000D47E0000}"/>
    <cellStyle name="Título 1 3 2 2 2 3" xfId="32828" xr:uid="{00000000-0005-0000-0000-0000D57E0000}"/>
    <cellStyle name="Título 1 3 2 2 3" xfId="32829" xr:uid="{00000000-0005-0000-0000-0000D67E0000}"/>
    <cellStyle name="Título 1 3 2 2 4" xfId="32830" xr:uid="{00000000-0005-0000-0000-0000D77E0000}"/>
    <cellStyle name="Título 1 3 2 3" xfId="9722" xr:uid="{00000000-0005-0000-0000-0000D87E0000}"/>
    <cellStyle name="Título 1 3 2 3 2" xfId="32831" xr:uid="{00000000-0005-0000-0000-0000D97E0000}"/>
    <cellStyle name="Título 1 3 2 3 2 2" xfId="32832" xr:uid="{00000000-0005-0000-0000-0000DA7E0000}"/>
    <cellStyle name="Título 1 3 2 3 3" xfId="32833" xr:uid="{00000000-0005-0000-0000-0000DB7E0000}"/>
    <cellStyle name="Título 1 3 2 3 4" xfId="32834" xr:uid="{00000000-0005-0000-0000-0000DC7E0000}"/>
    <cellStyle name="Título 1 3 2 4" xfId="32835" xr:uid="{00000000-0005-0000-0000-0000DD7E0000}"/>
    <cellStyle name="Título 1 3 2 4 2" xfId="32836" xr:uid="{00000000-0005-0000-0000-0000DE7E0000}"/>
    <cellStyle name="Título 1 3 2 5" xfId="32837" xr:uid="{00000000-0005-0000-0000-0000DF7E0000}"/>
    <cellStyle name="Título 1 3 2 6" xfId="32838" xr:uid="{00000000-0005-0000-0000-0000E07E0000}"/>
    <cellStyle name="Título 1 3 3" xfId="5706" xr:uid="{00000000-0005-0000-0000-0000E17E0000}"/>
    <cellStyle name="Título 1 3 3 2" xfId="7945" xr:uid="{00000000-0005-0000-0000-0000E27E0000}"/>
    <cellStyle name="Título 1 3 3 2 2" xfId="11484" xr:uid="{00000000-0005-0000-0000-0000E37E0000}"/>
    <cellStyle name="Título 1 3 3 2 2 2" xfId="32839" xr:uid="{00000000-0005-0000-0000-0000E47E0000}"/>
    <cellStyle name="Título 1 3 3 2 2 3" xfId="32840" xr:uid="{00000000-0005-0000-0000-0000E57E0000}"/>
    <cellStyle name="Título 1 3 3 2 3" xfId="32841" xr:uid="{00000000-0005-0000-0000-0000E67E0000}"/>
    <cellStyle name="Título 1 3 3 2 4" xfId="32842" xr:uid="{00000000-0005-0000-0000-0000E77E0000}"/>
    <cellStyle name="Título 1 3 3 3" xfId="9723" xr:uid="{00000000-0005-0000-0000-0000E87E0000}"/>
    <cellStyle name="Título 1 3 3 3 2" xfId="32843" xr:uid="{00000000-0005-0000-0000-0000E97E0000}"/>
    <cellStyle name="Título 1 3 3 3 2 2" xfId="32844" xr:uid="{00000000-0005-0000-0000-0000EA7E0000}"/>
    <cellStyle name="Título 1 3 3 3 3" xfId="32845" xr:uid="{00000000-0005-0000-0000-0000EB7E0000}"/>
    <cellStyle name="Título 1 3 3 3 4" xfId="32846" xr:uid="{00000000-0005-0000-0000-0000EC7E0000}"/>
    <cellStyle name="Título 1 3 3 4" xfId="32847" xr:uid="{00000000-0005-0000-0000-0000ED7E0000}"/>
    <cellStyle name="Título 1 3 3 4 2" xfId="32848" xr:uid="{00000000-0005-0000-0000-0000EE7E0000}"/>
    <cellStyle name="Título 1 3 3 5" xfId="32849" xr:uid="{00000000-0005-0000-0000-0000EF7E0000}"/>
    <cellStyle name="Título 1 3 3 6" xfId="32850" xr:uid="{00000000-0005-0000-0000-0000F07E0000}"/>
    <cellStyle name="Título 1 3 4" xfId="7943" xr:uid="{00000000-0005-0000-0000-0000F17E0000}"/>
    <cellStyle name="Título 1 3 4 2" xfId="11482" xr:uid="{00000000-0005-0000-0000-0000F27E0000}"/>
    <cellStyle name="Título 1 3 4 2 2" xfId="32851" xr:uid="{00000000-0005-0000-0000-0000F37E0000}"/>
    <cellStyle name="Título 1 3 4 2 3" xfId="32852" xr:uid="{00000000-0005-0000-0000-0000F47E0000}"/>
    <cellStyle name="Título 1 3 4 3" xfId="32853" xr:uid="{00000000-0005-0000-0000-0000F57E0000}"/>
    <cellStyle name="Título 1 3 4 4" xfId="32854" xr:uid="{00000000-0005-0000-0000-0000F67E0000}"/>
    <cellStyle name="Título 1 3 5" xfId="9721" xr:uid="{00000000-0005-0000-0000-0000F77E0000}"/>
    <cellStyle name="Título 1 3 5 2" xfId="32855" xr:uid="{00000000-0005-0000-0000-0000F87E0000}"/>
    <cellStyle name="Título 1 3 5 2 2" xfId="32856" xr:uid="{00000000-0005-0000-0000-0000F97E0000}"/>
    <cellStyle name="Título 1 3 5 3" xfId="32857" xr:uid="{00000000-0005-0000-0000-0000FA7E0000}"/>
    <cellStyle name="Título 1 3 5 4" xfId="32858" xr:uid="{00000000-0005-0000-0000-0000FB7E0000}"/>
    <cellStyle name="Título 1 3 6" xfId="32859" xr:uid="{00000000-0005-0000-0000-0000FC7E0000}"/>
    <cellStyle name="Título 1 3 6 2" xfId="32860" xr:uid="{00000000-0005-0000-0000-0000FD7E0000}"/>
    <cellStyle name="Título 1 3 7" xfId="32861" xr:uid="{00000000-0005-0000-0000-0000FE7E0000}"/>
    <cellStyle name="Título 1 3 8" xfId="32862" xr:uid="{00000000-0005-0000-0000-0000FF7E0000}"/>
    <cellStyle name="Título 1 4" xfId="5707" xr:uid="{00000000-0005-0000-0000-0000007F0000}"/>
    <cellStyle name="Título 1 4 1" xfId="32863" xr:uid="{00000000-0005-0000-0000-0000017F0000}"/>
    <cellStyle name="Título 1 4 2" xfId="7946" xr:uid="{00000000-0005-0000-0000-0000027F0000}"/>
    <cellStyle name="Título 1 4 2 2" xfId="11485" xr:uid="{00000000-0005-0000-0000-0000037F0000}"/>
    <cellStyle name="Título 1 4 2 2 2" xfId="32864" xr:uid="{00000000-0005-0000-0000-0000047F0000}"/>
    <cellStyle name="Título 1 4 2 2 3" xfId="32865" xr:uid="{00000000-0005-0000-0000-0000057F0000}"/>
    <cellStyle name="Título 1 4 2 3" xfId="32866" xr:uid="{00000000-0005-0000-0000-0000067F0000}"/>
    <cellStyle name="Título 1 4 2 4" xfId="32867" xr:uid="{00000000-0005-0000-0000-0000077F0000}"/>
    <cellStyle name="Título 1 4 3" xfId="9724" xr:uid="{00000000-0005-0000-0000-0000087F0000}"/>
    <cellStyle name="Título 1 4 3 2" xfId="32868" xr:uid="{00000000-0005-0000-0000-0000097F0000}"/>
    <cellStyle name="Título 1 4 3 2 2" xfId="32869" xr:uid="{00000000-0005-0000-0000-00000A7F0000}"/>
    <cellStyle name="Título 1 4 3 3" xfId="32870" xr:uid="{00000000-0005-0000-0000-00000B7F0000}"/>
    <cellStyle name="Título 1 4 3 4" xfId="32871" xr:uid="{00000000-0005-0000-0000-00000C7F0000}"/>
    <cellStyle name="Título 1 4 4" xfId="32872" xr:uid="{00000000-0005-0000-0000-00000D7F0000}"/>
    <cellStyle name="Título 1 4 4 2" xfId="32873" xr:uid="{00000000-0005-0000-0000-00000E7F0000}"/>
    <cellStyle name="Título 1 4 5" xfId="32874" xr:uid="{00000000-0005-0000-0000-00000F7F0000}"/>
    <cellStyle name="Título 1 4 6" xfId="32875" xr:uid="{00000000-0005-0000-0000-0000107F0000}"/>
    <cellStyle name="Título 1 5" xfId="5708" xr:uid="{00000000-0005-0000-0000-0000117F0000}"/>
    <cellStyle name="Título 1 5 1" xfId="32876" xr:uid="{00000000-0005-0000-0000-0000127F0000}"/>
    <cellStyle name="Título 1 5 2" xfId="7947" xr:uid="{00000000-0005-0000-0000-0000137F0000}"/>
    <cellStyle name="Título 1 5 2 2" xfId="11486" xr:uid="{00000000-0005-0000-0000-0000147F0000}"/>
    <cellStyle name="Título 1 5 2 2 2" xfId="32877" xr:uid="{00000000-0005-0000-0000-0000157F0000}"/>
    <cellStyle name="Título 1 5 2 2 3" xfId="32878" xr:uid="{00000000-0005-0000-0000-0000167F0000}"/>
    <cellStyle name="Título 1 5 2 3" xfId="32879" xr:uid="{00000000-0005-0000-0000-0000177F0000}"/>
    <cellStyle name="Título 1 5 2 4" xfId="32880" xr:uid="{00000000-0005-0000-0000-0000187F0000}"/>
    <cellStyle name="Título 1 5 3" xfId="9725" xr:uid="{00000000-0005-0000-0000-0000197F0000}"/>
    <cellStyle name="Título 1 5 3 2" xfId="32881" xr:uid="{00000000-0005-0000-0000-00001A7F0000}"/>
    <cellStyle name="Título 1 5 3 2 2" xfId="32882" xr:uid="{00000000-0005-0000-0000-00001B7F0000}"/>
    <cellStyle name="Título 1 5 3 3" xfId="32883" xr:uid="{00000000-0005-0000-0000-00001C7F0000}"/>
    <cellStyle name="Título 1 5 3 4" xfId="32884" xr:uid="{00000000-0005-0000-0000-00001D7F0000}"/>
    <cellStyle name="Título 1 5 4" xfId="32885" xr:uid="{00000000-0005-0000-0000-00001E7F0000}"/>
    <cellStyle name="Título 1 5 4 2" xfId="32886" xr:uid="{00000000-0005-0000-0000-00001F7F0000}"/>
    <cellStyle name="Título 1 5 5" xfId="32887" xr:uid="{00000000-0005-0000-0000-0000207F0000}"/>
    <cellStyle name="Título 1 5 6" xfId="32888" xr:uid="{00000000-0005-0000-0000-0000217F0000}"/>
    <cellStyle name="Título 1 6" xfId="5709" xr:uid="{00000000-0005-0000-0000-0000227F0000}"/>
    <cellStyle name="Título 1 6 1" xfId="32889" xr:uid="{00000000-0005-0000-0000-0000237F0000}"/>
    <cellStyle name="Título 1 6 2" xfId="7948" xr:uid="{00000000-0005-0000-0000-0000247F0000}"/>
    <cellStyle name="Título 1 6 2 2" xfId="11487" xr:uid="{00000000-0005-0000-0000-0000257F0000}"/>
    <cellStyle name="Título 1 6 2 2 2" xfId="32890" xr:uid="{00000000-0005-0000-0000-0000267F0000}"/>
    <cellStyle name="Título 1 6 2 2 3" xfId="32891" xr:uid="{00000000-0005-0000-0000-0000277F0000}"/>
    <cellStyle name="Título 1 6 2 3" xfId="32892" xr:uid="{00000000-0005-0000-0000-0000287F0000}"/>
    <cellStyle name="Título 1 6 2 4" xfId="32893" xr:uid="{00000000-0005-0000-0000-0000297F0000}"/>
    <cellStyle name="Título 1 6 3" xfId="9726" xr:uid="{00000000-0005-0000-0000-00002A7F0000}"/>
    <cellStyle name="Título 1 6 3 2" xfId="32894" xr:uid="{00000000-0005-0000-0000-00002B7F0000}"/>
    <cellStyle name="Título 1 6 3 2 2" xfId="32895" xr:uid="{00000000-0005-0000-0000-00002C7F0000}"/>
    <cellStyle name="Título 1 6 3 3" xfId="32896" xr:uid="{00000000-0005-0000-0000-00002D7F0000}"/>
    <cellStyle name="Título 1 6 3 4" xfId="32897" xr:uid="{00000000-0005-0000-0000-00002E7F0000}"/>
    <cellStyle name="Título 1 6 4" xfId="32898" xr:uid="{00000000-0005-0000-0000-00002F7F0000}"/>
    <cellStyle name="Título 1 6 4 2" xfId="32899" xr:uid="{00000000-0005-0000-0000-0000307F0000}"/>
    <cellStyle name="Título 1 6 5" xfId="32900" xr:uid="{00000000-0005-0000-0000-0000317F0000}"/>
    <cellStyle name="Título 1 6 6" xfId="32901" xr:uid="{00000000-0005-0000-0000-0000327F0000}"/>
    <cellStyle name="Título 1 7" xfId="5710" xr:uid="{00000000-0005-0000-0000-0000337F0000}"/>
    <cellStyle name="Título 1 7 1" xfId="32902" xr:uid="{00000000-0005-0000-0000-0000347F0000}"/>
    <cellStyle name="Título 1 7 2" xfId="7949" xr:uid="{00000000-0005-0000-0000-0000357F0000}"/>
    <cellStyle name="Título 1 7 2 2" xfId="11488" xr:uid="{00000000-0005-0000-0000-0000367F0000}"/>
    <cellStyle name="Título 1 7 2 2 2" xfId="32903" xr:uid="{00000000-0005-0000-0000-0000377F0000}"/>
    <cellStyle name="Título 1 7 2 2 3" xfId="32904" xr:uid="{00000000-0005-0000-0000-0000387F0000}"/>
    <cellStyle name="Título 1 7 2 3" xfId="32905" xr:uid="{00000000-0005-0000-0000-0000397F0000}"/>
    <cellStyle name="Título 1 7 2 4" xfId="32906" xr:uid="{00000000-0005-0000-0000-00003A7F0000}"/>
    <cellStyle name="Título 1 7 3" xfId="9727" xr:uid="{00000000-0005-0000-0000-00003B7F0000}"/>
    <cellStyle name="Título 1 7 3 2" xfId="32907" xr:uid="{00000000-0005-0000-0000-00003C7F0000}"/>
    <cellStyle name="Título 1 7 3 2 2" xfId="32908" xr:uid="{00000000-0005-0000-0000-00003D7F0000}"/>
    <cellStyle name="Título 1 7 3 3" xfId="32909" xr:uid="{00000000-0005-0000-0000-00003E7F0000}"/>
    <cellStyle name="Título 1 7 3 4" xfId="32910" xr:uid="{00000000-0005-0000-0000-00003F7F0000}"/>
    <cellStyle name="Título 1 7 4" xfId="32911" xr:uid="{00000000-0005-0000-0000-0000407F0000}"/>
    <cellStyle name="Título 1 7 4 2" xfId="32912" xr:uid="{00000000-0005-0000-0000-0000417F0000}"/>
    <cellStyle name="Título 1 7 5" xfId="32913" xr:uid="{00000000-0005-0000-0000-0000427F0000}"/>
    <cellStyle name="Título 1 7 6" xfId="32914" xr:uid="{00000000-0005-0000-0000-0000437F0000}"/>
    <cellStyle name="Título 1 8" xfId="5711" xr:uid="{00000000-0005-0000-0000-0000447F0000}"/>
    <cellStyle name="Título 1 8 1" xfId="32915" xr:uid="{00000000-0005-0000-0000-0000457F0000}"/>
    <cellStyle name="Título 1 8 2" xfId="7950" xr:uid="{00000000-0005-0000-0000-0000467F0000}"/>
    <cellStyle name="Título 1 8 2 2" xfId="11489" xr:uid="{00000000-0005-0000-0000-0000477F0000}"/>
    <cellStyle name="Título 1 8 2 2 2" xfId="32916" xr:uid="{00000000-0005-0000-0000-0000487F0000}"/>
    <cellStyle name="Título 1 8 2 2 3" xfId="32917" xr:uid="{00000000-0005-0000-0000-0000497F0000}"/>
    <cellStyle name="Título 1 8 2 3" xfId="32918" xr:uid="{00000000-0005-0000-0000-00004A7F0000}"/>
    <cellStyle name="Título 1 8 2 4" xfId="32919" xr:uid="{00000000-0005-0000-0000-00004B7F0000}"/>
    <cellStyle name="Título 1 8 3" xfId="9728" xr:uid="{00000000-0005-0000-0000-00004C7F0000}"/>
    <cellStyle name="Título 1 8 3 2" xfId="32920" xr:uid="{00000000-0005-0000-0000-00004D7F0000}"/>
    <cellStyle name="Título 1 8 3 2 2" xfId="32921" xr:uid="{00000000-0005-0000-0000-00004E7F0000}"/>
    <cellStyle name="Título 1 8 3 3" xfId="32922" xr:uid="{00000000-0005-0000-0000-00004F7F0000}"/>
    <cellStyle name="Título 1 8 3 4" xfId="32923" xr:uid="{00000000-0005-0000-0000-0000507F0000}"/>
    <cellStyle name="Título 1 8 4" xfId="32924" xr:uid="{00000000-0005-0000-0000-0000517F0000}"/>
    <cellStyle name="Título 1 8 4 2" xfId="32925" xr:uid="{00000000-0005-0000-0000-0000527F0000}"/>
    <cellStyle name="Título 1 8 5" xfId="32926" xr:uid="{00000000-0005-0000-0000-0000537F0000}"/>
    <cellStyle name="Título 1 8 6" xfId="32927" xr:uid="{00000000-0005-0000-0000-0000547F0000}"/>
    <cellStyle name="Título 1 9" xfId="6293" xr:uid="{00000000-0005-0000-0000-0000557F0000}"/>
    <cellStyle name="Título 1 9 1" xfId="32928" xr:uid="{00000000-0005-0000-0000-0000567F0000}"/>
    <cellStyle name="Título 10" xfId="5712" xr:uid="{00000000-0005-0000-0000-0000577F0000}"/>
    <cellStyle name="Título 10 1" xfId="32929" xr:uid="{00000000-0005-0000-0000-0000587F0000}"/>
    <cellStyle name="Título 10 2" xfId="7951" xr:uid="{00000000-0005-0000-0000-0000597F0000}"/>
    <cellStyle name="Título 10 2 2" xfId="11490" xr:uid="{00000000-0005-0000-0000-00005A7F0000}"/>
    <cellStyle name="Título 10 2 2 2" xfId="32930" xr:uid="{00000000-0005-0000-0000-00005B7F0000}"/>
    <cellStyle name="Título 10 2 2 3" xfId="32931" xr:uid="{00000000-0005-0000-0000-00005C7F0000}"/>
    <cellStyle name="Título 10 2 3" xfId="32932" xr:uid="{00000000-0005-0000-0000-00005D7F0000}"/>
    <cellStyle name="Título 10 2 4" xfId="32933" xr:uid="{00000000-0005-0000-0000-00005E7F0000}"/>
    <cellStyle name="Título 10 3" xfId="9729" xr:uid="{00000000-0005-0000-0000-00005F7F0000}"/>
    <cellStyle name="Título 10 3 2" xfId="32934" xr:uid="{00000000-0005-0000-0000-0000607F0000}"/>
    <cellStyle name="Título 10 3 2 2" xfId="32935" xr:uid="{00000000-0005-0000-0000-0000617F0000}"/>
    <cellStyle name="Título 10 3 3" xfId="32936" xr:uid="{00000000-0005-0000-0000-0000627F0000}"/>
    <cellStyle name="Título 10 3 4" xfId="32937" xr:uid="{00000000-0005-0000-0000-0000637F0000}"/>
    <cellStyle name="Título 10 4" xfId="32938" xr:uid="{00000000-0005-0000-0000-0000647F0000}"/>
    <cellStyle name="Título 10 4 2" xfId="32939" xr:uid="{00000000-0005-0000-0000-0000657F0000}"/>
    <cellStyle name="Título 10 5" xfId="32940" xr:uid="{00000000-0005-0000-0000-0000667F0000}"/>
    <cellStyle name="Título 10 6" xfId="32941" xr:uid="{00000000-0005-0000-0000-0000677F0000}"/>
    <cellStyle name="Título 11" xfId="6294" xr:uid="{00000000-0005-0000-0000-0000687F0000}"/>
    <cellStyle name="Título 11 1" xfId="32942" xr:uid="{00000000-0005-0000-0000-0000697F0000}"/>
    <cellStyle name="Título 12" xfId="6295" xr:uid="{00000000-0005-0000-0000-00006A7F0000}"/>
    <cellStyle name="Título 12 1" xfId="32943" xr:uid="{00000000-0005-0000-0000-00006B7F0000}"/>
    <cellStyle name="Título 13" xfId="6296" xr:uid="{00000000-0005-0000-0000-00006C7F0000}"/>
    <cellStyle name="Título 14" xfId="32944" xr:uid="{00000000-0005-0000-0000-00006D7F0000}"/>
    <cellStyle name="Título 15" xfId="32945" xr:uid="{00000000-0005-0000-0000-00006E7F0000}"/>
    <cellStyle name="Título 2 1" xfId="6297" xr:uid="{00000000-0005-0000-0000-00006F7F0000}"/>
    <cellStyle name="Título 2 10" xfId="6298" xr:uid="{00000000-0005-0000-0000-0000707F0000}"/>
    <cellStyle name="Título 2 10 1" xfId="32946" xr:uid="{00000000-0005-0000-0000-0000717F0000}"/>
    <cellStyle name="Título 2 11" xfId="32947" xr:uid="{00000000-0005-0000-0000-0000727F0000}"/>
    <cellStyle name="Título 2 12" xfId="32948" xr:uid="{00000000-0005-0000-0000-0000737F0000}"/>
    <cellStyle name="Título 2 13" xfId="32949" xr:uid="{00000000-0005-0000-0000-0000747F0000}"/>
    <cellStyle name="Título 2 2" xfId="5713" xr:uid="{00000000-0005-0000-0000-0000757F0000}"/>
    <cellStyle name="Título 2 2 1" xfId="32950" xr:uid="{00000000-0005-0000-0000-0000767F0000}"/>
    <cellStyle name="Título 2 2 2" xfId="5714" xr:uid="{00000000-0005-0000-0000-0000777F0000}"/>
    <cellStyle name="Título 2 2 2 2" xfId="5715" xr:uid="{00000000-0005-0000-0000-0000787F0000}"/>
    <cellStyle name="Título 2 2 2 2 2" xfId="7953" xr:uid="{00000000-0005-0000-0000-0000797F0000}"/>
    <cellStyle name="Título 2 2 2 2 2 2" xfId="11492" xr:uid="{00000000-0005-0000-0000-00007A7F0000}"/>
    <cellStyle name="Título 2 2 2 2 2 2 2" xfId="32951" xr:uid="{00000000-0005-0000-0000-00007B7F0000}"/>
    <cellStyle name="Título 2 2 2 2 2 2 3" xfId="32952" xr:uid="{00000000-0005-0000-0000-00007C7F0000}"/>
    <cellStyle name="Título 2 2 2 2 2 3" xfId="32953" xr:uid="{00000000-0005-0000-0000-00007D7F0000}"/>
    <cellStyle name="Título 2 2 2 2 2 4" xfId="32954" xr:uid="{00000000-0005-0000-0000-00007E7F0000}"/>
    <cellStyle name="Título 2 2 2 2 3" xfId="9731" xr:uid="{00000000-0005-0000-0000-00007F7F0000}"/>
    <cellStyle name="Título 2 2 2 2 3 2" xfId="32955" xr:uid="{00000000-0005-0000-0000-0000807F0000}"/>
    <cellStyle name="Título 2 2 2 2 3 2 2" xfId="32956" xr:uid="{00000000-0005-0000-0000-0000817F0000}"/>
    <cellStyle name="Título 2 2 2 2 3 3" xfId="32957" xr:uid="{00000000-0005-0000-0000-0000827F0000}"/>
    <cellStyle name="Título 2 2 2 2 3 4" xfId="32958" xr:uid="{00000000-0005-0000-0000-0000837F0000}"/>
    <cellStyle name="Título 2 2 2 2 4" xfId="32959" xr:uid="{00000000-0005-0000-0000-0000847F0000}"/>
    <cellStyle name="Título 2 2 2 2 4 2" xfId="32960" xr:uid="{00000000-0005-0000-0000-0000857F0000}"/>
    <cellStyle name="Título 2 2 2 2 5" xfId="32961" xr:uid="{00000000-0005-0000-0000-0000867F0000}"/>
    <cellStyle name="Título 2 2 2 2 6" xfId="32962" xr:uid="{00000000-0005-0000-0000-0000877F0000}"/>
    <cellStyle name="Título 2 2 2 3" xfId="7952" xr:uid="{00000000-0005-0000-0000-0000887F0000}"/>
    <cellStyle name="Título 2 2 2 3 2" xfId="11491" xr:uid="{00000000-0005-0000-0000-0000897F0000}"/>
    <cellStyle name="Título 2 2 2 3 2 2" xfId="32963" xr:uid="{00000000-0005-0000-0000-00008A7F0000}"/>
    <cellStyle name="Título 2 2 2 3 2 3" xfId="32964" xr:uid="{00000000-0005-0000-0000-00008B7F0000}"/>
    <cellStyle name="Título 2 2 2 3 3" xfId="32965" xr:uid="{00000000-0005-0000-0000-00008C7F0000}"/>
    <cellStyle name="Título 2 2 2 3 4" xfId="32966" xr:uid="{00000000-0005-0000-0000-00008D7F0000}"/>
    <cellStyle name="Título 2 2 2 4" xfId="9730" xr:uid="{00000000-0005-0000-0000-00008E7F0000}"/>
    <cellStyle name="Título 2 2 2 4 2" xfId="32967" xr:uid="{00000000-0005-0000-0000-00008F7F0000}"/>
    <cellStyle name="Título 2 2 2 4 2 2" xfId="32968" xr:uid="{00000000-0005-0000-0000-0000907F0000}"/>
    <cellStyle name="Título 2 2 2 4 3" xfId="32969" xr:uid="{00000000-0005-0000-0000-0000917F0000}"/>
    <cellStyle name="Título 2 2 2 4 4" xfId="32970" xr:uid="{00000000-0005-0000-0000-0000927F0000}"/>
    <cellStyle name="Título 2 2 2 5" xfId="32971" xr:uid="{00000000-0005-0000-0000-0000937F0000}"/>
    <cellStyle name="Título 2 2 2 5 2" xfId="32972" xr:uid="{00000000-0005-0000-0000-0000947F0000}"/>
    <cellStyle name="Título 2 2 2 6" xfId="32973" xr:uid="{00000000-0005-0000-0000-0000957F0000}"/>
    <cellStyle name="Título 2 2 2 7" xfId="32974" xr:uid="{00000000-0005-0000-0000-0000967F0000}"/>
    <cellStyle name="Título 2 2 3" xfId="5716" xr:uid="{00000000-0005-0000-0000-0000977F0000}"/>
    <cellStyle name="Título 2 2 3 2" xfId="7954" xr:uid="{00000000-0005-0000-0000-0000987F0000}"/>
    <cellStyle name="Título 2 2 3 2 2" xfId="11493" xr:uid="{00000000-0005-0000-0000-0000997F0000}"/>
    <cellStyle name="Título 2 2 3 2 2 2" xfId="32975" xr:uid="{00000000-0005-0000-0000-00009A7F0000}"/>
    <cellStyle name="Título 2 2 3 2 2 3" xfId="32976" xr:uid="{00000000-0005-0000-0000-00009B7F0000}"/>
    <cellStyle name="Título 2 2 3 2 3" xfId="32977" xr:uid="{00000000-0005-0000-0000-00009C7F0000}"/>
    <cellStyle name="Título 2 2 3 2 4" xfId="32978" xr:uid="{00000000-0005-0000-0000-00009D7F0000}"/>
    <cellStyle name="Título 2 2 3 3" xfId="9732" xr:uid="{00000000-0005-0000-0000-00009E7F0000}"/>
    <cellStyle name="Título 2 2 3 3 2" xfId="32979" xr:uid="{00000000-0005-0000-0000-00009F7F0000}"/>
    <cellStyle name="Título 2 2 3 3 2 2" xfId="32980" xr:uid="{00000000-0005-0000-0000-0000A07F0000}"/>
    <cellStyle name="Título 2 2 3 3 3" xfId="32981" xr:uid="{00000000-0005-0000-0000-0000A17F0000}"/>
    <cellStyle name="Título 2 2 3 3 4" xfId="32982" xr:uid="{00000000-0005-0000-0000-0000A27F0000}"/>
    <cellStyle name="Título 2 2 3 4" xfId="32983" xr:uid="{00000000-0005-0000-0000-0000A37F0000}"/>
    <cellStyle name="Título 2 2 3 4 2" xfId="32984" xr:uid="{00000000-0005-0000-0000-0000A47F0000}"/>
    <cellStyle name="Título 2 2 3 5" xfId="32985" xr:uid="{00000000-0005-0000-0000-0000A57F0000}"/>
    <cellStyle name="Título 2 2 3 6" xfId="32986" xr:uid="{00000000-0005-0000-0000-0000A67F0000}"/>
    <cellStyle name="Título 2 2 4" xfId="5717" xr:uid="{00000000-0005-0000-0000-0000A77F0000}"/>
    <cellStyle name="Título 2 2 4 2" xfId="7955" xr:uid="{00000000-0005-0000-0000-0000A87F0000}"/>
    <cellStyle name="Título 2 2 4 2 2" xfId="11494" xr:uid="{00000000-0005-0000-0000-0000A97F0000}"/>
    <cellStyle name="Título 2 2 4 2 2 2" xfId="32987" xr:uid="{00000000-0005-0000-0000-0000AA7F0000}"/>
    <cellStyle name="Título 2 2 4 2 2 3" xfId="32988" xr:uid="{00000000-0005-0000-0000-0000AB7F0000}"/>
    <cellStyle name="Título 2 2 4 2 3" xfId="32989" xr:uid="{00000000-0005-0000-0000-0000AC7F0000}"/>
    <cellStyle name="Título 2 2 4 2 4" xfId="32990" xr:uid="{00000000-0005-0000-0000-0000AD7F0000}"/>
    <cellStyle name="Título 2 2 4 3" xfId="9733" xr:uid="{00000000-0005-0000-0000-0000AE7F0000}"/>
    <cellStyle name="Título 2 2 4 3 2" xfId="32991" xr:uid="{00000000-0005-0000-0000-0000AF7F0000}"/>
    <cellStyle name="Título 2 2 4 3 2 2" xfId="32992" xr:uid="{00000000-0005-0000-0000-0000B07F0000}"/>
    <cellStyle name="Título 2 2 4 3 3" xfId="32993" xr:uid="{00000000-0005-0000-0000-0000B17F0000}"/>
    <cellStyle name="Título 2 2 4 3 4" xfId="32994" xr:uid="{00000000-0005-0000-0000-0000B27F0000}"/>
    <cellStyle name="Título 2 2 4 4" xfId="32995" xr:uid="{00000000-0005-0000-0000-0000B37F0000}"/>
    <cellStyle name="Título 2 2 4 4 2" xfId="32996" xr:uid="{00000000-0005-0000-0000-0000B47F0000}"/>
    <cellStyle name="Título 2 2 4 5" xfId="32997" xr:uid="{00000000-0005-0000-0000-0000B57F0000}"/>
    <cellStyle name="Título 2 2 4 6" xfId="32998" xr:uid="{00000000-0005-0000-0000-0000B67F0000}"/>
    <cellStyle name="Título 2 3" xfId="5718" xr:uid="{00000000-0005-0000-0000-0000B77F0000}"/>
    <cellStyle name="Título 2 3 1" xfId="32999" xr:uid="{00000000-0005-0000-0000-0000B87F0000}"/>
    <cellStyle name="Título 2 3 2" xfId="5719" xr:uid="{00000000-0005-0000-0000-0000B97F0000}"/>
    <cellStyle name="Título 2 3 2 2" xfId="7957" xr:uid="{00000000-0005-0000-0000-0000BA7F0000}"/>
    <cellStyle name="Título 2 3 2 2 2" xfId="11496" xr:uid="{00000000-0005-0000-0000-0000BB7F0000}"/>
    <cellStyle name="Título 2 3 2 2 2 2" xfId="33000" xr:uid="{00000000-0005-0000-0000-0000BC7F0000}"/>
    <cellStyle name="Título 2 3 2 2 2 3" xfId="33001" xr:uid="{00000000-0005-0000-0000-0000BD7F0000}"/>
    <cellStyle name="Título 2 3 2 2 3" xfId="33002" xr:uid="{00000000-0005-0000-0000-0000BE7F0000}"/>
    <cellStyle name="Título 2 3 2 2 4" xfId="33003" xr:uid="{00000000-0005-0000-0000-0000BF7F0000}"/>
    <cellStyle name="Título 2 3 2 3" xfId="9735" xr:uid="{00000000-0005-0000-0000-0000C07F0000}"/>
    <cellStyle name="Título 2 3 2 3 2" xfId="33004" xr:uid="{00000000-0005-0000-0000-0000C17F0000}"/>
    <cellStyle name="Título 2 3 2 3 2 2" xfId="33005" xr:uid="{00000000-0005-0000-0000-0000C27F0000}"/>
    <cellStyle name="Título 2 3 2 3 3" xfId="33006" xr:uid="{00000000-0005-0000-0000-0000C37F0000}"/>
    <cellStyle name="Título 2 3 2 3 4" xfId="33007" xr:uid="{00000000-0005-0000-0000-0000C47F0000}"/>
    <cellStyle name="Título 2 3 2 4" xfId="33008" xr:uid="{00000000-0005-0000-0000-0000C57F0000}"/>
    <cellStyle name="Título 2 3 2 4 2" xfId="33009" xr:uid="{00000000-0005-0000-0000-0000C67F0000}"/>
    <cellStyle name="Título 2 3 2 5" xfId="33010" xr:uid="{00000000-0005-0000-0000-0000C77F0000}"/>
    <cellStyle name="Título 2 3 2 6" xfId="33011" xr:uid="{00000000-0005-0000-0000-0000C87F0000}"/>
    <cellStyle name="Título 2 3 3" xfId="5720" xr:uid="{00000000-0005-0000-0000-0000C97F0000}"/>
    <cellStyle name="Título 2 3 3 2" xfId="7958" xr:uid="{00000000-0005-0000-0000-0000CA7F0000}"/>
    <cellStyle name="Título 2 3 3 2 2" xfId="11497" xr:uid="{00000000-0005-0000-0000-0000CB7F0000}"/>
    <cellStyle name="Título 2 3 3 2 2 2" xfId="33012" xr:uid="{00000000-0005-0000-0000-0000CC7F0000}"/>
    <cellStyle name="Título 2 3 3 2 2 3" xfId="33013" xr:uid="{00000000-0005-0000-0000-0000CD7F0000}"/>
    <cellStyle name="Título 2 3 3 2 3" xfId="33014" xr:uid="{00000000-0005-0000-0000-0000CE7F0000}"/>
    <cellStyle name="Título 2 3 3 2 4" xfId="33015" xr:uid="{00000000-0005-0000-0000-0000CF7F0000}"/>
    <cellStyle name="Título 2 3 3 3" xfId="9736" xr:uid="{00000000-0005-0000-0000-0000D07F0000}"/>
    <cellStyle name="Título 2 3 3 3 2" xfId="33016" xr:uid="{00000000-0005-0000-0000-0000D17F0000}"/>
    <cellStyle name="Título 2 3 3 3 2 2" xfId="33017" xr:uid="{00000000-0005-0000-0000-0000D27F0000}"/>
    <cellStyle name="Título 2 3 3 3 3" xfId="33018" xr:uid="{00000000-0005-0000-0000-0000D37F0000}"/>
    <cellStyle name="Título 2 3 3 3 4" xfId="33019" xr:uid="{00000000-0005-0000-0000-0000D47F0000}"/>
    <cellStyle name="Título 2 3 3 4" xfId="33020" xr:uid="{00000000-0005-0000-0000-0000D57F0000}"/>
    <cellStyle name="Título 2 3 3 4 2" xfId="33021" xr:uid="{00000000-0005-0000-0000-0000D67F0000}"/>
    <cellStyle name="Título 2 3 3 5" xfId="33022" xr:uid="{00000000-0005-0000-0000-0000D77F0000}"/>
    <cellStyle name="Título 2 3 3 6" xfId="33023" xr:uid="{00000000-0005-0000-0000-0000D87F0000}"/>
    <cellStyle name="Título 2 3 4" xfId="7956" xr:uid="{00000000-0005-0000-0000-0000D97F0000}"/>
    <cellStyle name="Título 2 3 4 2" xfId="11495" xr:uid="{00000000-0005-0000-0000-0000DA7F0000}"/>
    <cellStyle name="Título 2 3 4 2 2" xfId="33024" xr:uid="{00000000-0005-0000-0000-0000DB7F0000}"/>
    <cellStyle name="Título 2 3 4 2 3" xfId="33025" xr:uid="{00000000-0005-0000-0000-0000DC7F0000}"/>
    <cellStyle name="Título 2 3 4 3" xfId="33026" xr:uid="{00000000-0005-0000-0000-0000DD7F0000}"/>
    <cellStyle name="Título 2 3 4 4" xfId="33027" xr:uid="{00000000-0005-0000-0000-0000DE7F0000}"/>
    <cellStyle name="Título 2 3 5" xfId="9734" xr:uid="{00000000-0005-0000-0000-0000DF7F0000}"/>
    <cellStyle name="Título 2 3 5 2" xfId="33028" xr:uid="{00000000-0005-0000-0000-0000E07F0000}"/>
    <cellStyle name="Título 2 3 5 2 2" xfId="33029" xr:uid="{00000000-0005-0000-0000-0000E17F0000}"/>
    <cellStyle name="Título 2 3 5 3" xfId="33030" xr:uid="{00000000-0005-0000-0000-0000E27F0000}"/>
    <cellStyle name="Título 2 3 5 4" xfId="33031" xr:uid="{00000000-0005-0000-0000-0000E37F0000}"/>
    <cellStyle name="Título 2 3 6" xfId="33032" xr:uid="{00000000-0005-0000-0000-0000E47F0000}"/>
    <cellStyle name="Título 2 3 6 2" xfId="33033" xr:uid="{00000000-0005-0000-0000-0000E57F0000}"/>
    <cellStyle name="Título 2 3 7" xfId="33034" xr:uid="{00000000-0005-0000-0000-0000E67F0000}"/>
    <cellStyle name="Título 2 3 8" xfId="33035" xr:uid="{00000000-0005-0000-0000-0000E77F0000}"/>
    <cellStyle name="Título 2 4" xfId="5721" xr:uid="{00000000-0005-0000-0000-0000E87F0000}"/>
    <cellStyle name="Título 2 4 1" xfId="33036" xr:uid="{00000000-0005-0000-0000-0000E97F0000}"/>
    <cellStyle name="Título 2 4 2" xfId="7959" xr:uid="{00000000-0005-0000-0000-0000EA7F0000}"/>
    <cellStyle name="Título 2 4 2 2" xfId="11498" xr:uid="{00000000-0005-0000-0000-0000EB7F0000}"/>
    <cellStyle name="Título 2 4 2 2 2" xfId="33037" xr:uid="{00000000-0005-0000-0000-0000EC7F0000}"/>
    <cellStyle name="Título 2 4 2 2 3" xfId="33038" xr:uid="{00000000-0005-0000-0000-0000ED7F0000}"/>
    <cellStyle name="Título 2 4 2 3" xfId="33039" xr:uid="{00000000-0005-0000-0000-0000EE7F0000}"/>
    <cellStyle name="Título 2 4 2 4" xfId="33040" xr:uid="{00000000-0005-0000-0000-0000EF7F0000}"/>
    <cellStyle name="Título 2 4 3" xfId="9737" xr:uid="{00000000-0005-0000-0000-0000F07F0000}"/>
    <cellStyle name="Título 2 4 3 2" xfId="33041" xr:uid="{00000000-0005-0000-0000-0000F17F0000}"/>
    <cellStyle name="Título 2 4 3 2 2" xfId="33042" xr:uid="{00000000-0005-0000-0000-0000F27F0000}"/>
    <cellStyle name="Título 2 4 3 3" xfId="33043" xr:uid="{00000000-0005-0000-0000-0000F37F0000}"/>
    <cellStyle name="Título 2 4 3 4" xfId="33044" xr:uid="{00000000-0005-0000-0000-0000F47F0000}"/>
    <cellStyle name="Título 2 4 4" xfId="33045" xr:uid="{00000000-0005-0000-0000-0000F57F0000}"/>
    <cellStyle name="Título 2 4 4 2" xfId="33046" xr:uid="{00000000-0005-0000-0000-0000F67F0000}"/>
    <cellStyle name="Título 2 4 5" xfId="33047" xr:uid="{00000000-0005-0000-0000-0000F77F0000}"/>
    <cellStyle name="Título 2 4 6" xfId="33048" xr:uid="{00000000-0005-0000-0000-0000F87F0000}"/>
    <cellStyle name="Título 2 5" xfId="5722" xr:uid="{00000000-0005-0000-0000-0000F97F0000}"/>
    <cellStyle name="Título 2 5 1" xfId="33049" xr:uid="{00000000-0005-0000-0000-0000FA7F0000}"/>
    <cellStyle name="Título 2 5 2" xfId="7960" xr:uid="{00000000-0005-0000-0000-0000FB7F0000}"/>
    <cellStyle name="Título 2 5 2 2" xfId="11499" xr:uid="{00000000-0005-0000-0000-0000FC7F0000}"/>
    <cellStyle name="Título 2 5 2 2 2" xfId="33050" xr:uid="{00000000-0005-0000-0000-0000FD7F0000}"/>
    <cellStyle name="Título 2 5 2 2 3" xfId="33051" xr:uid="{00000000-0005-0000-0000-0000FE7F0000}"/>
    <cellStyle name="Título 2 5 2 3" xfId="33052" xr:uid="{00000000-0005-0000-0000-0000FF7F0000}"/>
    <cellStyle name="Título 2 5 2 4" xfId="33053" xr:uid="{00000000-0005-0000-0000-000000800000}"/>
    <cellStyle name="Título 2 5 3" xfId="9738" xr:uid="{00000000-0005-0000-0000-000001800000}"/>
    <cellStyle name="Título 2 5 3 2" xfId="33054" xr:uid="{00000000-0005-0000-0000-000002800000}"/>
    <cellStyle name="Título 2 5 3 2 2" xfId="33055" xr:uid="{00000000-0005-0000-0000-000003800000}"/>
    <cellStyle name="Título 2 5 3 3" xfId="33056" xr:uid="{00000000-0005-0000-0000-000004800000}"/>
    <cellStyle name="Título 2 5 3 4" xfId="33057" xr:uid="{00000000-0005-0000-0000-000005800000}"/>
    <cellStyle name="Título 2 5 4" xfId="33058" xr:uid="{00000000-0005-0000-0000-000006800000}"/>
    <cellStyle name="Título 2 5 4 2" xfId="33059" xr:uid="{00000000-0005-0000-0000-000007800000}"/>
    <cellStyle name="Título 2 5 5" xfId="33060" xr:uid="{00000000-0005-0000-0000-000008800000}"/>
    <cellStyle name="Título 2 5 6" xfId="33061" xr:uid="{00000000-0005-0000-0000-000009800000}"/>
    <cellStyle name="Título 2 6" xfId="5723" xr:uid="{00000000-0005-0000-0000-00000A800000}"/>
    <cellStyle name="Título 2 6 1" xfId="33062" xr:uid="{00000000-0005-0000-0000-00000B800000}"/>
    <cellStyle name="Título 2 6 2" xfId="7961" xr:uid="{00000000-0005-0000-0000-00000C800000}"/>
    <cellStyle name="Título 2 6 2 2" xfId="11500" xr:uid="{00000000-0005-0000-0000-00000D800000}"/>
    <cellStyle name="Título 2 6 2 2 2" xfId="33063" xr:uid="{00000000-0005-0000-0000-00000E800000}"/>
    <cellStyle name="Título 2 6 2 2 3" xfId="33064" xr:uid="{00000000-0005-0000-0000-00000F800000}"/>
    <cellStyle name="Título 2 6 2 3" xfId="33065" xr:uid="{00000000-0005-0000-0000-000010800000}"/>
    <cellStyle name="Título 2 6 2 4" xfId="33066" xr:uid="{00000000-0005-0000-0000-000011800000}"/>
    <cellStyle name="Título 2 6 3" xfId="9739" xr:uid="{00000000-0005-0000-0000-000012800000}"/>
    <cellStyle name="Título 2 6 3 2" xfId="33067" xr:uid="{00000000-0005-0000-0000-000013800000}"/>
    <cellStyle name="Título 2 6 3 2 2" xfId="33068" xr:uid="{00000000-0005-0000-0000-000014800000}"/>
    <cellStyle name="Título 2 6 3 3" xfId="33069" xr:uid="{00000000-0005-0000-0000-000015800000}"/>
    <cellStyle name="Título 2 6 3 4" xfId="33070" xr:uid="{00000000-0005-0000-0000-000016800000}"/>
    <cellStyle name="Título 2 6 4" xfId="33071" xr:uid="{00000000-0005-0000-0000-000017800000}"/>
    <cellStyle name="Título 2 6 4 2" xfId="33072" xr:uid="{00000000-0005-0000-0000-000018800000}"/>
    <cellStyle name="Título 2 6 5" xfId="33073" xr:uid="{00000000-0005-0000-0000-000019800000}"/>
    <cellStyle name="Título 2 6 6" xfId="33074" xr:uid="{00000000-0005-0000-0000-00001A800000}"/>
    <cellStyle name="Título 2 7" xfId="5724" xr:uid="{00000000-0005-0000-0000-00001B800000}"/>
    <cellStyle name="Título 2 7 1" xfId="33075" xr:uid="{00000000-0005-0000-0000-00001C800000}"/>
    <cellStyle name="Título 2 7 2" xfId="7962" xr:uid="{00000000-0005-0000-0000-00001D800000}"/>
    <cellStyle name="Título 2 7 2 2" xfId="11501" xr:uid="{00000000-0005-0000-0000-00001E800000}"/>
    <cellStyle name="Título 2 7 2 2 2" xfId="33076" xr:uid="{00000000-0005-0000-0000-00001F800000}"/>
    <cellStyle name="Título 2 7 2 2 3" xfId="33077" xr:uid="{00000000-0005-0000-0000-000020800000}"/>
    <cellStyle name="Título 2 7 2 3" xfId="33078" xr:uid="{00000000-0005-0000-0000-000021800000}"/>
    <cellStyle name="Título 2 7 2 4" xfId="33079" xr:uid="{00000000-0005-0000-0000-000022800000}"/>
    <cellStyle name="Título 2 7 3" xfId="9740" xr:uid="{00000000-0005-0000-0000-000023800000}"/>
    <cellStyle name="Título 2 7 3 2" xfId="33080" xr:uid="{00000000-0005-0000-0000-000024800000}"/>
    <cellStyle name="Título 2 7 3 2 2" xfId="33081" xr:uid="{00000000-0005-0000-0000-000025800000}"/>
    <cellStyle name="Título 2 7 3 3" xfId="33082" xr:uid="{00000000-0005-0000-0000-000026800000}"/>
    <cellStyle name="Título 2 7 3 4" xfId="33083" xr:uid="{00000000-0005-0000-0000-000027800000}"/>
    <cellStyle name="Título 2 7 4" xfId="33084" xr:uid="{00000000-0005-0000-0000-000028800000}"/>
    <cellStyle name="Título 2 7 4 2" xfId="33085" xr:uid="{00000000-0005-0000-0000-000029800000}"/>
    <cellStyle name="Título 2 7 5" xfId="33086" xr:uid="{00000000-0005-0000-0000-00002A800000}"/>
    <cellStyle name="Título 2 7 6" xfId="33087" xr:uid="{00000000-0005-0000-0000-00002B800000}"/>
    <cellStyle name="Título 2 8" xfId="5725" xr:uid="{00000000-0005-0000-0000-00002C800000}"/>
    <cellStyle name="Título 2 8 1" xfId="33088" xr:uid="{00000000-0005-0000-0000-00002D800000}"/>
    <cellStyle name="Título 2 8 2" xfId="7963" xr:uid="{00000000-0005-0000-0000-00002E800000}"/>
    <cellStyle name="Título 2 8 2 2" xfId="11502" xr:uid="{00000000-0005-0000-0000-00002F800000}"/>
    <cellStyle name="Título 2 8 2 2 2" xfId="33089" xr:uid="{00000000-0005-0000-0000-000030800000}"/>
    <cellStyle name="Título 2 8 2 2 3" xfId="33090" xr:uid="{00000000-0005-0000-0000-000031800000}"/>
    <cellStyle name="Título 2 8 2 3" xfId="33091" xr:uid="{00000000-0005-0000-0000-000032800000}"/>
    <cellStyle name="Título 2 8 2 4" xfId="33092" xr:uid="{00000000-0005-0000-0000-000033800000}"/>
    <cellStyle name="Título 2 8 3" xfId="9741" xr:uid="{00000000-0005-0000-0000-000034800000}"/>
    <cellStyle name="Título 2 8 3 2" xfId="33093" xr:uid="{00000000-0005-0000-0000-000035800000}"/>
    <cellStyle name="Título 2 8 3 2 2" xfId="33094" xr:uid="{00000000-0005-0000-0000-000036800000}"/>
    <cellStyle name="Título 2 8 3 3" xfId="33095" xr:uid="{00000000-0005-0000-0000-000037800000}"/>
    <cellStyle name="Título 2 8 3 4" xfId="33096" xr:uid="{00000000-0005-0000-0000-000038800000}"/>
    <cellStyle name="Título 2 8 4" xfId="33097" xr:uid="{00000000-0005-0000-0000-000039800000}"/>
    <cellStyle name="Título 2 8 4 2" xfId="33098" xr:uid="{00000000-0005-0000-0000-00003A800000}"/>
    <cellStyle name="Título 2 8 5" xfId="33099" xr:uid="{00000000-0005-0000-0000-00003B800000}"/>
    <cellStyle name="Título 2 8 6" xfId="33100" xr:uid="{00000000-0005-0000-0000-00003C800000}"/>
    <cellStyle name="Título 2 9" xfId="6299" xr:uid="{00000000-0005-0000-0000-00003D800000}"/>
    <cellStyle name="Título 2 9 1" xfId="33101" xr:uid="{00000000-0005-0000-0000-00003E800000}"/>
    <cellStyle name="Título 3 1" xfId="6300" xr:uid="{00000000-0005-0000-0000-00003F800000}"/>
    <cellStyle name="Título 3 10" xfId="6301" xr:uid="{00000000-0005-0000-0000-000040800000}"/>
    <cellStyle name="Título 3 10 1" xfId="33102" xr:uid="{00000000-0005-0000-0000-000041800000}"/>
    <cellStyle name="Título 3 11" xfId="33103" xr:uid="{00000000-0005-0000-0000-000042800000}"/>
    <cellStyle name="Título 3 12" xfId="33104" xr:uid="{00000000-0005-0000-0000-000043800000}"/>
    <cellStyle name="Título 3 13" xfId="33105" xr:uid="{00000000-0005-0000-0000-000044800000}"/>
    <cellStyle name="Título 3 2" xfId="5726" xr:uid="{00000000-0005-0000-0000-000045800000}"/>
    <cellStyle name="Título 3 2 1" xfId="33106" xr:uid="{00000000-0005-0000-0000-000046800000}"/>
    <cellStyle name="Título 3 2 2" xfId="5727" xr:uid="{00000000-0005-0000-0000-000047800000}"/>
    <cellStyle name="Título 3 2 2 2" xfId="5728" xr:uid="{00000000-0005-0000-0000-000048800000}"/>
    <cellStyle name="Título 3 2 2 2 2" xfId="7965" xr:uid="{00000000-0005-0000-0000-000049800000}"/>
    <cellStyle name="Título 3 2 2 2 2 2" xfId="11504" xr:uid="{00000000-0005-0000-0000-00004A800000}"/>
    <cellStyle name="Título 3 2 2 2 2 2 2" xfId="33107" xr:uid="{00000000-0005-0000-0000-00004B800000}"/>
    <cellStyle name="Título 3 2 2 2 2 2 3" xfId="33108" xr:uid="{00000000-0005-0000-0000-00004C800000}"/>
    <cellStyle name="Título 3 2 2 2 2 3" xfId="33109" xr:uid="{00000000-0005-0000-0000-00004D800000}"/>
    <cellStyle name="Título 3 2 2 2 2 4" xfId="33110" xr:uid="{00000000-0005-0000-0000-00004E800000}"/>
    <cellStyle name="Título 3 2 2 2 3" xfId="9743" xr:uid="{00000000-0005-0000-0000-00004F800000}"/>
    <cellStyle name="Título 3 2 2 2 3 2" xfId="33111" xr:uid="{00000000-0005-0000-0000-000050800000}"/>
    <cellStyle name="Título 3 2 2 2 3 2 2" xfId="33112" xr:uid="{00000000-0005-0000-0000-000051800000}"/>
    <cellStyle name="Título 3 2 2 2 3 3" xfId="33113" xr:uid="{00000000-0005-0000-0000-000052800000}"/>
    <cellStyle name="Título 3 2 2 2 3 4" xfId="33114" xr:uid="{00000000-0005-0000-0000-000053800000}"/>
    <cellStyle name="Título 3 2 2 2 4" xfId="33115" xr:uid="{00000000-0005-0000-0000-000054800000}"/>
    <cellStyle name="Título 3 2 2 2 4 2" xfId="33116" xr:uid="{00000000-0005-0000-0000-000055800000}"/>
    <cellStyle name="Título 3 2 2 2 5" xfId="33117" xr:uid="{00000000-0005-0000-0000-000056800000}"/>
    <cellStyle name="Título 3 2 2 2 6" xfId="33118" xr:uid="{00000000-0005-0000-0000-000057800000}"/>
    <cellStyle name="Título 3 2 2 3" xfId="7964" xr:uid="{00000000-0005-0000-0000-000058800000}"/>
    <cellStyle name="Título 3 2 2 3 2" xfId="11503" xr:uid="{00000000-0005-0000-0000-000059800000}"/>
    <cellStyle name="Título 3 2 2 3 2 2" xfId="33119" xr:uid="{00000000-0005-0000-0000-00005A800000}"/>
    <cellStyle name="Título 3 2 2 3 2 3" xfId="33120" xr:uid="{00000000-0005-0000-0000-00005B800000}"/>
    <cellStyle name="Título 3 2 2 3 3" xfId="33121" xr:uid="{00000000-0005-0000-0000-00005C800000}"/>
    <cellStyle name="Título 3 2 2 3 4" xfId="33122" xr:uid="{00000000-0005-0000-0000-00005D800000}"/>
    <cellStyle name="Título 3 2 2 4" xfId="9742" xr:uid="{00000000-0005-0000-0000-00005E800000}"/>
    <cellStyle name="Título 3 2 2 4 2" xfId="33123" xr:uid="{00000000-0005-0000-0000-00005F800000}"/>
    <cellStyle name="Título 3 2 2 4 2 2" xfId="33124" xr:uid="{00000000-0005-0000-0000-000060800000}"/>
    <cellStyle name="Título 3 2 2 4 3" xfId="33125" xr:uid="{00000000-0005-0000-0000-000061800000}"/>
    <cellStyle name="Título 3 2 2 4 4" xfId="33126" xr:uid="{00000000-0005-0000-0000-000062800000}"/>
    <cellStyle name="Título 3 2 2 5" xfId="33127" xr:uid="{00000000-0005-0000-0000-000063800000}"/>
    <cellStyle name="Título 3 2 2 5 2" xfId="33128" xr:uid="{00000000-0005-0000-0000-000064800000}"/>
    <cellStyle name="Título 3 2 2 6" xfId="33129" xr:uid="{00000000-0005-0000-0000-000065800000}"/>
    <cellStyle name="Título 3 2 2 7" xfId="33130" xr:uid="{00000000-0005-0000-0000-000066800000}"/>
    <cellStyle name="Título 3 2 3" xfId="5729" xr:uid="{00000000-0005-0000-0000-000067800000}"/>
    <cellStyle name="Título 3 2 3 2" xfId="7966" xr:uid="{00000000-0005-0000-0000-000068800000}"/>
    <cellStyle name="Título 3 2 3 2 2" xfId="11505" xr:uid="{00000000-0005-0000-0000-000069800000}"/>
    <cellStyle name="Título 3 2 3 2 2 2" xfId="33131" xr:uid="{00000000-0005-0000-0000-00006A800000}"/>
    <cellStyle name="Título 3 2 3 2 2 3" xfId="33132" xr:uid="{00000000-0005-0000-0000-00006B800000}"/>
    <cellStyle name="Título 3 2 3 2 3" xfId="33133" xr:uid="{00000000-0005-0000-0000-00006C800000}"/>
    <cellStyle name="Título 3 2 3 2 4" xfId="33134" xr:uid="{00000000-0005-0000-0000-00006D800000}"/>
    <cellStyle name="Título 3 2 3 3" xfId="9744" xr:uid="{00000000-0005-0000-0000-00006E800000}"/>
    <cellStyle name="Título 3 2 3 3 2" xfId="33135" xr:uid="{00000000-0005-0000-0000-00006F800000}"/>
    <cellStyle name="Título 3 2 3 3 2 2" xfId="33136" xr:uid="{00000000-0005-0000-0000-000070800000}"/>
    <cellStyle name="Título 3 2 3 3 3" xfId="33137" xr:uid="{00000000-0005-0000-0000-000071800000}"/>
    <cellStyle name="Título 3 2 3 3 4" xfId="33138" xr:uid="{00000000-0005-0000-0000-000072800000}"/>
    <cellStyle name="Título 3 2 3 4" xfId="33139" xr:uid="{00000000-0005-0000-0000-000073800000}"/>
    <cellStyle name="Título 3 2 3 4 2" xfId="33140" xr:uid="{00000000-0005-0000-0000-000074800000}"/>
    <cellStyle name="Título 3 2 3 5" xfId="33141" xr:uid="{00000000-0005-0000-0000-000075800000}"/>
    <cellStyle name="Título 3 2 3 6" xfId="33142" xr:uid="{00000000-0005-0000-0000-000076800000}"/>
    <cellStyle name="Título 3 2 4" xfId="5730" xr:uid="{00000000-0005-0000-0000-000077800000}"/>
    <cellStyle name="Título 3 2 4 2" xfId="7967" xr:uid="{00000000-0005-0000-0000-000078800000}"/>
    <cellStyle name="Título 3 2 4 2 2" xfId="11506" xr:uid="{00000000-0005-0000-0000-000079800000}"/>
    <cellStyle name="Título 3 2 4 2 2 2" xfId="33143" xr:uid="{00000000-0005-0000-0000-00007A800000}"/>
    <cellStyle name="Título 3 2 4 2 2 3" xfId="33144" xr:uid="{00000000-0005-0000-0000-00007B800000}"/>
    <cellStyle name="Título 3 2 4 2 3" xfId="33145" xr:uid="{00000000-0005-0000-0000-00007C800000}"/>
    <cellStyle name="Título 3 2 4 2 4" xfId="33146" xr:uid="{00000000-0005-0000-0000-00007D800000}"/>
    <cellStyle name="Título 3 2 4 3" xfId="9745" xr:uid="{00000000-0005-0000-0000-00007E800000}"/>
    <cellStyle name="Título 3 2 4 3 2" xfId="33147" xr:uid="{00000000-0005-0000-0000-00007F800000}"/>
    <cellStyle name="Título 3 2 4 3 2 2" xfId="33148" xr:uid="{00000000-0005-0000-0000-000080800000}"/>
    <cellStyle name="Título 3 2 4 3 3" xfId="33149" xr:uid="{00000000-0005-0000-0000-000081800000}"/>
    <cellStyle name="Título 3 2 4 3 4" xfId="33150" xr:uid="{00000000-0005-0000-0000-000082800000}"/>
    <cellStyle name="Título 3 2 4 4" xfId="33151" xr:uid="{00000000-0005-0000-0000-000083800000}"/>
    <cellStyle name="Título 3 2 4 4 2" xfId="33152" xr:uid="{00000000-0005-0000-0000-000084800000}"/>
    <cellStyle name="Título 3 2 4 5" xfId="33153" xr:uid="{00000000-0005-0000-0000-000085800000}"/>
    <cellStyle name="Título 3 2 4 6" xfId="33154" xr:uid="{00000000-0005-0000-0000-000086800000}"/>
    <cellStyle name="Título 3 3" xfId="5731" xr:uid="{00000000-0005-0000-0000-000087800000}"/>
    <cellStyle name="Título 3 3 1" xfId="33155" xr:uid="{00000000-0005-0000-0000-000088800000}"/>
    <cellStyle name="Título 3 3 2" xfId="5732" xr:uid="{00000000-0005-0000-0000-000089800000}"/>
    <cellStyle name="Título 3 3 2 2" xfId="7969" xr:uid="{00000000-0005-0000-0000-00008A800000}"/>
    <cellStyle name="Título 3 3 2 2 2" xfId="11508" xr:uid="{00000000-0005-0000-0000-00008B800000}"/>
    <cellStyle name="Título 3 3 2 2 2 2" xfId="33156" xr:uid="{00000000-0005-0000-0000-00008C800000}"/>
    <cellStyle name="Título 3 3 2 2 2 3" xfId="33157" xr:uid="{00000000-0005-0000-0000-00008D800000}"/>
    <cellStyle name="Título 3 3 2 2 3" xfId="33158" xr:uid="{00000000-0005-0000-0000-00008E800000}"/>
    <cellStyle name="Título 3 3 2 2 4" xfId="33159" xr:uid="{00000000-0005-0000-0000-00008F800000}"/>
    <cellStyle name="Título 3 3 2 3" xfId="9747" xr:uid="{00000000-0005-0000-0000-000090800000}"/>
    <cellStyle name="Título 3 3 2 3 2" xfId="33160" xr:uid="{00000000-0005-0000-0000-000091800000}"/>
    <cellStyle name="Título 3 3 2 3 2 2" xfId="33161" xr:uid="{00000000-0005-0000-0000-000092800000}"/>
    <cellStyle name="Título 3 3 2 3 3" xfId="33162" xr:uid="{00000000-0005-0000-0000-000093800000}"/>
    <cellStyle name="Título 3 3 2 3 4" xfId="33163" xr:uid="{00000000-0005-0000-0000-000094800000}"/>
    <cellStyle name="Título 3 3 2 4" xfId="33164" xr:uid="{00000000-0005-0000-0000-000095800000}"/>
    <cellStyle name="Título 3 3 2 4 2" xfId="33165" xr:uid="{00000000-0005-0000-0000-000096800000}"/>
    <cellStyle name="Título 3 3 2 5" xfId="33166" xr:uid="{00000000-0005-0000-0000-000097800000}"/>
    <cellStyle name="Título 3 3 2 6" xfId="33167" xr:uid="{00000000-0005-0000-0000-000098800000}"/>
    <cellStyle name="Título 3 3 3" xfId="5733" xr:uid="{00000000-0005-0000-0000-000099800000}"/>
    <cellStyle name="Título 3 3 3 2" xfId="7970" xr:uid="{00000000-0005-0000-0000-00009A800000}"/>
    <cellStyle name="Título 3 3 3 2 2" xfId="11509" xr:uid="{00000000-0005-0000-0000-00009B800000}"/>
    <cellStyle name="Título 3 3 3 2 2 2" xfId="33168" xr:uid="{00000000-0005-0000-0000-00009C800000}"/>
    <cellStyle name="Título 3 3 3 2 2 3" xfId="33169" xr:uid="{00000000-0005-0000-0000-00009D800000}"/>
    <cellStyle name="Título 3 3 3 2 3" xfId="33170" xr:uid="{00000000-0005-0000-0000-00009E800000}"/>
    <cellStyle name="Título 3 3 3 2 4" xfId="33171" xr:uid="{00000000-0005-0000-0000-00009F800000}"/>
    <cellStyle name="Título 3 3 3 3" xfId="9748" xr:uid="{00000000-0005-0000-0000-0000A0800000}"/>
    <cellStyle name="Título 3 3 3 3 2" xfId="33172" xr:uid="{00000000-0005-0000-0000-0000A1800000}"/>
    <cellStyle name="Título 3 3 3 3 2 2" xfId="33173" xr:uid="{00000000-0005-0000-0000-0000A2800000}"/>
    <cellStyle name="Título 3 3 3 3 3" xfId="33174" xr:uid="{00000000-0005-0000-0000-0000A3800000}"/>
    <cellStyle name="Título 3 3 3 3 4" xfId="33175" xr:uid="{00000000-0005-0000-0000-0000A4800000}"/>
    <cellStyle name="Título 3 3 3 4" xfId="33176" xr:uid="{00000000-0005-0000-0000-0000A5800000}"/>
    <cellStyle name="Título 3 3 3 4 2" xfId="33177" xr:uid="{00000000-0005-0000-0000-0000A6800000}"/>
    <cellStyle name="Título 3 3 3 5" xfId="33178" xr:uid="{00000000-0005-0000-0000-0000A7800000}"/>
    <cellStyle name="Título 3 3 3 6" xfId="33179" xr:uid="{00000000-0005-0000-0000-0000A8800000}"/>
    <cellStyle name="Título 3 3 4" xfId="7968" xr:uid="{00000000-0005-0000-0000-0000A9800000}"/>
    <cellStyle name="Título 3 3 4 2" xfId="11507" xr:uid="{00000000-0005-0000-0000-0000AA800000}"/>
    <cellStyle name="Título 3 3 4 2 2" xfId="33180" xr:uid="{00000000-0005-0000-0000-0000AB800000}"/>
    <cellStyle name="Título 3 3 4 2 3" xfId="33181" xr:uid="{00000000-0005-0000-0000-0000AC800000}"/>
    <cellStyle name="Título 3 3 4 3" xfId="33182" xr:uid="{00000000-0005-0000-0000-0000AD800000}"/>
    <cellStyle name="Título 3 3 4 4" xfId="33183" xr:uid="{00000000-0005-0000-0000-0000AE800000}"/>
    <cellStyle name="Título 3 3 5" xfId="9746" xr:uid="{00000000-0005-0000-0000-0000AF800000}"/>
    <cellStyle name="Título 3 3 5 2" xfId="33184" xr:uid="{00000000-0005-0000-0000-0000B0800000}"/>
    <cellStyle name="Título 3 3 5 2 2" xfId="33185" xr:uid="{00000000-0005-0000-0000-0000B1800000}"/>
    <cellStyle name="Título 3 3 5 3" xfId="33186" xr:uid="{00000000-0005-0000-0000-0000B2800000}"/>
    <cellStyle name="Título 3 3 5 4" xfId="33187" xr:uid="{00000000-0005-0000-0000-0000B3800000}"/>
    <cellStyle name="Título 3 3 6" xfId="33188" xr:uid="{00000000-0005-0000-0000-0000B4800000}"/>
    <cellStyle name="Título 3 3 6 2" xfId="33189" xr:uid="{00000000-0005-0000-0000-0000B5800000}"/>
    <cellStyle name="Título 3 3 7" xfId="33190" xr:uid="{00000000-0005-0000-0000-0000B6800000}"/>
    <cellStyle name="Título 3 3 8" xfId="33191" xr:uid="{00000000-0005-0000-0000-0000B7800000}"/>
    <cellStyle name="Título 3 4" xfId="5734" xr:uid="{00000000-0005-0000-0000-0000B8800000}"/>
    <cellStyle name="Título 3 4 1" xfId="33192" xr:uid="{00000000-0005-0000-0000-0000B9800000}"/>
    <cellStyle name="Título 3 4 2" xfId="7971" xr:uid="{00000000-0005-0000-0000-0000BA800000}"/>
    <cellStyle name="Título 3 4 2 2" xfId="11510" xr:uid="{00000000-0005-0000-0000-0000BB800000}"/>
    <cellStyle name="Título 3 4 2 2 2" xfId="33193" xr:uid="{00000000-0005-0000-0000-0000BC800000}"/>
    <cellStyle name="Título 3 4 2 2 3" xfId="33194" xr:uid="{00000000-0005-0000-0000-0000BD800000}"/>
    <cellStyle name="Título 3 4 2 3" xfId="33195" xr:uid="{00000000-0005-0000-0000-0000BE800000}"/>
    <cellStyle name="Título 3 4 2 4" xfId="33196" xr:uid="{00000000-0005-0000-0000-0000BF800000}"/>
    <cellStyle name="Título 3 4 3" xfId="9749" xr:uid="{00000000-0005-0000-0000-0000C0800000}"/>
    <cellStyle name="Título 3 4 3 2" xfId="33197" xr:uid="{00000000-0005-0000-0000-0000C1800000}"/>
    <cellStyle name="Título 3 4 3 2 2" xfId="33198" xr:uid="{00000000-0005-0000-0000-0000C2800000}"/>
    <cellStyle name="Título 3 4 3 3" xfId="33199" xr:uid="{00000000-0005-0000-0000-0000C3800000}"/>
    <cellStyle name="Título 3 4 3 4" xfId="33200" xr:uid="{00000000-0005-0000-0000-0000C4800000}"/>
    <cellStyle name="Título 3 4 4" xfId="33201" xr:uid="{00000000-0005-0000-0000-0000C5800000}"/>
    <cellStyle name="Título 3 4 4 2" xfId="33202" xr:uid="{00000000-0005-0000-0000-0000C6800000}"/>
    <cellStyle name="Título 3 4 5" xfId="33203" xr:uid="{00000000-0005-0000-0000-0000C7800000}"/>
    <cellStyle name="Título 3 4 6" xfId="33204" xr:uid="{00000000-0005-0000-0000-0000C8800000}"/>
    <cellStyle name="Título 3 5" xfId="5735" xr:uid="{00000000-0005-0000-0000-0000C9800000}"/>
    <cellStyle name="Título 3 5 1" xfId="33205" xr:uid="{00000000-0005-0000-0000-0000CA800000}"/>
    <cellStyle name="Título 3 5 2" xfId="7972" xr:uid="{00000000-0005-0000-0000-0000CB800000}"/>
    <cellStyle name="Título 3 5 2 2" xfId="11511" xr:uid="{00000000-0005-0000-0000-0000CC800000}"/>
    <cellStyle name="Título 3 5 2 2 2" xfId="33206" xr:uid="{00000000-0005-0000-0000-0000CD800000}"/>
    <cellStyle name="Título 3 5 2 2 3" xfId="33207" xr:uid="{00000000-0005-0000-0000-0000CE800000}"/>
    <cellStyle name="Título 3 5 2 3" xfId="33208" xr:uid="{00000000-0005-0000-0000-0000CF800000}"/>
    <cellStyle name="Título 3 5 2 4" xfId="33209" xr:uid="{00000000-0005-0000-0000-0000D0800000}"/>
    <cellStyle name="Título 3 5 3" xfId="9750" xr:uid="{00000000-0005-0000-0000-0000D1800000}"/>
    <cellStyle name="Título 3 5 3 2" xfId="33210" xr:uid="{00000000-0005-0000-0000-0000D2800000}"/>
    <cellStyle name="Título 3 5 3 2 2" xfId="33211" xr:uid="{00000000-0005-0000-0000-0000D3800000}"/>
    <cellStyle name="Título 3 5 3 3" xfId="33212" xr:uid="{00000000-0005-0000-0000-0000D4800000}"/>
    <cellStyle name="Título 3 5 3 4" xfId="33213" xr:uid="{00000000-0005-0000-0000-0000D5800000}"/>
    <cellStyle name="Título 3 5 4" xfId="33214" xr:uid="{00000000-0005-0000-0000-0000D6800000}"/>
    <cellStyle name="Título 3 5 4 2" xfId="33215" xr:uid="{00000000-0005-0000-0000-0000D7800000}"/>
    <cellStyle name="Título 3 5 5" xfId="33216" xr:uid="{00000000-0005-0000-0000-0000D8800000}"/>
    <cellStyle name="Título 3 5 6" xfId="33217" xr:uid="{00000000-0005-0000-0000-0000D9800000}"/>
    <cellStyle name="Título 3 6" xfId="5736" xr:uid="{00000000-0005-0000-0000-0000DA800000}"/>
    <cellStyle name="Título 3 6 1" xfId="33218" xr:uid="{00000000-0005-0000-0000-0000DB800000}"/>
    <cellStyle name="Título 3 6 2" xfId="7973" xr:uid="{00000000-0005-0000-0000-0000DC800000}"/>
    <cellStyle name="Título 3 6 2 2" xfId="11512" xr:uid="{00000000-0005-0000-0000-0000DD800000}"/>
    <cellStyle name="Título 3 6 2 2 2" xfId="33219" xr:uid="{00000000-0005-0000-0000-0000DE800000}"/>
    <cellStyle name="Título 3 6 2 2 3" xfId="33220" xr:uid="{00000000-0005-0000-0000-0000DF800000}"/>
    <cellStyle name="Título 3 6 2 3" xfId="33221" xr:uid="{00000000-0005-0000-0000-0000E0800000}"/>
    <cellStyle name="Título 3 6 2 4" xfId="33222" xr:uid="{00000000-0005-0000-0000-0000E1800000}"/>
    <cellStyle name="Título 3 6 3" xfId="9751" xr:uid="{00000000-0005-0000-0000-0000E2800000}"/>
    <cellStyle name="Título 3 6 3 2" xfId="33223" xr:uid="{00000000-0005-0000-0000-0000E3800000}"/>
    <cellStyle name="Título 3 6 3 2 2" xfId="33224" xr:uid="{00000000-0005-0000-0000-0000E4800000}"/>
    <cellStyle name="Título 3 6 3 3" xfId="33225" xr:uid="{00000000-0005-0000-0000-0000E5800000}"/>
    <cellStyle name="Título 3 6 3 4" xfId="33226" xr:uid="{00000000-0005-0000-0000-0000E6800000}"/>
    <cellStyle name="Título 3 6 4" xfId="33227" xr:uid="{00000000-0005-0000-0000-0000E7800000}"/>
    <cellStyle name="Título 3 6 4 2" xfId="33228" xr:uid="{00000000-0005-0000-0000-0000E8800000}"/>
    <cellStyle name="Título 3 6 5" xfId="33229" xr:uid="{00000000-0005-0000-0000-0000E9800000}"/>
    <cellStyle name="Título 3 6 6" xfId="33230" xr:uid="{00000000-0005-0000-0000-0000EA800000}"/>
    <cellStyle name="Título 3 7" xfId="5737" xr:uid="{00000000-0005-0000-0000-0000EB800000}"/>
    <cellStyle name="Título 3 7 1" xfId="33231" xr:uid="{00000000-0005-0000-0000-0000EC800000}"/>
    <cellStyle name="Título 3 7 2" xfId="7974" xr:uid="{00000000-0005-0000-0000-0000ED800000}"/>
    <cellStyle name="Título 3 7 2 2" xfId="11513" xr:uid="{00000000-0005-0000-0000-0000EE800000}"/>
    <cellStyle name="Título 3 7 2 2 2" xfId="33232" xr:uid="{00000000-0005-0000-0000-0000EF800000}"/>
    <cellStyle name="Título 3 7 2 2 3" xfId="33233" xr:uid="{00000000-0005-0000-0000-0000F0800000}"/>
    <cellStyle name="Título 3 7 2 3" xfId="33234" xr:uid="{00000000-0005-0000-0000-0000F1800000}"/>
    <cellStyle name="Título 3 7 2 4" xfId="33235" xr:uid="{00000000-0005-0000-0000-0000F2800000}"/>
    <cellStyle name="Título 3 7 3" xfId="9752" xr:uid="{00000000-0005-0000-0000-0000F3800000}"/>
    <cellStyle name="Título 3 7 3 2" xfId="33236" xr:uid="{00000000-0005-0000-0000-0000F4800000}"/>
    <cellStyle name="Título 3 7 3 2 2" xfId="33237" xr:uid="{00000000-0005-0000-0000-0000F5800000}"/>
    <cellStyle name="Título 3 7 3 3" xfId="33238" xr:uid="{00000000-0005-0000-0000-0000F6800000}"/>
    <cellStyle name="Título 3 7 3 4" xfId="33239" xr:uid="{00000000-0005-0000-0000-0000F7800000}"/>
    <cellStyle name="Título 3 7 4" xfId="33240" xr:uid="{00000000-0005-0000-0000-0000F8800000}"/>
    <cellStyle name="Título 3 7 4 2" xfId="33241" xr:uid="{00000000-0005-0000-0000-0000F9800000}"/>
    <cellStyle name="Título 3 7 5" xfId="33242" xr:uid="{00000000-0005-0000-0000-0000FA800000}"/>
    <cellStyle name="Título 3 7 6" xfId="33243" xr:uid="{00000000-0005-0000-0000-0000FB800000}"/>
    <cellStyle name="Título 3 8" xfId="5738" xr:uid="{00000000-0005-0000-0000-0000FC800000}"/>
    <cellStyle name="Título 3 8 1" xfId="33244" xr:uid="{00000000-0005-0000-0000-0000FD800000}"/>
    <cellStyle name="Título 3 8 2" xfId="7975" xr:uid="{00000000-0005-0000-0000-0000FE800000}"/>
    <cellStyle name="Título 3 8 2 2" xfId="11514" xr:uid="{00000000-0005-0000-0000-0000FF800000}"/>
    <cellStyle name="Título 3 8 2 2 2" xfId="33245" xr:uid="{00000000-0005-0000-0000-000000810000}"/>
    <cellStyle name="Título 3 8 2 2 3" xfId="33246" xr:uid="{00000000-0005-0000-0000-000001810000}"/>
    <cellStyle name="Título 3 8 2 3" xfId="33247" xr:uid="{00000000-0005-0000-0000-000002810000}"/>
    <cellStyle name="Título 3 8 2 4" xfId="33248" xr:uid="{00000000-0005-0000-0000-000003810000}"/>
    <cellStyle name="Título 3 8 3" xfId="9753" xr:uid="{00000000-0005-0000-0000-000004810000}"/>
    <cellStyle name="Título 3 8 3 2" xfId="33249" xr:uid="{00000000-0005-0000-0000-000005810000}"/>
    <cellStyle name="Título 3 8 3 2 2" xfId="33250" xr:uid="{00000000-0005-0000-0000-000006810000}"/>
    <cellStyle name="Título 3 8 3 3" xfId="33251" xr:uid="{00000000-0005-0000-0000-000007810000}"/>
    <cellStyle name="Título 3 8 3 4" xfId="33252" xr:uid="{00000000-0005-0000-0000-000008810000}"/>
    <cellStyle name="Título 3 8 4" xfId="33253" xr:uid="{00000000-0005-0000-0000-000009810000}"/>
    <cellStyle name="Título 3 8 4 2" xfId="33254" xr:uid="{00000000-0005-0000-0000-00000A810000}"/>
    <cellStyle name="Título 3 8 5" xfId="33255" xr:uid="{00000000-0005-0000-0000-00000B810000}"/>
    <cellStyle name="Título 3 8 6" xfId="33256" xr:uid="{00000000-0005-0000-0000-00000C810000}"/>
    <cellStyle name="Título 3 9" xfId="6302" xr:uid="{00000000-0005-0000-0000-00000D810000}"/>
    <cellStyle name="Título 3 9 1" xfId="33257" xr:uid="{00000000-0005-0000-0000-00000E810000}"/>
    <cellStyle name="Título 4" xfId="5739" xr:uid="{00000000-0005-0000-0000-00000F810000}"/>
    <cellStyle name="Título 4 1" xfId="33258" xr:uid="{00000000-0005-0000-0000-000010810000}"/>
    <cellStyle name="Título 4 2" xfId="5740" xr:uid="{00000000-0005-0000-0000-000011810000}"/>
    <cellStyle name="Título 4 2 2" xfId="5741" xr:uid="{00000000-0005-0000-0000-000012810000}"/>
    <cellStyle name="Título 4 2 2 2" xfId="7977" xr:uid="{00000000-0005-0000-0000-000013810000}"/>
    <cellStyle name="Título 4 2 2 2 2" xfId="11516" xr:uid="{00000000-0005-0000-0000-000014810000}"/>
    <cellStyle name="Título 4 2 2 2 2 2" xfId="33259" xr:uid="{00000000-0005-0000-0000-000015810000}"/>
    <cellStyle name="Título 4 2 2 2 2 3" xfId="33260" xr:uid="{00000000-0005-0000-0000-000016810000}"/>
    <cellStyle name="Título 4 2 2 2 3" xfId="33261" xr:uid="{00000000-0005-0000-0000-000017810000}"/>
    <cellStyle name="Título 4 2 2 2 4" xfId="33262" xr:uid="{00000000-0005-0000-0000-000018810000}"/>
    <cellStyle name="Título 4 2 2 3" xfId="9755" xr:uid="{00000000-0005-0000-0000-000019810000}"/>
    <cellStyle name="Título 4 2 2 3 2" xfId="33263" xr:uid="{00000000-0005-0000-0000-00001A810000}"/>
    <cellStyle name="Título 4 2 2 3 2 2" xfId="33264" xr:uid="{00000000-0005-0000-0000-00001B810000}"/>
    <cellStyle name="Título 4 2 2 3 3" xfId="33265" xr:uid="{00000000-0005-0000-0000-00001C810000}"/>
    <cellStyle name="Título 4 2 2 3 4" xfId="33266" xr:uid="{00000000-0005-0000-0000-00001D810000}"/>
    <cellStyle name="Título 4 2 2 4" xfId="33267" xr:uid="{00000000-0005-0000-0000-00001E810000}"/>
    <cellStyle name="Título 4 2 2 4 2" xfId="33268" xr:uid="{00000000-0005-0000-0000-00001F810000}"/>
    <cellStyle name="Título 4 2 2 5" xfId="33269" xr:uid="{00000000-0005-0000-0000-000020810000}"/>
    <cellStyle name="Título 4 2 2 6" xfId="33270" xr:uid="{00000000-0005-0000-0000-000021810000}"/>
    <cellStyle name="Título 4 2 3" xfId="7976" xr:uid="{00000000-0005-0000-0000-000022810000}"/>
    <cellStyle name="Título 4 2 3 2" xfId="11515" xr:uid="{00000000-0005-0000-0000-000023810000}"/>
    <cellStyle name="Título 4 2 3 2 2" xfId="33271" xr:uid="{00000000-0005-0000-0000-000024810000}"/>
    <cellStyle name="Título 4 2 3 2 3" xfId="33272" xr:uid="{00000000-0005-0000-0000-000025810000}"/>
    <cellStyle name="Título 4 2 3 3" xfId="33273" xr:uid="{00000000-0005-0000-0000-000026810000}"/>
    <cellStyle name="Título 4 2 3 4" xfId="33274" xr:uid="{00000000-0005-0000-0000-000027810000}"/>
    <cellStyle name="Título 4 2 4" xfId="9754" xr:uid="{00000000-0005-0000-0000-000028810000}"/>
    <cellStyle name="Título 4 2 4 2" xfId="33275" xr:uid="{00000000-0005-0000-0000-000029810000}"/>
    <cellStyle name="Título 4 2 4 2 2" xfId="33276" xr:uid="{00000000-0005-0000-0000-00002A810000}"/>
    <cellStyle name="Título 4 2 4 3" xfId="33277" xr:uid="{00000000-0005-0000-0000-00002B810000}"/>
    <cellStyle name="Título 4 2 4 4" xfId="33278" xr:uid="{00000000-0005-0000-0000-00002C810000}"/>
    <cellStyle name="Título 4 2 5" xfId="33279" xr:uid="{00000000-0005-0000-0000-00002D810000}"/>
    <cellStyle name="Título 4 2 5 2" xfId="33280" xr:uid="{00000000-0005-0000-0000-00002E810000}"/>
    <cellStyle name="Título 4 2 6" xfId="33281" xr:uid="{00000000-0005-0000-0000-00002F810000}"/>
    <cellStyle name="Título 4 2 7" xfId="33282" xr:uid="{00000000-0005-0000-0000-000030810000}"/>
    <cellStyle name="Título 4 3" xfId="5742" xr:uid="{00000000-0005-0000-0000-000031810000}"/>
    <cellStyle name="Título 4 3 2" xfId="7978" xr:uid="{00000000-0005-0000-0000-000032810000}"/>
    <cellStyle name="Título 4 3 2 2" xfId="11517" xr:uid="{00000000-0005-0000-0000-000033810000}"/>
    <cellStyle name="Título 4 3 2 2 2" xfId="33283" xr:uid="{00000000-0005-0000-0000-000034810000}"/>
    <cellStyle name="Título 4 3 2 2 3" xfId="33284" xr:uid="{00000000-0005-0000-0000-000035810000}"/>
    <cellStyle name="Título 4 3 2 3" xfId="33285" xr:uid="{00000000-0005-0000-0000-000036810000}"/>
    <cellStyle name="Título 4 3 2 4" xfId="33286" xr:uid="{00000000-0005-0000-0000-000037810000}"/>
    <cellStyle name="Título 4 3 3" xfId="9756" xr:uid="{00000000-0005-0000-0000-000038810000}"/>
    <cellStyle name="Título 4 3 3 2" xfId="33287" xr:uid="{00000000-0005-0000-0000-000039810000}"/>
    <cellStyle name="Título 4 3 3 2 2" xfId="33288" xr:uid="{00000000-0005-0000-0000-00003A810000}"/>
    <cellStyle name="Título 4 3 3 3" xfId="33289" xr:uid="{00000000-0005-0000-0000-00003B810000}"/>
    <cellStyle name="Título 4 3 3 4" xfId="33290" xr:uid="{00000000-0005-0000-0000-00003C810000}"/>
    <cellStyle name="Título 4 3 4" xfId="33291" xr:uid="{00000000-0005-0000-0000-00003D810000}"/>
    <cellStyle name="Título 4 3 4 2" xfId="33292" xr:uid="{00000000-0005-0000-0000-00003E810000}"/>
    <cellStyle name="Título 4 3 5" xfId="33293" xr:uid="{00000000-0005-0000-0000-00003F810000}"/>
    <cellStyle name="Título 4 3 6" xfId="33294" xr:uid="{00000000-0005-0000-0000-000040810000}"/>
    <cellStyle name="Título 4 4" xfId="5743" xr:uid="{00000000-0005-0000-0000-000041810000}"/>
    <cellStyle name="Título 4 4 2" xfId="7979" xr:uid="{00000000-0005-0000-0000-000042810000}"/>
    <cellStyle name="Título 4 4 2 2" xfId="11518" xr:uid="{00000000-0005-0000-0000-000043810000}"/>
    <cellStyle name="Título 4 4 2 2 2" xfId="33295" xr:uid="{00000000-0005-0000-0000-000044810000}"/>
    <cellStyle name="Título 4 4 2 2 3" xfId="33296" xr:uid="{00000000-0005-0000-0000-000045810000}"/>
    <cellStyle name="Título 4 4 2 3" xfId="33297" xr:uid="{00000000-0005-0000-0000-000046810000}"/>
    <cellStyle name="Título 4 4 2 4" xfId="33298" xr:uid="{00000000-0005-0000-0000-000047810000}"/>
    <cellStyle name="Título 4 4 3" xfId="9757" xr:uid="{00000000-0005-0000-0000-000048810000}"/>
    <cellStyle name="Título 4 4 3 2" xfId="33299" xr:uid="{00000000-0005-0000-0000-000049810000}"/>
    <cellStyle name="Título 4 4 3 2 2" xfId="33300" xr:uid="{00000000-0005-0000-0000-00004A810000}"/>
    <cellStyle name="Título 4 4 3 3" xfId="33301" xr:uid="{00000000-0005-0000-0000-00004B810000}"/>
    <cellStyle name="Título 4 4 3 4" xfId="33302" xr:uid="{00000000-0005-0000-0000-00004C810000}"/>
    <cellStyle name="Título 4 4 4" xfId="33303" xr:uid="{00000000-0005-0000-0000-00004D810000}"/>
    <cellStyle name="Título 4 4 4 2" xfId="33304" xr:uid="{00000000-0005-0000-0000-00004E810000}"/>
    <cellStyle name="Título 4 4 5" xfId="33305" xr:uid="{00000000-0005-0000-0000-00004F810000}"/>
    <cellStyle name="Título 4 4 6" xfId="33306" xr:uid="{00000000-0005-0000-0000-000050810000}"/>
    <cellStyle name="Título 5" xfId="5744" xr:uid="{00000000-0005-0000-0000-000051810000}"/>
    <cellStyle name="Título 5 1" xfId="33307" xr:uid="{00000000-0005-0000-0000-000052810000}"/>
    <cellStyle name="Título 5 2" xfId="5745" xr:uid="{00000000-0005-0000-0000-000053810000}"/>
    <cellStyle name="Título 5 2 2" xfId="7981" xr:uid="{00000000-0005-0000-0000-000054810000}"/>
    <cellStyle name="Título 5 2 2 2" xfId="11520" xr:uid="{00000000-0005-0000-0000-000055810000}"/>
    <cellStyle name="Título 5 2 2 2 2" xfId="33308" xr:uid="{00000000-0005-0000-0000-000056810000}"/>
    <cellStyle name="Título 5 2 2 2 3" xfId="33309" xr:uid="{00000000-0005-0000-0000-000057810000}"/>
    <cellStyle name="Título 5 2 2 3" xfId="33310" xr:uid="{00000000-0005-0000-0000-000058810000}"/>
    <cellStyle name="Título 5 2 2 4" xfId="33311" xr:uid="{00000000-0005-0000-0000-000059810000}"/>
    <cellStyle name="Título 5 2 3" xfId="9759" xr:uid="{00000000-0005-0000-0000-00005A810000}"/>
    <cellStyle name="Título 5 2 3 2" xfId="33312" xr:uid="{00000000-0005-0000-0000-00005B810000}"/>
    <cellStyle name="Título 5 2 3 2 2" xfId="33313" xr:uid="{00000000-0005-0000-0000-00005C810000}"/>
    <cellStyle name="Título 5 2 3 3" xfId="33314" xr:uid="{00000000-0005-0000-0000-00005D810000}"/>
    <cellStyle name="Título 5 2 3 4" xfId="33315" xr:uid="{00000000-0005-0000-0000-00005E810000}"/>
    <cellStyle name="Título 5 2 4" xfId="33316" xr:uid="{00000000-0005-0000-0000-00005F810000}"/>
    <cellStyle name="Título 5 2 4 2" xfId="33317" xr:uid="{00000000-0005-0000-0000-000060810000}"/>
    <cellStyle name="Título 5 2 5" xfId="33318" xr:uid="{00000000-0005-0000-0000-000061810000}"/>
    <cellStyle name="Título 5 2 6" xfId="33319" xr:uid="{00000000-0005-0000-0000-000062810000}"/>
    <cellStyle name="Título 5 3" xfId="5746" xr:uid="{00000000-0005-0000-0000-000063810000}"/>
    <cellStyle name="Título 5 3 2" xfId="7982" xr:uid="{00000000-0005-0000-0000-000064810000}"/>
    <cellStyle name="Título 5 3 2 2" xfId="11521" xr:uid="{00000000-0005-0000-0000-000065810000}"/>
    <cellStyle name="Título 5 3 2 2 2" xfId="33320" xr:uid="{00000000-0005-0000-0000-000066810000}"/>
    <cellStyle name="Título 5 3 2 2 3" xfId="33321" xr:uid="{00000000-0005-0000-0000-000067810000}"/>
    <cellStyle name="Título 5 3 2 3" xfId="33322" xr:uid="{00000000-0005-0000-0000-000068810000}"/>
    <cellStyle name="Título 5 3 2 4" xfId="33323" xr:uid="{00000000-0005-0000-0000-000069810000}"/>
    <cellStyle name="Título 5 3 3" xfId="9760" xr:uid="{00000000-0005-0000-0000-00006A810000}"/>
    <cellStyle name="Título 5 3 3 2" xfId="33324" xr:uid="{00000000-0005-0000-0000-00006B810000}"/>
    <cellStyle name="Título 5 3 3 2 2" xfId="33325" xr:uid="{00000000-0005-0000-0000-00006C810000}"/>
    <cellStyle name="Título 5 3 3 3" xfId="33326" xr:uid="{00000000-0005-0000-0000-00006D810000}"/>
    <cellStyle name="Título 5 3 3 4" xfId="33327" xr:uid="{00000000-0005-0000-0000-00006E810000}"/>
    <cellStyle name="Título 5 3 4" xfId="33328" xr:uid="{00000000-0005-0000-0000-00006F810000}"/>
    <cellStyle name="Título 5 3 4 2" xfId="33329" xr:uid="{00000000-0005-0000-0000-000070810000}"/>
    <cellStyle name="Título 5 3 5" xfId="33330" xr:uid="{00000000-0005-0000-0000-000071810000}"/>
    <cellStyle name="Título 5 3 6" xfId="33331" xr:uid="{00000000-0005-0000-0000-000072810000}"/>
    <cellStyle name="Título 5 4" xfId="7980" xr:uid="{00000000-0005-0000-0000-000073810000}"/>
    <cellStyle name="Título 5 4 2" xfId="11519" xr:uid="{00000000-0005-0000-0000-000074810000}"/>
    <cellStyle name="Título 5 4 2 2" xfId="33332" xr:uid="{00000000-0005-0000-0000-000075810000}"/>
    <cellStyle name="Título 5 4 2 3" xfId="33333" xr:uid="{00000000-0005-0000-0000-000076810000}"/>
    <cellStyle name="Título 5 4 3" xfId="33334" xr:uid="{00000000-0005-0000-0000-000077810000}"/>
    <cellStyle name="Título 5 4 4" xfId="33335" xr:uid="{00000000-0005-0000-0000-000078810000}"/>
    <cellStyle name="Título 5 5" xfId="9758" xr:uid="{00000000-0005-0000-0000-000079810000}"/>
    <cellStyle name="Título 5 5 2" xfId="33336" xr:uid="{00000000-0005-0000-0000-00007A810000}"/>
    <cellStyle name="Título 5 5 2 2" xfId="33337" xr:uid="{00000000-0005-0000-0000-00007B810000}"/>
    <cellStyle name="Título 5 5 3" xfId="33338" xr:uid="{00000000-0005-0000-0000-00007C810000}"/>
    <cellStyle name="Título 5 5 4" xfId="33339" xr:uid="{00000000-0005-0000-0000-00007D810000}"/>
    <cellStyle name="Título 5 6" xfId="33340" xr:uid="{00000000-0005-0000-0000-00007E810000}"/>
    <cellStyle name="Título 5 6 2" xfId="33341" xr:uid="{00000000-0005-0000-0000-00007F810000}"/>
    <cellStyle name="Título 5 7" xfId="33342" xr:uid="{00000000-0005-0000-0000-000080810000}"/>
    <cellStyle name="Título 5 8" xfId="33343" xr:uid="{00000000-0005-0000-0000-000081810000}"/>
    <cellStyle name="Título 6" xfId="5747" xr:uid="{00000000-0005-0000-0000-000082810000}"/>
    <cellStyle name="Título 6 1" xfId="33344" xr:uid="{00000000-0005-0000-0000-000083810000}"/>
    <cellStyle name="Título 6 2" xfId="7983" xr:uid="{00000000-0005-0000-0000-000084810000}"/>
    <cellStyle name="Título 6 2 2" xfId="11522" xr:uid="{00000000-0005-0000-0000-000085810000}"/>
    <cellStyle name="Título 6 2 2 2" xfId="33345" xr:uid="{00000000-0005-0000-0000-000086810000}"/>
    <cellStyle name="Título 6 2 2 3" xfId="33346" xr:uid="{00000000-0005-0000-0000-000087810000}"/>
    <cellStyle name="Título 6 2 3" xfId="33347" xr:uid="{00000000-0005-0000-0000-000088810000}"/>
    <cellStyle name="Título 6 2 4" xfId="33348" xr:uid="{00000000-0005-0000-0000-000089810000}"/>
    <cellStyle name="Título 6 3" xfId="9761" xr:uid="{00000000-0005-0000-0000-00008A810000}"/>
    <cellStyle name="Título 6 3 2" xfId="33349" xr:uid="{00000000-0005-0000-0000-00008B810000}"/>
    <cellStyle name="Título 6 3 2 2" xfId="33350" xr:uid="{00000000-0005-0000-0000-00008C810000}"/>
    <cellStyle name="Título 6 3 3" xfId="33351" xr:uid="{00000000-0005-0000-0000-00008D810000}"/>
    <cellStyle name="Título 6 3 4" xfId="33352" xr:uid="{00000000-0005-0000-0000-00008E810000}"/>
    <cellStyle name="Título 6 4" xfId="33353" xr:uid="{00000000-0005-0000-0000-00008F810000}"/>
    <cellStyle name="Título 6 4 2" xfId="33354" xr:uid="{00000000-0005-0000-0000-000090810000}"/>
    <cellStyle name="Título 6 5" xfId="33355" xr:uid="{00000000-0005-0000-0000-000091810000}"/>
    <cellStyle name="Título 6 6" xfId="33356" xr:uid="{00000000-0005-0000-0000-000092810000}"/>
    <cellStyle name="Título 7" xfId="5748" xr:uid="{00000000-0005-0000-0000-000093810000}"/>
    <cellStyle name="Título 7 1" xfId="33357" xr:uid="{00000000-0005-0000-0000-000094810000}"/>
    <cellStyle name="Título 7 2" xfId="7984" xr:uid="{00000000-0005-0000-0000-000095810000}"/>
    <cellStyle name="Título 7 2 2" xfId="11523" xr:uid="{00000000-0005-0000-0000-000096810000}"/>
    <cellStyle name="Título 7 2 2 2" xfId="33358" xr:uid="{00000000-0005-0000-0000-000097810000}"/>
    <cellStyle name="Título 7 2 2 3" xfId="33359" xr:uid="{00000000-0005-0000-0000-000098810000}"/>
    <cellStyle name="Título 7 2 3" xfId="33360" xr:uid="{00000000-0005-0000-0000-000099810000}"/>
    <cellStyle name="Título 7 2 4" xfId="33361" xr:uid="{00000000-0005-0000-0000-00009A810000}"/>
    <cellStyle name="Título 7 3" xfId="9762" xr:uid="{00000000-0005-0000-0000-00009B810000}"/>
    <cellStyle name="Título 7 3 2" xfId="33362" xr:uid="{00000000-0005-0000-0000-00009C810000}"/>
    <cellStyle name="Título 7 3 2 2" xfId="33363" xr:uid="{00000000-0005-0000-0000-00009D810000}"/>
    <cellStyle name="Título 7 3 3" xfId="33364" xr:uid="{00000000-0005-0000-0000-00009E810000}"/>
    <cellStyle name="Título 7 3 4" xfId="33365" xr:uid="{00000000-0005-0000-0000-00009F810000}"/>
    <cellStyle name="Título 7 4" xfId="33366" xr:uid="{00000000-0005-0000-0000-0000A0810000}"/>
    <cellStyle name="Título 7 4 2" xfId="33367" xr:uid="{00000000-0005-0000-0000-0000A1810000}"/>
    <cellStyle name="Título 7 5" xfId="33368" xr:uid="{00000000-0005-0000-0000-0000A2810000}"/>
    <cellStyle name="Título 7 6" xfId="33369" xr:uid="{00000000-0005-0000-0000-0000A3810000}"/>
    <cellStyle name="Título 8" xfId="5749" xr:uid="{00000000-0005-0000-0000-0000A4810000}"/>
    <cellStyle name="Título 8 1" xfId="33370" xr:uid="{00000000-0005-0000-0000-0000A5810000}"/>
    <cellStyle name="Título 8 2" xfId="7985" xr:uid="{00000000-0005-0000-0000-0000A6810000}"/>
    <cellStyle name="Título 8 2 2" xfId="11524" xr:uid="{00000000-0005-0000-0000-0000A7810000}"/>
    <cellStyle name="Título 8 2 2 2" xfId="33371" xr:uid="{00000000-0005-0000-0000-0000A8810000}"/>
    <cellStyle name="Título 8 2 2 3" xfId="33372" xr:uid="{00000000-0005-0000-0000-0000A9810000}"/>
    <cellStyle name="Título 8 2 3" xfId="33373" xr:uid="{00000000-0005-0000-0000-0000AA810000}"/>
    <cellStyle name="Título 8 2 4" xfId="33374" xr:uid="{00000000-0005-0000-0000-0000AB810000}"/>
    <cellStyle name="Título 8 3" xfId="9763" xr:uid="{00000000-0005-0000-0000-0000AC810000}"/>
    <cellStyle name="Título 8 3 2" xfId="33375" xr:uid="{00000000-0005-0000-0000-0000AD810000}"/>
    <cellStyle name="Título 8 3 2 2" xfId="33376" xr:uid="{00000000-0005-0000-0000-0000AE810000}"/>
    <cellStyle name="Título 8 3 3" xfId="33377" xr:uid="{00000000-0005-0000-0000-0000AF810000}"/>
    <cellStyle name="Título 8 3 4" xfId="33378" xr:uid="{00000000-0005-0000-0000-0000B0810000}"/>
    <cellStyle name="Título 8 4" xfId="33379" xr:uid="{00000000-0005-0000-0000-0000B1810000}"/>
    <cellStyle name="Título 8 4 2" xfId="33380" xr:uid="{00000000-0005-0000-0000-0000B2810000}"/>
    <cellStyle name="Título 8 5" xfId="33381" xr:uid="{00000000-0005-0000-0000-0000B3810000}"/>
    <cellStyle name="Título 8 6" xfId="33382" xr:uid="{00000000-0005-0000-0000-0000B4810000}"/>
    <cellStyle name="Título 9" xfId="5750" xr:uid="{00000000-0005-0000-0000-0000B5810000}"/>
    <cellStyle name="Título 9 1" xfId="33383" xr:uid="{00000000-0005-0000-0000-0000B6810000}"/>
    <cellStyle name="Título 9 2" xfId="7986" xr:uid="{00000000-0005-0000-0000-0000B7810000}"/>
    <cellStyle name="Título 9 2 2" xfId="11525" xr:uid="{00000000-0005-0000-0000-0000B8810000}"/>
    <cellStyle name="Título 9 2 2 2" xfId="33384" xr:uid="{00000000-0005-0000-0000-0000B9810000}"/>
    <cellStyle name="Título 9 2 2 3" xfId="33385" xr:uid="{00000000-0005-0000-0000-0000BA810000}"/>
    <cellStyle name="Título 9 2 3" xfId="33386" xr:uid="{00000000-0005-0000-0000-0000BB810000}"/>
    <cellStyle name="Título 9 2 4" xfId="33387" xr:uid="{00000000-0005-0000-0000-0000BC810000}"/>
    <cellStyle name="Título 9 3" xfId="9764" xr:uid="{00000000-0005-0000-0000-0000BD810000}"/>
    <cellStyle name="Título 9 3 2" xfId="33388" xr:uid="{00000000-0005-0000-0000-0000BE810000}"/>
    <cellStyle name="Título 9 3 2 2" xfId="33389" xr:uid="{00000000-0005-0000-0000-0000BF810000}"/>
    <cellStyle name="Título 9 3 3" xfId="33390" xr:uid="{00000000-0005-0000-0000-0000C0810000}"/>
    <cellStyle name="Título 9 3 4" xfId="33391" xr:uid="{00000000-0005-0000-0000-0000C1810000}"/>
    <cellStyle name="Título 9 4" xfId="33392" xr:uid="{00000000-0005-0000-0000-0000C2810000}"/>
    <cellStyle name="Título 9 4 2" xfId="33393" xr:uid="{00000000-0005-0000-0000-0000C3810000}"/>
    <cellStyle name="Título 9 5" xfId="33394" xr:uid="{00000000-0005-0000-0000-0000C4810000}"/>
    <cellStyle name="Título 9 6" xfId="33395" xr:uid="{00000000-0005-0000-0000-0000C5810000}"/>
    <cellStyle name="Titulo_c09_04" xfId="6303" xr:uid="{00000000-0005-0000-0000-0000C6810000}"/>
    <cellStyle name="Total 1" xfId="6304" xr:uid="{00000000-0005-0000-0000-0000C7810000}"/>
    <cellStyle name="Total 10" xfId="6305" xr:uid="{00000000-0005-0000-0000-0000C8810000}"/>
    <cellStyle name="Total 10 1" xfId="33396" xr:uid="{00000000-0005-0000-0000-0000C9810000}"/>
    <cellStyle name="Total 11" xfId="33397" xr:uid="{00000000-0005-0000-0000-0000CA810000}"/>
    <cellStyle name="Total 12" xfId="33398" xr:uid="{00000000-0005-0000-0000-0000CB810000}"/>
    <cellStyle name="Total 13" xfId="33399" xr:uid="{00000000-0005-0000-0000-0000CC810000}"/>
    <cellStyle name="Total 2" xfId="5751" xr:uid="{00000000-0005-0000-0000-0000CD810000}"/>
    <cellStyle name="Total 2 1" xfId="33400" xr:uid="{00000000-0005-0000-0000-0000CE810000}"/>
    <cellStyle name="Total 2 10" xfId="5752" xr:uid="{00000000-0005-0000-0000-0000CF810000}"/>
    <cellStyle name="Total 2 10 2" xfId="5753" xr:uid="{00000000-0005-0000-0000-0000D0810000}"/>
    <cellStyle name="Total 2 10 2 2" xfId="7988" xr:uid="{00000000-0005-0000-0000-0000D1810000}"/>
    <cellStyle name="Total 2 10 2 2 2" xfId="11527" xr:uid="{00000000-0005-0000-0000-0000D2810000}"/>
    <cellStyle name="Total 2 10 2 2 2 2" xfId="33401" xr:uid="{00000000-0005-0000-0000-0000D3810000}"/>
    <cellStyle name="Total 2 10 2 2 2 3" xfId="33402" xr:uid="{00000000-0005-0000-0000-0000D4810000}"/>
    <cellStyle name="Total 2 10 2 2 3" xfId="33403" xr:uid="{00000000-0005-0000-0000-0000D5810000}"/>
    <cellStyle name="Total 2 10 2 2 4" xfId="33404" xr:uid="{00000000-0005-0000-0000-0000D6810000}"/>
    <cellStyle name="Total 2 10 2 3" xfId="9766" xr:uid="{00000000-0005-0000-0000-0000D7810000}"/>
    <cellStyle name="Total 2 10 2 3 2" xfId="33405" xr:uid="{00000000-0005-0000-0000-0000D8810000}"/>
    <cellStyle name="Total 2 10 2 3 2 2" xfId="33406" xr:uid="{00000000-0005-0000-0000-0000D9810000}"/>
    <cellStyle name="Total 2 10 2 3 3" xfId="33407" xr:uid="{00000000-0005-0000-0000-0000DA810000}"/>
    <cellStyle name="Total 2 10 2 3 4" xfId="33408" xr:uid="{00000000-0005-0000-0000-0000DB810000}"/>
    <cellStyle name="Total 2 10 2 4" xfId="33409" xr:uid="{00000000-0005-0000-0000-0000DC810000}"/>
    <cellStyle name="Total 2 10 2 4 2" xfId="33410" xr:uid="{00000000-0005-0000-0000-0000DD810000}"/>
    <cellStyle name="Total 2 10 2 5" xfId="33411" xr:uid="{00000000-0005-0000-0000-0000DE810000}"/>
    <cellStyle name="Total 2 10 2 6" xfId="33412" xr:uid="{00000000-0005-0000-0000-0000DF810000}"/>
    <cellStyle name="Total 2 10 3" xfId="5754" xr:uid="{00000000-0005-0000-0000-0000E0810000}"/>
    <cellStyle name="Total 2 10 3 2" xfId="7989" xr:uid="{00000000-0005-0000-0000-0000E1810000}"/>
    <cellStyle name="Total 2 10 3 2 2" xfId="11528" xr:uid="{00000000-0005-0000-0000-0000E2810000}"/>
    <cellStyle name="Total 2 10 3 2 2 2" xfId="33413" xr:uid="{00000000-0005-0000-0000-0000E3810000}"/>
    <cellStyle name="Total 2 10 3 2 2 3" xfId="33414" xr:uid="{00000000-0005-0000-0000-0000E4810000}"/>
    <cellStyle name="Total 2 10 3 2 3" xfId="33415" xr:uid="{00000000-0005-0000-0000-0000E5810000}"/>
    <cellStyle name="Total 2 10 3 2 4" xfId="33416" xr:uid="{00000000-0005-0000-0000-0000E6810000}"/>
    <cellStyle name="Total 2 10 3 3" xfId="9767" xr:uid="{00000000-0005-0000-0000-0000E7810000}"/>
    <cellStyle name="Total 2 10 3 3 2" xfId="33417" xr:uid="{00000000-0005-0000-0000-0000E8810000}"/>
    <cellStyle name="Total 2 10 3 3 2 2" xfId="33418" xr:uid="{00000000-0005-0000-0000-0000E9810000}"/>
    <cellStyle name="Total 2 10 3 3 3" xfId="33419" xr:uid="{00000000-0005-0000-0000-0000EA810000}"/>
    <cellStyle name="Total 2 10 3 3 4" xfId="33420" xr:uid="{00000000-0005-0000-0000-0000EB810000}"/>
    <cellStyle name="Total 2 10 3 4" xfId="33421" xr:uid="{00000000-0005-0000-0000-0000EC810000}"/>
    <cellStyle name="Total 2 10 3 4 2" xfId="33422" xr:uid="{00000000-0005-0000-0000-0000ED810000}"/>
    <cellStyle name="Total 2 10 3 5" xfId="33423" xr:uid="{00000000-0005-0000-0000-0000EE810000}"/>
    <cellStyle name="Total 2 10 3 6" xfId="33424" xr:uid="{00000000-0005-0000-0000-0000EF810000}"/>
    <cellStyle name="Total 2 10 4" xfId="7987" xr:uid="{00000000-0005-0000-0000-0000F0810000}"/>
    <cellStyle name="Total 2 10 4 2" xfId="11526" xr:uid="{00000000-0005-0000-0000-0000F1810000}"/>
    <cellStyle name="Total 2 10 4 2 2" xfId="33425" xr:uid="{00000000-0005-0000-0000-0000F2810000}"/>
    <cellStyle name="Total 2 10 4 2 3" xfId="33426" xr:uid="{00000000-0005-0000-0000-0000F3810000}"/>
    <cellStyle name="Total 2 10 4 3" xfId="33427" xr:uid="{00000000-0005-0000-0000-0000F4810000}"/>
    <cellStyle name="Total 2 10 4 4" xfId="33428" xr:uid="{00000000-0005-0000-0000-0000F5810000}"/>
    <cellStyle name="Total 2 10 5" xfId="9765" xr:uid="{00000000-0005-0000-0000-0000F6810000}"/>
    <cellStyle name="Total 2 10 5 2" xfId="33429" xr:uid="{00000000-0005-0000-0000-0000F7810000}"/>
    <cellStyle name="Total 2 10 5 2 2" xfId="33430" xr:uid="{00000000-0005-0000-0000-0000F8810000}"/>
    <cellStyle name="Total 2 10 5 3" xfId="33431" xr:uid="{00000000-0005-0000-0000-0000F9810000}"/>
    <cellStyle name="Total 2 10 5 4" xfId="33432" xr:uid="{00000000-0005-0000-0000-0000FA810000}"/>
    <cellStyle name="Total 2 10 6" xfId="33433" xr:uid="{00000000-0005-0000-0000-0000FB810000}"/>
    <cellStyle name="Total 2 10 6 2" xfId="33434" xr:uid="{00000000-0005-0000-0000-0000FC810000}"/>
    <cellStyle name="Total 2 10 7" xfId="33435" xr:uid="{00000000-0005-0000-0000-0000FD810000}"/>
    <cellStyle name="Total 2 10 8" xfId="33436" xr:uid="{00000000-0005-0000-0000-0000FE810000}"/>
    <cellStyle name="Total 2 11" xfId="5755" xr:uid="{00000000-0005-0000-0000-0000FF810000}"/>
    <cellStyle name="Total 2 11 2" xfId="5756" xr:uid="{00000000-0005-0000-0000-000000820000}"/>
    <cellStyle name="Total 2 11 2 2" xfId="7991" xr:uid="{00000000-0005-0000-0000-000001820000}"/>
    <cellStyle name="Total 2 11 2 2 2" xfId="11530" xr:uid="{00000000-0005-0000-0000-000002820000}"/>
    <cellStyle name="Total 2 11 2 2 2 2" xfId="33437" xr:uid="{00000000-0005-0000-0000-000003820000}"/>
    <cellStyle name="Total 2 11 2 2 2 3" xfId="33438" xr:uid="{00000000-0005-0000-0000-000004820000}"/>
    <cellStyle name="Total 2 11 2 2 3" xfId="33439" xr:uid="{00000000-0005-0000-0000-000005820000}"/>
    <cellStyle name="Total 2 11 2 2 4" xfId="33440" xr:uid="{00000000-0005-0000-0000-000006820000}"/>
    <cellStyle name="Total 2 11 2 3" xfId="9769" xr:uid="{00000000-0005-0000-0000-000007820000}"/>
    <cellStyle name="Total 2 11 2 3 2" xfId="33441" xr:uid="{00000000-0005-0000-0000-000008820000}"/>
    <cellStyle name="Total 2 11 2 3 2 2" xfId="33442" xr:uid="{00000000-0005-0000-0000-000009820000}"/>
    <cellStyle name="Total 2 11 2 3 3" xfId="33443" xr:uid="{00000000-0005-0000-0000-00000A820000}"/>
    <cellStyle name="Total 2 11 2 3 4" xfId="33444" xr:uid="{00000000-0005-0000-0000-00000B820000}"/>
    <cellStyle name="Total 2 11 2 4" xfId="33445" xr:uid="{00000000-0005-0000-0000-00000C820000}"/>
    <cellStyle name="Total 2 11 2 4 2" xfId="33446" xr:uid="{00000000-0005-0000-0000-00000D820000}"/>
    <cellStyle name="Total 2 11 2 5" xfId="33447" xr:uid="{00000000-0005-0000-0000-00000E820000}"/>
    <cellStyle name="Total 2 11 2 6" xfId="33448" xr:uid="{00000000-0005-0000-0000-00000F820000}"/>
    <cellStyle name="Total 2 11 3" xfId="5757" xr:uid="{00000000-0005-0000-0000-000010820000}"/>
    <cellStyle name="Total 2 11 3 2" xfId="7992" xr:uid="{00000000-0005-0000-0000-000011820000}"/>
    <cellStyle name="Total 2 11 3 2 2" xfId="11531" xr:uid="{00000000-0005-0000-0000-000012820000}"/>
    <cellStyle name="Total 2 11 3 2 2 2" xfId="33449" xr:uid="{00000000-0005-0000-0000-000013820000}"/>
    <cellStyle name="Total 2 11 3 2 2 3" xfId="33450" xr:uid="{00000000-0005-0000-0000-000014820000}"/>
    <cellStyle name="Total 2 11 3 2 3" xfId="33451" xr:uid="{00000000-0005-0000-0000-000015820000}"/>
    <cellStyle name="Total 2 11 3 2 4" xfId="33452" xr:uid="{00000000-0005-0000-0000-000016820000}"/>
    <cellStyle name="Total 2 11 3 3" xfId="9770" xr:uid="{00000000-0005-0000-0000-000017820000}"/>
    <cellStyle name="Total 2 11 3 3 2" xfId="33453" xr:uid="{00000000-0005-0000-0000-000018820000}"/>
    <cellStyle name="Total 2 11 3 3 2 2" xfId="33454" xr:uid="{00000000-0005-0000-0000-000019820000}"/>
    <cellStyle name="Total 2 11 3 3 3" xfId="33455" xr:uid="{00000000-0005-0000-0000-00001A820000}"/>
    <cellStyle name="Total 2 11 3 3 4" xfId="33456" xr:uid="{00000000-0005-0000-0000-00001B820000}"/>
    <cellStyle name="Total 2 11 3 4" xfId="33457" xr:uid="{00000000-0005-0000-0000-00001C820000}"/>
    <cellStyle name="Total 2 11 3 4 2" xfId="33458" xr:uid="{00000000-0005-0000-0000-00001D820000}"/>
    <cellStyle name="Total 2 11 3 5" xfId="33459" xr:uid="{00000000-0005-0000-0000-00001E820000}"/>
    <cellStyle name="Total 2 11 3 6" xfId="33460" xr:uid="{00000000-0005-0000-0000-00001F820000}"/>
    <cellStyle name="Total 2 11 4" xfId="7990" xr:uid="{00000000-0005-0000-0000-000020820000}"/>
    <cellStyle name="Total 2 11 4 2" xfId="11529" xr:uid="{00000000-0005-0000-0000-000021820000}"/>
    <cellStyle name="Total 2 11 4 2 2" xfId="33461" xr:uid="{00000000-0005-0000-0000-000022820000}"/>
    <cellStyle name="Total 2 11 4 2 3" xfId="33462" xr:uid="{00000000-0005-0000-0000-000023820000}"/>
    <cellStyle name="Total 2 11 4 3" xfId="33463" xr:uid="{00000000-0005-0000-0000-000024820000}"/>
    <cellStyle name="Total 2 11 4 4" xfId="33464" xr:uid="{00000000-0005-0000-0000-000025820000}"/>
    <cellStyle name="Total 2 11 5" xfId="9768" xr:uid="{00000000-0005-0000-0000-000026820000}"/>
    <cellStyle name="Total 2 11 5 2" xfId="33465" xr:uid="{00000000-0005-0000-0000-000027820000}"/>
    <cellStyle name="Total 2 11 5 2 2" xfId="33466" xr:uid="{00000000-0005-0000-0000-000028820000}"/>
    <cellStyle name="Total 2 11 5 3" xfId="33467" xr:uid="{00000000-0005-0000-0000-000029820000}"/>
    <cellStyle name="Total 2 11 5 4" xfId="33468" xr:uid="{00000000-0005-0000-0000-00002A820000}"/>
    <cellStyle name="Total 2 11 6" xfId="33469" xr:uid="{00000000-0005-0000-0000-00002B820000}"/>
    <cellStyle name="Total 2 11 6 2" xfId="33470" xr:uid="{00000000-0005-0000-0000-00002C820000}"/>
    <cellStyle name="Total 2 11 7" xfId="33471" xr:uid="{00000000-0005-0000-0000-00002D820000}"/>
    <cellStyle name="Total 2 11 8" xfId="33472" xr:uid="{00000000-0005-0000-0000-00002E820000}"/>
    <cellStyle name="Total 2 12" xfId="5758" xr:uid="{00000000-0005-0000-0000-00002F820000}"/>
    <cellStyle name="Total 2 12 2" xfId="7993" xr:uid="{00000000-0005-0000-0000-000030820000}"/>
    <cellStyle name="Total 2 12 2 2" xfId="11532" xr:uid="{00000000-0005-0000-0000-000031820000}"/>
    <cellStyle name="Total 2 12 2 2 2" xfId="33473" xr:uid="{00000000-0005-0000-0000-000032820000}"/>
    <cellStyle name="Total 2 12 2 2 3" xfId="33474" xr:uid="{00000000-0005-0000-0000-000033820000}"/>
    <cellStyle name="Total 2 12 2 3" xfId="33475" xr:uid="{00000000-0005-0000-0000-000034820000}"/>
    <cellStyle name="Total 2 12 2 4" xfId="33476" xr:uid="{00000000-0005-0000-0000-000035820000}"/>
    <cellStyle name="Total 2 12 3" xfId="9771" xr:uid="{00000000-0005-0000-0000-000036820000}"/>
    <cellStyle name="Total 2 12 3 2" xfId="33477" xr:uid="{00000000-0005-0000-0000-000037820000}"/>
    <cellStyle name="Total 2 12 3 2 2" xfId="33478" xr:uid="{00000000-0005-0000-0000-000038820000}"/>
    <cellStyle name="Total 2 12 3 3" xfId="33479" xr:uid="{00000000-0005-0000-0000-000039820000}"/>
    <cellStyle name="Total 2 12 3 4" xfId="33480" xr:uid="{00000000-0005-0000-0000-00003A820000}"/>
    <cellStyle name="Total 2 12 4" xfId="33481" xr:uid="{00000000-0005-0000-0000-00003B820000}"/>
    <cellStyle name="Total 2 12 4 2" xfId="33482" xr:uid="{00000000-0005-0000-0000-00003C820000}"/>
    <cellStyle name="Total 2 12 5" xfId="33483" xr:uid="{00000000-0005-0000-0000-00003D820000}"/>
    <cellStyle name="Total 2 12 6" xfId="33484" xr:uid="{00000000-0005-0000-0000-00003E820000}"/>
    <cellStyle name="Total 2 13" xfId="5759" xr:uid="{00000000-0005-0000-0000-00003F820000}"/>
    <cellStyle name="Total 2 13 2" xfId="7994" xr:uid="{00000000-0005-0000-0000-000040820000}"/>
    <cellStyle name="Total 2 13 2 2" xfId="11533" xr:uid="{00000000-0005-0000-0000-000041820000}"/>
    <cellStyle name="Total 2 13 2 2 2" xfId="33485" xr:uid="{00000000-0005-0000-0000-000042820000}"/>
    <cellStyle name="Total 2 13 2 2 3" xfId="33486" xr:uid="{00000000-0005-0000-0000-000043820000}"/>
    <cellStyle name="Total 2 13 2 3" xfId="33487" xr:uid="{00000000-0005-0000-0000-000044820000}"/>
    <cellStyle name="Total 2 13 2 4" xfId="33488" xr:uid="{00000000-0005-0000-0000-000045820000}"/>
    <cellStyle name="Total 2 13 3" xfId="9772" xr:uid="{00000000-0005-0000-0000-000046820000}"/>
    <cellStyle name="Total 2 13 3 2" xfId="33489" xr:uid="{00000000-0005-0000-0000-000047820000}"/>
    <cellStyle name="Total 2 13 3 2 2" xfId="33490" xr:uid="{00000000-0005-0000-0000-000048820000}"/>
    <cellStyle name="Total 2 13 3 3" xfId="33491" xr:uid="{00000000-0005-0000-0000-000049820000}"/>
    <cellStyle name="Total 2 13 3 4" xfId="33492" xr:uid="{00000000-0005-0000-0000-00004A820000}"/>
    <cellStyle name="Total 2 13 4" xfId="33493" xr:uid="{00000000-0005-0000-0000-00004B820000}"/>
    <cellStyle name="Total 2 13 4 2" xfId="33494" xr:uid="{00000000-0005-0000-0000-00004C820000}"/>
    <cellStyle name="Total 2 13 5" xfId="33495" xr:uid="{00000000-0005-0000-0000-00004D820000}"/>
    <cellStyle name="Total 2 13 6" xfId="33496" xr:uid="{00000000-0005-0000-0000-00004E820000}"/>
    <cellStyle name="Total 2 2" xfId="5760" xr:uid="{00000000-0005-0000-0000-00004F820000}"/>
    <cellStyle name="Total 2 2 2" xfId="5761" xr:uid="{00000000-0005-0000-0000-000050820000}"/>
    <cellStyle name="Total 2 2 2 2" xfId="5762" xr:uid="{00000000-0005-0000-0000-000051820000}"/>
    <cellStyle name="Total 2 2 2 2 2" xfId="7997" xr:uid="{00000000-0005-0000-0000-000052820000}"/>
    <cellStyle name="Total 2 2 2 2 2 2" xfId="11536" xr:uid="{00000000-0005-0000-0000-000053820000}"/>
    <cellStyle name="Total 2 2 2 2 2 2 2" xfId="33497" xr:uid="{00000000-0005-0000-0000-000054820000}"/>
    <cellStyle name="Total 2 2 2 2 2 2 3" xfId="33498" xr:uid="{00000000-0005-0000-0000-000055820000}"/>
    <cellStyle name="Total 2 2 2 2 2 3" xfId="33499" xr:uid="{00000000-0005-0000-0000-000056820000}"/>
    <cellStyle name="Total 2 2 2 2 2 4" xfId="33500" xr:uid="{00000000-0005-0000-0000-000057820000}"/>
    <cellStyle name="Total 2 2 2 2 3" xfId="9775" xr:uid="{00000000-0005-0000-0000-000058820000}"/>
    <cellStyle name="Total 2 2 2 2 3 2" xfId="33501" xr:uid="{00000000-0005-0000-0000-000059820000}"/>
    <cellStyle name="Total 2 2 2 2 3 2 2" xfId="33502" xr:uid="{00000000-0005-0000-0000-00005A820000}"/>
    <cellStyle name="Total 2 2 2 2 3 3" xfId="33503" xr:uid="{00000000-0005-0000-0000-00005B820000}"/>
    <cellStyle name="Total 2 2 2 2 3 4" xfId="33504" xr:uid="{00000000-0005-0000-0000-00005C820000}"/>
    <cellStyle name="Total 2 2 2 2 4" xfId="33505" xr:uid="{00000000-0005-0000-0000-00005D820000}"/>
    <cellStyle name="Total 2 2 2 2 4 2" xfId="33506" xr:uid="{00000000-0005-0000-0000-00005E820000}"/>
    <cellStyle name="Total 2 2 2 2 5" xfId="33507" xr:uid="{00000000-0005-0000-0000-00005F820000}"/>
    <cellStyle name="Total 2 2 2 2 6" xfId="33508" xr:uid="{00000000-0005-0000-0000-000060820000}"/>
    <cellStyle name="Total 2 2 2 3" xfId="7996" xr:uid="{00000000-0005-0000-0000-000061820000}"/>
    <cellStyle name="Total 2 2 2 3 2" xfId="11535" xr:uid="{00000000-0005-0000-0000-000062820000}"/>
    <cellStyle name="Total 2 2 2 3 2 2" xfId="33509" xr:uid="{00000000-0005-0000-0000-000063820000}"/>
    <cellStyle name="Total 2 2 2 3 2 3" xfId="33510" xr:uid="{00000000-0005-0000-0000-000064820000}"/>
    <cellStyle name="Total 2 2 2 3 3" xfId="33511" xr:uid="{00000000-0005-0000-0000-000065820000}"/>
    <cellStyle name="Total 2 2 2 3 4" xfId="33512" xr:uid="{00000000-0005-0000-0000-000066820000}"/>
    <cellStyle name="Total 2 2 2 4" xfId="9774" xr:uid="{00000000-0005-0000-0000-000067820000}"/>
    <cellStyle name="Total 2 2 2 4 2" xfId="33513" xr:uid="{00000000-0005-0000-0000-000068820000}"/>
    <cellStyle name="Total 2 2 2 4 2 2" xfId="33514" xr:uid="{00000000-0005-0000-0000-000069820000}"/>
    <cellStyle name="Total 2 2 2 4 3" xfId="33515" xr:uid="{00000000-0005-0000-0000-00006A820000}"/>
    <cellStyle name="Total 2 2 2 4 4" xfId="33516" xr:uid="{00000000-0005-0000-0000-00006B820000}"/>
    <cellStyle name="Total 2 2 2 5" xfId="33517" xr:uid="{00000000-0005-0000-0000-00006C820000}"/>
    <cellStyle name="Total 2 2 2 5 2" xfId="33518" xr:uid="{00000000-0005-0000-0000-00006D820000}"/>
    <cellStyle name="Total 2 2 2 6" xfId="33519" xr:uid="{00000000-0005-0000-0000-00006E820000}"/>
    <cellStyle name="Total 2 2 2 7" xfId="33520" xr:uid="{00000000-0005-0000-0000-00006F820000}"/>
    <cellStyle name="Total 2 2 3" xfId="5763" xr:uid="{00000000-0005-0000-0000-000070820000}"/>
    <cellStyle name="Total 2 2 3 2" xfId="7998" xr:uid="{00000000-0005-0000-0000-000071820000}"/>
    <cellStyle name="Total 2 2 3 2 2" xfId="11537" xr:uid="{00000000-0005-0000-0000-000072820000}"/>
    <cellStyle name="Total 2 2 3 2 2 2" xfId="33521" xr:uid="{00000000-0005-0000-0000-000073820000}"/>
    <cellStyle name="Total 2 2 3 2 2 3" xfId="33522" xr:uid="{00000000-0005-0000-0000-000074820000}"/>
    <cellStyle name="Total 2 2 3 2 3" xfId="33523" xr:uid="{00000000-0005-0000-0000-000075820000}"/>
    <cellStyle name="Total 2 2 3 2 4" xfId="33524" xr:uid="{00000000-0005-0000-0000-000076820000}"/>
    <cellStyle name="Total 2 2 3 3" xfId="9776" xr:uid="{00000000-0005-0000-0000-000077820000}"/>
    <cellStyle name="Total 2 2 3 3 2" xfId="33525" xr:uid="{00000000-0005-0000-0000-000078820000}"/>
    <cellStyle name="Total 2 2 3 3 2 2" xfId="33526" xr:uid="{00000000-0005-0000-0000-000079820000}"/>
    <cellStyle name="Total 2 2 3 3 3" xfId="33527" xr:uid="{00000000-0005-0000-0000-00007A820000}"/>
    <cellStyle name="Total 2 2 3 3 4" xfId="33528" xr:uid="{00000000-0005-0000-0000-00007B820000}"/>
    <cellStyle name="Total 2 2 3 4" xfId="33529" xr:uid="{00000000-0005-0000-0000-00007C820000}"/>
    <cellStyle name="Total 2 2 3 4 2" xfId="33530" xr:uid="{00000000-0005-0000-0000-00007D820000}"/>
    <cellStyle name="Total 2 2 3 5" xfId="33531" xr:uid="{00000000-0005-0000-0000-00007E820000}"/>
    <cellStyle name="Total 2 2 3 6" xfId="33532" xr:uid="{00000000-0005-0000-0000-00007F820000}"/>
    <cellStyle name="Total 2 2 4" xfId="5764" xr:uid="{00000000-0005-0000-0000-000080820000}"/>
    <cellStyle name="Total 2 2 4 2" xfId="7999" xr:uid="{00000000-0005-0000-0000-000081820000}"/>
    <cellStyle name="Total 2 2 4 2 2" xfId="11538" xr:uid="{00000000-0005-0000-0000-000082820000}"/>
    <cellStyle name="Total 2 2 4 2 2 2" xfId="33533" xr:uid="{00000000-0005-0000-0000-000083820000}"/>
    <cellStyle name="Total 2 2 4 2 2 3" xfId="33534" xr:uid="{00000000-0005-0000-0000-000084820000}"/>
    <cellStyle name="Total 2 2 4 2 3" xfId="33535" xr:uid="{00000000-0005-0000-0000-000085820000}"/>
    <cellStyle name="Total 2 2 4 2 4" xfId="33536" xr:uid="{00000000-0005-0000-0000-000086820000}"/>
    <cellStyle name="Total 2 2 4 3" xfId="9777" xr:uid="{00000000-0005-0000-0000-000087820000}"/>
    <cellStyle name="Total 2 2 4 3 2" xfId="33537" xr:uid="{00000000-0005-0000-0000-000088820000}"/>
    <cellStyle name="Total 2 2 4 3 2 2" xfId="33538" xr:uid="{00000000-0005-0000-0000-000089820000}"/>
    <cellStyle name="Total 2 2 4 3 3" xfId="33539" xr:uid="{00000000-0005-0000-0000-00008A820000}"/>
    <cellStyle name="Total 2 2 4 3 4" xfId="33540" xr:uid="{00000000-0005-0000-0000-00008B820000}"/>
    <cellStyle name="Total 2 2 4 4" xfId="33541" xr:uid="{00000000-0005-0000-0000-00008C820000}"/>
    <cellStyle name="Total 2 2 4 4 2" xfId="33542" xr:uid="{00000000-0005-0000-0000-00008D820000}"/>
    <cellStyle name="Total 2 2 4 5" xfId="33543" xr:uid="{00000000-0005-0000-0000-00008E820000}"/>
    <cellStyle name="Total 2 2 4 6" xfId="33544" xr:uid="{00000000-0005-0000-0000-00008F820000}"/>
    <cellStyle name="Total 2 2 5" xfId="7995" xr:uid="{00000000-0005-0000-0000-000090820000}"/>
    <cellStyle name="Total 2 2 5 2" xfId="11534" xr:uid="{00000000-0005-0000-0000-000091820000}"/>
    <cellStyle name="Total 2 2 5 2 2" xfId="33545" xr:uid="{00000000-0005-0000-0000-000092820000}"/>
    <cellStyle name="Total 2 2 5 2 3" xfId="33546" xr:uid="{00000000-0005-0000-0000-000093820000}"/>
    <cellStyle name="Total 2 2 5 3" xfId="33547" xr:uid="{00000000-0005-0000-0000-000094820000}"/>
    <cellStyle name="Total 2 2 5 4" xfId="33548" xr:uid="{00000000-0005-0000-0000-000095820000}"/>
    <cellStyle name="Total 2 2 6" xfId="9773" xr:uid="{00000000-0005-0000-0000-000096820000}"/>
    <cellStyle name="Total 2 2 6 2" xfId="33549" xr:uid="{00000000-0005-0000-0000-000097820000}"/>
    <cellStyle name="Total 2 2 6 2 2" xfId="33550" xr:uid="{00000000-0005-0000-0000-000098820000}"/>
    <cellStyle name="Total 2 2 6 3" xfId="33551" xr:uid="{00000000-0005-0000-0000-000099820000}"/>
    <cellStyle name="Total 2 2 6 4" xfId="33552" xr:uid="{00000000-0005-0000-0000-00009A820000}"/>
    <cellStyle name="Total 2 2 7" xfId="33553" xr:uid="{00000000-0005-0000-0000-00009B820000}"/>
    <cellStyle name="Total 2 2 7 2" xfId="33554" xr:uid="{00000000-0005-0000-0000-00009C820000}"/>
    <cellStyle name="Total 2 2 8" xfId="33555" xr:uid="{00000000-0005-0000-0000-00009D820000}"/>
    <cellStyle name="Total 2 2 9" xfId="33556" xr:uid="{00000000-0005-0000-0000-00009E820000}"/>
    <cellStyle name="Total 2 3" xfId="5765" xr:uid="{00000000-0005-0000-0000-00009F820000}"/>
    <cellStyle name="Total 2 3 2" xfId="5766" xr:uid="{00000000-0005-0000-0000-0000A0820000}"/>
    <cellStyle name="Total 2 3 2 2" xfId="8001" xr:uid="{00000000-0005-0000-0000-0000A1820000}"/>
    <cellStyle name="Total 2 3 2 2 2" xfId="11540" xr:uid="{00000000-0005-0000-0000-0000A2820000}"/>
    <cellStyle name="Total 2 3 2 2 2 2" xfId="33557" xr:uid="{00000000-0005-0000-0000-0000A3820000}"/>
    <cellStyle name="Total 2 3 2 2 2 3" xfId="33558" xr:uid="{00000000-0005-0000-0000-0000A4820000}"/>
    <cellStyle name="Total 2 3 2 2 3" xfId="33559" xr:uid="{00000000-0005-0000-0000-0000A5820000}"/>
    <cellStyle name="Total 2 3 2 2 4" xfId="33560" xr:uid="{00000000-0005-0000-0000-0000A6820000}"/>
    <cellStyle name="Total 2 3 2 3" xfId="9779" xr:uid="{00000000-0005-0000-0000-0000A7820000}"/>
    <cellStyle name="Total 2 3 2 3 2" xfId="33561" xr:uid="{00000000-0005-0000-0000-0000A8820000}"/>
    <cellStyle name="Total 2 3 2 3 2 2" xfId="33562" xr:uid="{00000000-0005-0000-0000-0000A9820000}"/>
    <cellStyle name="Total 2 3 2 3 3" xfId="33563" xr:uid="{00000000-0005-0000-0000-0000AA820000}"/>
    <cellStyle name="Total 2 3 2 3 4" xfId="33564" xr:uid="{00000000-0005-0000-0000-0000AB820000}"/>
    <cellStyle name="Total 2 3 2 4" xfId="33565" xr:uid="{00000000-0005-0000-0000-0000AC820000}"/>
    <cellStyle name="Total 2 3 2 4 2" xfId="33566" xr:uid="{00000000-0005-0000-0000-0000AD820000}"/>
    <cellStyle name="Total 2 3 2 5" xfId="33567" xr:uid="{00000000-0005-0000-0000-0000AE820000}"/>
    <cellStyle name="Total 2 3 2 6" xfId="33568" xr:uid="{00000000-0005-0000-0000-0000AF820000}"/>
    <cellStyle name="Total 2 3 3" xfId="5767" xr:uid="{00000000-0005-0000-0000-0000B0820000}"/>
    <cellStyle name="Total 2 3 3 2" xfId="8002" xr:uid="{00000000-0005-0000-0000-0000B1820000}"/>
    <cellStyle name="Total 2 3 3 2 2" xfId="11541" xr:uid="{00000000-0005-0000-0000-0000B2820000}"/>
    <cellStyle name="Total 2 3 3 2 2 2" xfId="33569" xr:uid="{00000000-0005-0000-0000-0000B3820000}"/>
    <cellStyle name="Total 2 3 3 2 2 3" xfId="33570" xr:uid="{00000000-0005-0000-0000-0000B4820000}"/>
    <cellStyle name="Total 2 3 3 2 3" xfId="33571" xr:uid="{00000000-0005-0000-0000-0000B5820000}"/>
    <cellStyle name="Total 2 3 3 2 4" xfId="33572" xr:uid="{00000000-0005-0000-0000-0000B6820000}"/>
    <cellStyle name="Total 2 3 3 3" xfId="9780" xr:uid="{00000000-0005-0000-0000-0000B7820000}"/>
    <cellStyle name="Total 2 3 3 3 2" xfId="33573" xr:uid="{00000000-0005-0000-0000-0000B8820000}"/>
    <cellStyle name="Total 2 3 3 3 2 2" xfId="33574" xr:uid="{00000000-0005-0000-0000-0000B9820000}"/>
    <cellStyle name="Total 2 3 3 3 3" xfId="33575" xr:uid="{00000000-0005-0000-0000-0000BA820000}"/>
    <cellStyle name="Total 2 3 3 3 4" xfId="33576" xr:uid="{00000000-0005-0000-0000-0000BB820000}"/>
    <cellStyle name="Total 2 3 3 4" xfId="33577" xr:uid="{00000000-0005-0000-0000-0000BC820000}"/>
    <cellStyle name="Total 2 3 3 4 2" xfId="33578" xr:uid="{00000000-0005-0000-0000-0000BD820000}"/>
    <cellStyle name="Total 2 3 3 5" xfId="33579" xr:uid="{00000000-0005-0000-0000-0000BE820000}"/>
    <cellStyle name="Total 2 3 3 6" xfId="33580" xr:uid="{00000000-0005-0000-0000-0000BF820000}"/>
    <cellStyle name="Total 2 3 4" xfId="8000" xr:uid="{00000000-0005-0000-0000-0000C0820000}"/>
    <cellStyle name="Total 2 3 4 2" xfId="11539" xr:uid="{00000000-0005-0000-0000-0000C1820000}"/>
    <cellStyle name="Total 2 3 4 2 2" xfId="33581" xr:uid="{00000000-0005-0000-0000-0000C2820000}"/>
    <cellStyle name="Total 2 3 4 2 3" xfId="33582" xr:uid="{00000000-0005-0000-0000-0000C3820000}"/>
    <cellStyle name="Total 2 3 4 3" xfId="33583" xr:uid="{00000000-0005-0000-0000-0000C4820000}"/>
    <cellStyle name="Total 2 3 4 4" xfId="33584" xr:uid="{00000000-0005-0000-0000-0000C5820000}"/>
    <cellStyle name="Total 2 3 5" xfId="9778" xr:uid="{00000000-0005-0000-0000-0000C6820000}"/>
    <cellStyle name="Total 2 3 5 2" xfId="33585" xr:uid="{00000000-0005-0000-0000-0000C7820000}"/>
    <cellStyle name="Total 2 3 5 2 2" xfId="33586" xr:uid="{00000000-0005-0000-0000-0000C8820000}"/>
    <cellStyle name="Total 2 3 5 3" xfId="33587" xr:uid="{00000000-0005-0000-0000-0000C9820000}"/>
    <cellStyle name="Total 2 3 5 4" xfId="33588" xr:uid="{00000000-0005-0000-0000-0000CA820000}"/>
    <cellStyle name="Total 2 3 6" xfId="33589" xr:uid="{00000000-0005-0000-0000-0000CB820000}"/>
    <cellStyle name="Total 2 3 6 2" xfId="33590" xr:uid="{00000000-0005-0000-0000-0000CC820000}"/>
    <cellStyle name="Total 2 3 7" xfId="33591" xr:uid="{00000000-0005-0000-0000-0000CD820000}"/>
    <cellStyle name="Total 2 3 8" xfId="33592" xr:uid="{00000000-0005-0000-0000-0000CE820000}"/>
    <cellStyle name="Total 2 4" xfId="5768" xr:uid="{00000000-0005-0000-0000-0000CF820000}"/>
    <cellStyle name="Total 2 4 2" xfId="5769" xr:uid="{00000000-0005-0000-0000-0000D0820000}"/>
    <cellStyle name="Total 2 4 2 2" xfId="8004" xr:uid="{00000000-0005-0000-0000-0000D1820000}"/>
    <cellStyle name="Total 2 4 2 2 2" xfId="11543" xr:uid="{00000000-0005-0000-0000-0000D2820000}"/>
    <cellStyle name="Total 2 4 2 2 2 2" xfId="33593" xr:uid="{00000000-0005-0000-0000-0000D3820000}"/>
    <cellStyle name="Total 2 4 2 2 2 3" xfId="33594" xr:uid="{00000000-0005-0000-0000-0000D4820000}"/>
    <cellStyle name="Total 2 4 2 2 3" xfId="33595" xr:uid="{00000000-0005-0000-0000-0000D5820000}"/>
    <cellStyle name="Total 2 4 2 2 4" xfId="33596" xr:uid="{00000000-0005-0000-0000-0000D6820000}"/>
    <cellStyle name="Total 2 4 2 3" xfId="9782" xr:uid="{00000000-0005-0000-0000-0000D7820000}"/>
    <cellStyle name="Total 2 4 2 3 2" xfId="33597" xr:uid="{00000000-0005-0000-0000-0000D8820000}"/>
    <cellStyle name="Total 2 4 2 3 2 2" xfId="33598" xr:uid="{00000000-0005-0000-0000-0000D9820000}"/>
    <cellStyle name="Total 2 4 2 3 3" xfId="33599" xr:uid="{00000000-0005-0000-0000-0000DA820000}"/>
    <cellStyle name="Total 2 4 2 3 4" xfId="33600" xr:uid="{00000000-0005-0000-0000-0000DB820000}"/>
    <cellStyle name="Total 2 4 2 4" xfId="33601" xr:uid="{00000000-0005-0000-0000-0000DC820000}"/>
    <cellStyle name="Total 2 4 2 4 2" xfId="33602" xr:uid="{00000000-0005-0000-0000-0000DD820000}"/>
    <cellStyle name="Total 2 4 2 5" xfId="33603" xr:uid="{00000000-0005-0000-0000-0000DE820000}"/>
    <cellStyle name="Total 2 4 2 6" xfId="33604" xr:uid="{00000000-0005-0000-0000-0000DF820000}"/>
    <cellStyle name="Total 2 4 3" xfId="5770" xr:uid="{00000000-0005-0000-0000-0000E0820000}"/>
    <cellStyle name="Total 2 4 3 2" xfId="8005" xr:uid="{00000000-0005-0000-0000-0000E1820000}"/>
    <cellStyle name="Total 2 4 3 2 2" xfId="11544" xr:uid="{00000000-0005-0000-0000-0000E2820000}"/>
    <cellStyle name="Total 2 4 3 2 2 2" xfId="33605" xr:uid="{00000000-0005-0000-0000-0000E3820000}"/>
    <cellStyle name="Total 2 4 3 2 2 3" xfId="33606" xr:uid="{00000000-0005-0000-0000-0000E4820000}"/>
    <cellStyle name="Total 2 4 3 2 3" xfId="33607" xr:uid="{00000000-0005-0000-0000-0000E5820000}"/>
    <cellStyle name="Total 2 4 3 2 4" xfId="33608" xr:uid="{00000000-0005-0000-0000-0000E6820000}"/>
    <cellStyle name="Total 2 4 3 3" xfId="9783" xr:uid="{00000000-0005-0000-0000-0000E7820000}"/>
    <cellStyle name="Total 2 4 3 3 2" xfId="33609" xr:uid="{00000000-0005-0000-0000-0000E8820000}"/>
    <cellStyle name="Total 2 4 3 3 2 2" xfId="33610" xr:uid="{00000000-0005-0000-0000-0000E9820000}"/>
    <cellStyle name="Total 2 4 3 3 3" xfId="33611" xr:uid="{00000000-0005-0000-0000-0000EA820000}"/>
    <cellStyle name="Total 2 4 3 3 4" xfId="33612" xr:uid="{00000000-0005-0000-0000-0000EB820000}"/>
    <cellStyle name="Total 2 4 3 4" xfId="33613" xr:uid="{00000000-0005-0000-0000-0000EC820000}"/>
    <cellStyle name="Total 2 4 3 4 2" xfId="33614" xr:uid="{00000000-0005-0000-0000-0000ED820000}"/>
    <cellStyle name="Total 2 4 3 5" xfId="33615" xr:uid="{00000000-0005-0000-0000-0000EE820000}"/>
    <cellStyle name="Total 2 4 3 6" xfId="33616" xr:uid="{00000000-0005-0000-0000-0000EF820000}"/>
    <cellStyle name="Total 2 4 4" xfId="8003" xr:uid="{00000000-0005-0000-0000-0000F0820000}"/>
    <cellStyle name="Total 2 4 4 2" xfId="11542" xr:uid="{00000000-0005-0000-0000-0000F1820000}"/>
    <cellStyle name="Total 2 4 4 2 2" xfId="33617" xr:uid="{00000000-0005-0000-0000-0000F2820000}"/>
    <cellStyle name="Total 2 4 4 2 3" xfId="33618" xr:uid="{00000000-0005-0000-0000-0000F3820000}"/>
    <cellStyle name="Total 2 4 4 3" xfId="33619" xr:uid="{00000000-0005-0000-0000-0000F4820000}"/>
    <cellStyle name="Total 2 4 4 4" xfId="33620" xr:uid="{00000000-0005-0000-0000-0000F5820000}"/>
    <cellStyle name="Total 2 4 5" xfId="9781" xr:uid="{00000000-0005-0000-0000-0000F6820000}"/>
    <cellStyle name="Total 2 4 5 2" xfId="33621" xr:uid="{00000000-0005-0000-0000-0000F7820000}"/>
    <cellStyle name="Total 2 4 5 2 2" xfId="33622" xr:uid="{00000000-0005-0000-0000-0000F8820000}"/>
    <cellStyle name="Total 2 4 5 3" xfId="33623" xr:uid="{00000000-0005-0000-0000-0000F9820000}"/>
    <cellStyle name="Total 2 4 5 4" xfId="33624" xr:uid="{00000000-0005-0000-0000-0000FA820000}"/>
    <cellStyle name="Total 2 4 6" xfId="33625" xr:uid="{00000000-0005-0000-0000-0000FB820000}"/>
    <cellStyle name="Total 2 4 6 2" xfId="33626" xr:uid="{00000000-0005-0000-0000-0000FC820000}"/>
    <cellStyle name="Total 2 4 7" xfId="33627" xr:uid="{00000000-0005-0000-0000-0000FD820000}"/>
    <cellStyle name="Total 2 4 8" xfId="33628" xr:uid="{00000000-0005-0000-0000-0000FE820000}"/>
    <cellStyle name="Total 2 5" xfId="5771" xr:uid="{00000000-0005-0000-0000-0000FF820000}"/>
    <cellStyle name="Total 2 5 2" xfId="5772" xr:uid="{00000000-0005-0000-0000-000000830000}"/>
    <cellStyle name="Total 2 5 2 2" xfId="8007" xr:uid="{00000000-0005-0000-0000-000001830000}"/>
    <cellStyle name="Total 2 5 2 2 2" xfId="11546" xr:uid="{00000000-0005-0000-0000-000002830000}"/>
    <cellStyle name="Total 2 5 2 2 2 2" xfId="33629" xr:uid="{00000000-0005-0000-0000-000003830000}"/>
    <cellStyle name="Total 2 5 2 2 2 3" xfId="33630" xr:uid="{00000000-0005-0000-0000-000004830000}"/>
    <cellStyle name="Total 2 5 2 2 3" xfId="33631" xr:uid="{00000000-0005-0000-0000-000005830000}"/>
    <cellStyle name="Total 2 5 2 2 4" xfId="33632" xr:uid="{00000000-0005-0000-0000-000006830000}"/>
    <cellStyle name="Total 2 5 2 3" xfId="9785" xr:uid="{00000000-0005-0000-0000-000007830000}"/>
    <cellStyle name="Total 2 5 2 3 2" xfId="33633" xr:uid="{00000000-0005-0000-0000-000008830000}"/>
    <cellStyle name="Total 2 5 2 3 2 2" xfId="33634" xr:uid="{00000000-0005-0000-0000-000009830000}"/>
    <cellStyle name="Total 2 5 2 3 3" xfId="33635" xr:uid="{00000000-0005-0000-0000-00000A830000}"/>
    <cellStyle name="Total 2 5 2 3 4" xfId="33636" xr:uid="{00000000-0005-0000-0000-00000B830000}"/>
    <cellStyle name="Total 2 5 2 4" xfId="33637" xr:uid="{00000000-0005-0000-0000-00000C830000}"/>
    <cellStyle name="Total 2 5 2 4 2" xfId="33638" xr:uid="{00000000-0005-0000-0000-00000D830000}"/>
    <cellStyle name="Total 2 5 2 5" xfId="33639" xr:uid="{00000000-0005-0000-0000-00000E830000}"/>
    <cellStyle name="Total 2 5 2 6" xfId="33640" xr:uid="{00000000-0005-0000-0000-00000F830000}"/>
    <cellStyle name="Total 2 5 3" xfId="5773" xr:uid="{00000000-0005-0000-0000-000010830000}"/>
    <cellStyle name="Total 2 5 3 2" xfId="8008" xr:uid="{00000000-0005-0000-0000-000011830000}"/>
    <cellStyle name="Total 2 5 3 2 2" xfId="11547" xr:uid="{00000000-0005-0000-0000-000012830000}"/>
    <cellStyle name="Total 2 5 3 2 2 2" xfId="33641" xr:uid="{00000000-0005-0000-0000-000013830000}"/>
    <cellStyle name="Total 2 5 3 2 2 3" xfId="33642" xr:uid="{00000000-0005-0000-0000-000014830000}"/>
    <cellStyle name="Total 2 5 3 2 3" xfId="33643" xr:uid="{00000000-0005-0000-0000-000015830000}"/>
    <cellStyle name="Total 2 5 3 2 4" xfId="33644" xr:uid="{00000000-0005-0000-0000-000016830000}"/>
    <cellStyle name="Total 2 5 3 3" xfId="9786" xr:uid="{00000000-0005-0000-0000-000017830000}"/>
    <cellStyle name="Total 2 5 3 3 2" xfId="33645" xr:uid="{00000000-0005-0000-0000-000018830000}"/>
    <cellStyle name="Total 2 5 3 3 2 2" xfId="33646" xr:uid="{00000000-0005-0000-0000-000019830000}"/>
    <cellStyle name="Total 2 5 3 3 3" xfId="33647" xr:uid="{00000000-0005-0000-0000-00001A830000}"/>
    <cellStyle name="Total 2 5 3 3 4" xfId="33648" xr:uid="{00000000-0005-0000-0000-00001B830000}"/>
    <cellStyle name="Total 2 5 3 4" xfId="33649" xr:uid="{00000000-0005-0000-0000-00001C830000}"/>
    <cellStyle name="Total 2 5 3 4 2" xfId="33650" xr:uid="{00000000-0005-0000-0000-00001D830000}"/>
    <cellStyle name="Total 2 5 3 5" xfId="33651" xr:uid="{00000000-0005-0000-0000-00001E830000}"/>
    <cellStyle name="Total 2 5 3 6" xfId="33652" xr:uid="{00000000-0005-0000-0000-00001F830000}"/>
    <cellStyle name="Total 2 5 4" xfId="8006" xr:uid="{00000000-0005-0000-0000-000020830000}"/>
    <cellStyle name="Total 2 5 4 2" xfId="11545" xr:uid="{00000000-0005-0000-0000-000021830000}"/>
    <cellStyle name="Total 2 5 4 2 2" xfId="33653" xr:uid="{00000000-0005-0000-0000-000022830000}"/>
    <cellStyle name="Total 2 5 4 2 3" xfId="33654" xr:uid="{00000000-0005-0000-0000-000023830000}"/>
    <cellStyle name="Total 2 5 4 3" xfId="33655" xr:uid="{00000000-0005-0000-0000-000024830000}"/>
    <cellStyle name="Total 2 5 4 4" xfId="33656" xr:uid="{00000000-0005-0000-0000-000025830000}"/>
    <cellStyle name="Total 2 5 5" xfId="9784" xr:uid="{00000000-0005-0000-0000-000026830000}"/>
    <cellStyle name="Total 2 5 5 2" xfId="33657" xr:uid="{00000000-0005-0000-0000-000027830000}"/>
    <cellStyle name="Total 2 5 5 2 2" xfId="33658" xr:uid="{00000000-0005-0000-0000-000028830000}"/>
    <cellStyle name="Total 2 5 5 3" xfId="33659" xr:uid="{00000000-0005-0000-0000-000029830000}"/>
    <cellStyle name="Total 2 5 5 4" xfId="33660" xr:uid="{00000000-0005-0000-0000-00002A830000}"/>
    <cellStyle name="Total 2 5 6" xfId="33661" xr:uid="{00000000-0005-0000-0000-00002B830000}"/>
    <cellStyle name="Total 2 5 6 2" xfId="33662" xr:uid="{00000000-0005-0000-0000-00002C830000}"/>
    <cellStyle name="Total 2 5 7" xfId="33663" xr:uid="{00000000-0005-0000-0000-00002D830000}"/>
    <cellStyle name="Total 2 5 8" xfId="33664" xr:uid="{00000000-0005-0000-0000-00002E830000}"/>
    <cellStyle name="Total 2 6" xfId="5774" xr:uid="{00000000-0005-0000-0000-00002F830000}"/>
    <cellStyle name="Total 2 6 2" xfId="5775" xr:uid="{00000000-0005-0000-0000-000030830000}"/>
    <cellStyle name="Total 2 6 2 2" xfId="8010" xr:uid="{00000000-0005-0000-0000-000031830000}"/>
    <cellStyle name="Total 2 6 2 2 2" xfId="11549" xr:uid="{00000000-0005-0000-0000-000032830000}"/>
    <cellStyle name="Total 2 6 2 2 2 2" xfId="33665" xr:uid="{00000000-0005-0000-0000-000033830000}"/>
    <cellStyle name="Total 2 6 2 2 2 3" xfId="33666" xr:uid="{00000000-0005-0000-0000-000034830000}"/>
    <cellStyle name="Total 2 6 2 2 3" xfId="33667" xr:uid="{00000000-0005-0000-0000-000035830000}"/>
    <cellStyle name="Total 2 6 2 2 4" xfId="33668" xr:uid="{00000000-0005-0000-0000-000036830000}"/>
    <cellStyle name="Total 2 6 2 3" xfId="9788" xr:uid="{00000000-0005-0000-0000-000037830000}"/>
    <cellStyle name="Total 2 6 2 3 2" xfId="33669" xr:uid="{00000000-0005-0000-0000-000038830000}"/>
    <cellStyle name="Total 2 6 2 3 2 2" xfId="33670" xr:uid="{00000000-0005-0000-0000-000039830000}"/>
    <cellStyle name="Total 2 6 2 3 3" xfId="33671" xr:uid="{00000000-0005-0000-0000-00003A830000}"/>
    <cellStyle name="Total 2 6 2 3 4" xfId="33672" xr:uid="{00000000-0005-0000-0000-00003B830000}"/>
    <cellStyle name="Total 2 6 2 4" xfId="33673" xr:uid="{00000000-0005-0000-0000-00003C830000}"/>
    <cellStyle name="Total 2 6 2 4 2" xfId="33674" xr:uid="{00000000-0005-0000-0000-00003D830000}"/>
    <cellStyle name="Total 2 6 2 5" xfId="33675" xr:uid="{00000000-0005-0000-0000-00003E830000}"/>
    <cellStyle name="Total 2 6 2 6" xfId="33676" xr:uid="{00000000-0005-0000-0000-00003F830000}"/>
    <cellStyle name="Total 2 6 3" xfId="5776" xr:uid="{00000000-0005-0000-0000-000040830000}"/>
    <cellStyle name="Total 2 6 3 2" xfId="8011" xr:uid="{00000000-0005-0000-0000-000041830000}"/>
    <cellStyle name="Total 2 6 3 2 2" xfId="11550" xr:uid="{00000000-0005-0000-0000-000042830000}"/>
    <cellStyle name="Total 2 6 3 2 2 2" xfId="33677" xr:uid="{00000000-0005-0000-0000-000043830000}"/>
    <cellStyle name="Total 2 6 3 2 2 3" xfId="33678" xr:uid="{00000000-0005-0000-0000-000044830000}"/>
    <cellStyle name="Total 2 6 3 2 3" xfId="33679" xr:uid="{00000000-0005-0000-0000-000045830000}"/>
    <cellStyle name="Total 2 6 3 2 4" xfId="33680" xr:uid="{00000000-0005-0000-0000-000046830000}"/>
    <cellStyle name="Total 2 6 3 3" xfId="9789" xr:uid="{00000000-0005-0000-0000-000047830000}"/>
    <cellStyle name="Total 2 6 3 3 2" xfId="33681" xr:uid="{00000000-0005-0000-0000-000048830000}"/>
    <cellStyle name="Total 2 6 3 3 2 2" xfId="33682" xr:uid="{00000000-0005-0000-0000-000049830000}"/>
    <cellStyle name="Total 2 6 3 3 3" xfId="33683" xr:uid="{00000000-0005-0000-0000-00004A830000}"/>
    <cellStyle name="Total 2 6 3 3 4" xfId="33684" xr:uid="{00000000-0005-0000-0000-00004B830000}"/>
    <cellStyle name="Total 2 6 3 4" xfId="33685" xr:uid="{00000000-0005-0000-0000-00004C830000}"/>
    <cellStyle name="Total 2 6 3 4 2" xfId="33686" xr:uid="{00000000-0005-0000-0000-00004D830000}"/>
    <cellStyle name="Total 2 6 3 5" xfId="33687" xr:uid="{00000000-0005-0000-0000-00004E830000}"/>
    <cellStyle name="Total 2 6 3 6" xfId="33688" xr:uid="{00000000-0005-0000-0000-00004F830000}"/>
    <cellStyle name="Total 2 6 4" xfId="8009" xr:uid="{00000000-0005-0000-0000-000050830000}"/>
    <cellStyle name="Total 2 6 4 2" xfId="11548" xr:uid="{00000000-0005-0000-0000-000051830000}"/>
    <cellStyle name="Total 2 6 4 2 2" xfId="33689" xr:uid="{00000000-0005-0000-0000-000052830000}"/>
    <cellStyle name="Total 2 6 4 2 3" xfId="33690" xr:uid="{00000000-0005-0000-0000-000053830000}"/>
    <cellStyle name="Total 2 6 4 3" xfId="33691" xr:uid="{00000000-0005-0000-0000-000054830000}"/>
    <cellStyle name="Total 2 6 4 4" xfId="33692" xr:uid="{00000000-0005-0000-0000-000055830000}"/>
    <cellStyle name="Total 2 6 5" xfId="9787" xr:uid="{00000000-0005-0000-0000-000056830000}"/>
    <cellStyle name="Total 2 6 5 2" xfId="33693" xr:uid="{00000000-0005-0000-0000-000057830000}"/>
    <cellStyle name="Total 2 6 5 2 2" xfId="33694" xr:uid="{00000000-0005-0000-0000-000058830000}"/>
    <cellStyle name="Total 2 6 5 3" xfId="33695" xr:uid="{00000000-0005-0000-0000-000059830000}"/>
    <cellStyle name="Total 2 6 5 4" xfId="33696" xr:uid="{00000000-0005-0000-0000-00005A830000}"/>
    <cellStyle name="Total 2 6 6" xfId="33697" xr:uid="{00000000-0005-0000-0000-00005B830000}"/>
    <cellStyle name="Total 2 6 6 2" xfId="33698" xr:uid="{00000000-0005-0000-0000-00005C830000}"/>
    <cellStyle name="Total 2 6 7" xfId="33699" xr:uid="{00000000-0005-0000-0000-00005D830000}"/>
    <cellStyle name="Total 2 6 8" xfId="33700" xr:uid="{00000000-0005-0000-0000-00005E830000}"/>
    <cellStyle name="Total 2 7" xfId="5777" xr:uid="{00000000-0005-0000-0000-00005F830000}"/>
    <cellStyle name="Total 2 7 2" xfId="5778" xr:uid="{00000000-0005-0000-0000-000060830000}"/>
    <cellStyle name="Total 2 7 2 2" xfId="8013" xr:uid="{00000000-0005-0000-0000-000061830000}"/>
    <cellStyle name="Total 2 7 2 2 2" xfId="11552" xr:uid="{00000000-0005-0000-0000-000062830000}"/>
    <cellStyle name="Total 2 7 2 2 2 2" xfId="33701" xr:uid="{00000000-0005-0000-0000-000063830000}"/>
    <cellStyle name="Total 2 7 2 2 2 3" xfId="33702" xr:uid="{00000000-0005-0000-0000-000064830000}"/>
    <cellStyle name="Total 2 7 2 2 3" xfId="33703" xr:uid="{00000000-0005-0000-0000-000065830000}"/>
    <cellStyle name="Total 2 7 2 2 4" xfId="33704" xr:uid="{00000000-0005-0000-0000-000066830000}"/>
    <cellStyle name="Total 2 7 2 3" xfId="9791" xr:uid="{00000000-0005-0000-0000-000067830000}"/>
    <cellStyle name="Total 2 7 2 3 2" xfId="33705" xr:uid="{00000000-0005-0000-0000-000068830000}"/>
    <cellStyle name="Total 2 7 2 3 2 2" xfId="33706" xr:uid="{00000000-0005-0000-0000-000069830000}"/>
    <cellStyle name="Total 2 7 2 3 3" xfId="33707" xr:uid="{00000000-0005-0000-0000-00006A830000}"/>
    <cellStyle name="Total 2 7 2 3 4" xfId="33708" xr:uid="{00000000-0005-0000-0000-00006B830000}"/>
    <cellStyle name="Total 2 7 2 4" xfId="33709" xr:uid="{00000000-0005-0000-0000-00006C830000}"/>
    <cellStyle name="Total 2 7 2 4 2" xfId="33710" xr:uid="{00000000-0005-0000-0000-00006D830000}"/>
    <cellStyle name="Total 2 7 2 5" xfId="33711" xr:uid="{00000000-0005-0000-0000-00006E830000}"/>
    <cellStyle name="Total 2 7 2 6" xfId="33712" xr:uid="{00000000-0005-0000-0000-00006F830000}"/>
    <cellStyle name="Total 2 7 3" xfId="5779" xr:uid="{00000000-0005-0000-0000-000070830000}"/>
    <cellStyle name="Total 2 7 3 2" xfId="8014" xr:uid="{00000000-0005-0000-0000-000071830000}"/>
    <cellStyle name="Total 2 7 3 2 2" xfId="11553" xr:uid="{00000000-0005-0000-0000-000072830000}"/>
    <cellStyle name="Total 2 7 3 2 2 2" xfId="33713" xr:uid="{00000000-0005-0000-0000-000073830000}"/>
    <cellStyle name="Total 2 7 3 2 2 3" xfId="33714" xr:uid="{00000000-0005-0000-0000-000074830000}"/>
    <cellStyle name="Total 2 7 3 2 3" xfId="33715" xr:uid="{00000000-0005-0000-0000-000075830000}"/>
    <cellStyle name="Total 2 7 3 2 4" xfId="33716" xr:uid="{00000000-0005-0000-0000-000076830000}"/>
    <cellStyle name="Total 2 7 3 3" xfId="9792" xr:uid="{00000000-0005-0000-0000-000077830000}"/>
    <cellStyle name="Total 2 7 3 3 2" xfId="33717" xr:uid="{00000000-0005-0000-0000-000078830000}"/>
    <cellStyle name="Total 2 7 3 3 2 2" xfId="33718" xr:uid="{00000000-0005-0000-0000-000079830000}"/>
    <cellStyle name="Total 2 7 3 3 3" xfId="33719" xr:uid="{00000000-0005-0000-0000-00007A830000}"/>
    <cellStyle name="Total 2 7 3 3 4" xfId="33720" xr:uid="{00000000-0005-0000-0000-00007B830000}"/>
    <cellStyle name="Total 2 7 3 4" xfId="33721" xr:uid="{00000000-0005-0000-0000-00007C830000}"/>
    <cellStyle name="Total 2 7 3 4 2" xfId="33722" xr:uid="{00000000-0005-0000-0000-00007D830000}"/>
    <cellStyle name="Total 2 7 3 5" xfId="33723" xr:uid="{00000000-0005-0000-0000-00007E830000}"/>
    <cellStyle name="Total 2 7 3 6" xfId="33724" xr:uid="{00000000-0005-0000-0000-00007F830000}"/>
    <cellStyle name="Total 2 7 4" xfId="8012" xr:uid="{00000000-0005-0000-0000-000080830000}"/>
    <cellStyle name="Total 2 7 4 2" xfId="11551" xr:uid="{00000000-0005-0000-0000-000081830000}"/>
    <cellStyle name="Total 2 7 4 2 2" xfId="33725" xr:uid="{00000000-0005-0000-0000-000082830000}"/>
    <cellStyle name="Total 2 7 4 2 3" xfId="33726" xr:uid="{00000000-0005-0000-0000-000083830000}"/>
    <cellStyle name="Total 2 7 4 3" xfId="33727" xr:uid="{00000000-0005-0000-0000-000084830000}"/>
    <cellStyle name="Total 2 7 4 4" xfId="33728" xr:uid="{00000000-0005-0000-0000-000085830000}"/>
    <cellStyle name="Total 2 7 5" xfId="9790" xr:uid="{00000000-0005-0000-0000-000086830000}"/>
    <cellStyle name="Total 2 7 5 2" xfId="33729" xr:uid="{00000000-0005-0000-0000-000087830000}"/>
    <cellStyle name="Total 2 7 5 2 2" xfId="33730" xr:uid="{00000000-0005-0000-0000-000088830000}"/>
    <cellStyle name="Total 2 7 5 3" xfId="33731" xr:uid="{00000000-0005-0000-0000-000089830000}"/>
    <cellStyle name="Total 2 7 5 4" xfId="33732" xr:uid="{00000000-0005-0000-0000-00008A830000}"/>
    <cellStyle name="Total 2 7 6" xfId="33733" xr:uid="{00000000-0005-0000-0000-00008B830000}"/>
    <cellStyle name="Total 2 7 6 2" xfId="33734" xr:uid="{00000000-0005-0000-0000-00008C830000}"/>
    <cellStyle name="Total 2 7 7" xfId="33735" xr:uid="{00000000-0005-0000-0000-00008D830000}"/>
    <cellStyle name="Total 2 7 8" xfId="33736" xr:uid="{00000000-0005-0000-0000-00008E830000}"/>
    <cellStyle name="Total 2 8" xfId="5780" xr:uid="{00000000-0005-0000-0000-00008F830000}"/>
    <cellStyle name="Total 2 8 2" xfId="5781" xr:uid="{00000000-0005-0000-0000-000090830000}"/>
    <cellStyle name="Total 2 8 2 2" xfId="8016" xr:uid="{00000000-0005-0000-0000-000091830000}"/>
    <cellStyle name="Total 2 8 2 2 2" xfId="11555" xr:uid="{00000000-0005-0000-0000-000092830000}"/>
    <cellStyle name="Total 2 8 2 2 2 2" xfId="33737" xr:uid="{00000000-0005-0000-0000-000093830000}"/>
    <cellStyle name="Total 2 8 2 2 2 3" xfId="33738" xr:uid="{00000000-0005-0000-0000-000094830000}"/>
    <cellStyle name="Total 2 8 2 2 3" xfId="33739" xr:uid="{00000000-0005-0000-0000-000095830000}"/>
    <cellStyle name="Total 2 8 2 2 4" xfId="33740" xr:uid="{00000000-0005-0000-0000-000096830000}"/>
    <cellStyle name="Total 2 8 2 3" xfId="9794" xr:uid="{00000000-0005-0000-0000-000097830000}"/>
    <cellStyle name="Total 2 8 2 3 2" xfId="33741" xr:uid="{00000000-0005-0000-0000-000098830000}"/>
    <cellStyle name="Total 2 8 2 3 2 2" xfId="33742" xr:uid="{00000000-0005-0000-0000-000099830000}"/>
    <cellStyle name="Total 2 8 2 3 3" xfId="33743" xr:uid="{00000000-0005-0000-0000-00009A830000}"/>
    <cellStyle name="Total 2 8 2 3 4" xfId="33744" xr:uid="{00000000-0005-0000-0000-00009B830000}"/>
    <cellStyle name="Total 2 8 2 4" xfId="33745" xr:uid="{00000000-0005-0000-0000-00009C830000}"/>
    <cellStyle name="Total 2 8 2 4 2" xfId="33746" xr:uid="{00000000-0005-0000-0000-00009D830000}"/>
    <cellStyle name="Total 2 8 2 5" xfId="33747" xr:uid="{00000000-0005-0000-0000-00009E830000}"/>
    <cellStyle name="Total 2 8 2 6" xfId="33748" xr:uid="{00000000-0005-0000-0000-00009F830000}"/>
    <cellStyle name="Total 2 8 3" xfId="5782" xr:uid="{00000000-0005-0000-0000-0000A0830000}"/>
    <cellStyle name="Total 2 8 3 2" xfId="8017" xr:uid="{00000000-0005-0000-0000-0000A1830000}"/>
    <cellStyle name="Total 2 8 3 2 2" xfId="11556" xr:uid="{00000000-0005-0000-0000-0000A2830000}"/>
    <cellStyle name="Total 2 8 3 2 2 2" xfId="33749" xr:uid="{00000000-0005-0000-0000-0000A3830000}"/>
    <cellStyle name="Total 2 8 3 2 2 3" xfId="33750" xr:uid="{00000000-0005-0000-0000-0000A4830000}"/>
    <cellStyle name="Total 2 8 3 2 3" xfId="33751" xr:uid="{00000000-0005-0000-0000-0000A5830000}"/>
    <cellStyle name="Total 2 8 3 2 4" xfId="33752" xr:uid="{00000000-0005-0000-0000-0000A6830000}"/>
    <cellStyle name="Total 2 8 3 3" xfId="9795" xr:uid="{00000000-0005-0000-0000-0000A7830000}"/>
    <cellStyle name="Total 2 8 3 3 2" xfId="33753" xr:uid="{00000000-0005-0000-0000-0000A8830000}"/>
    <cellStyle name="Total 2 8 3 3 2 2" xfId="33754" xr:uid="{00000000-0005-0000-0000-0000A9830000}"/>
    <cellStyle name="Total 2 8 3 3 3" xfId="33755" xr:uid="{00000000-0005-0000-0000-0000AA830000}"/>
    <cellStyle name="Total 2 8 3 3 4" xfId="33756" xr:uid="{00000000-0005-0000-0000-0000AB830000}"/>
    <cellStyle name="Total 2 8 3 4" xfId="33757" xr:uid="{00000000-0005-0000-0000-0000AC830000}"/>
    <cellStyle name="Total 2 8 3 4 2" xfId="33758" xr:uid="{00000000-0005-0000-0000-0000AD830000}"/>
    <cellStyle name="Total 2 8 3 5" xfId="33759" xr:uid="{00000000-0005-0000-0000-0000AE830000}"/>
    <cellStyle name="Total 2 8 3 6" xfId="33760" xr:uid="{00000000-0005-0000-0000-0000AF830000}"/>
    <cellStyle name="Total 2 8 4" xfId="8015" xr:uid="{00000000-0005-0000-0000-0000B0830000}"/>
    <cellStyle name="Total 2 8 4 2" xfId="11554" xr:uid="{00000000-0005-0000-0000-0000B1830000}"/>
    <cellStyle name="Total 2 8 4 2 2" xfId="33761" xr:uid="{00000000-0005-0000-0000-0000B2830000}"/>
    <cellStyle name="Total 2 8 4 2 3" xfId="33762" xr:uid="{00000000-0005-0000-0000-0000B3830000}"/>
    <cellStyle name="Total 2 8 4 3" xfId="33763" xr:uid="{00000000-0005-0000-0000-0000B4830000}"/>
    <cellStyle name="Total 2 8 4 4" xfId="33764" xr:uid="{00000000-0005-0000-0000-0000B5830000}"/>
    <cellStyle name="Total 2 8 5" xfId="9793" xr:uid="{00000000-0005-0000-0000-0000B6830000}"/>
    <cellStyle name="Total 2 8 5 2" xfId="33765" xr:uid="{00000000-0005-0000-0000-0000B7830000}"/>
    <cellStyle name="Total 2 8 5 2 2" xfId="33766" xr:uid="{00000000-0005-0000-0000-0000B8830000}"/>
    <cellStyle name="Total 2 8 5 3" xfId="33767" xr:uid="{00000000-0005-0000-0000-0000B9830000}"/>
    <cellStyle name="Total 2 8 5 4" xfId="33768" xr:uid="{00000000-0005-0000-0000-0000BA830000}"/>
    <cellStyle name="Total 2 8 6" xfId="33769" xr:uid="{00000000-0005-0000-0000-0000BB830000}"/>
    <cellStyle name="Total 2 8 6 2" xfId="33770" xr:uid="{00000000-0005-0000-0000-0000BC830000}"/>
    <cellStyle name="Total 2 8 7" xfId="33771" xr:uid="{00000000-0005-0000-0000-0000BD830000}"/>
    <cellStyle name="Total 2 8 8" xfId="33772" xr:uid="{00000000-0005-0000-0000-0000BE830000}"/>
    <cellStyle name="Total 2 9" xfId="5783" xr:uid="{00000000-0005-0000-0000-0000BF830000}"/>
    <cellStyle name="Total 2 9 2" xfId="5784" xr:uid="{00000000-0005-0000-0000-0000C0830000}"/>
    <cellStyle name="Total 2 9 2 2" xfId="8019" xr:uid="{00000000-0005-0000-0000-0000C1830000}"/>
    <cellStyle name="Total 2 9 2 2 2" xfId="11558" xr:uid="{00000000-0005-0000-0000-0000C2830000}"/>
    <cellStyle name="Total 2 9 2 2 2 2" xfId="33773" xr:uid="{00000000-0005-0000-0000-0000C3830000}"/>
    <cellStyle name="Total 2 9 2 2 2 3" xfId="33774" xr:uid="{00000000-0005-0000-0000-0000C4830000}"/>
    <cellStyle name="Total 2 9 2 2 3" xfId="33775" xr:uid="{00000000-0005-0000-0000-0000C5830000}"/>
    <cellStyle name="Total 2 9 2 2 4" xfId="33776" xr:uid="{00000000-0005-0000-0000-0000C6830000}"/>
    <cellStyle name="Total 2 9 2 3" xfId="9797" xr:uid="{00000000-0005-0000-0000-0000C7830000}"/>
    <cellStyle name="Total 2 9 2 3 2" xfId="33777" xr:uid="{00000000-0005-0000-0000-0000C8830000}"/>
    <cellStyle name="Total 2 9 2 3 2 2" xfId="33778" xr:uid="{00000000-0005-0000-0000-0000C9830000}"/>
    <cellStyle name="Total 2 9 2 3 3" xfId="33779" xr:uid="{00000000-0005-0000-0000-0000CA830000}"/>
    <cellStyle name="Total 2 9 2 3 4" xfId="33780" xr:uid="{00000000-0005-0000-0000-0000CB830000}"/>
    <cellStyle name="Total 2 9 2 4" xfId="33781" xr:uid="{00000000-0005-0000-0000-0000CC830000}"/>
    <cellStyle name="Total 2 9 2 4 2" xfId="33782" xr:uid="{00000000-0005-0000-0000-0000CD830000}"/>
    <cellStyle name="Total 2 9 2 5" xfId="33783" xr:uid="{00000000-0005-0000-0000-0000CE830000}"/>
    <cellStyle name="Total 2 9 2 6" xfId="33784" xr:uid="{00000000-0005-0000-0000-0000CF830000}"/>
    <cellStyle name="Total 2 9 3" xfId="5785" xr:uid="{00000000-0005-0000-0000-0000D0830000}"/>
    <cellStyle name="Total 2 9 3 2" xfId="8020" xr:uid="{00000000-0005-0000-0000-0000D1830000}"/>
    <cellStyle name="Total 2 9 3 2 2" xfId="11559" xr:uid="{00000000-0005-0000-0000-0000D2830000}"/>
    <cellStyle name="Total 2 9 3 2 2 2" xfId="33785" xr:uid="{00000000-0005-0000-0000-0000D3830000}"/>
    <cellStyle name="Total 2 9 3 2 2 3" xfId="33786" xr:uid="{00000000-0005-0000-0000-0000D4830000}"/>
    <cellStyle name="Total 2 9 3 2 3" xfId="33787" xr:uid="{00000000-0005-0000-0000-0000D5830000}"/>
    <cellStyle name="Total 2 9 3 2 4" xfId="33788" xr:uid="{00000000-0005-0000-0000-0000D6830000}"/>
    <cellStyle name="Total 2 9 3 3" xfId="9798" xr:uid="{00000000-0005-0000-0000-0000D7830000}"/>
    <cellStyle name="Total 2 9 3 3 2" xfId="33789" xr:uid="{00000000-0005-0000-0000-0000D8830000}"/>
    <cellStyle name="Total 2 9 3 3 2 2" xfId="33790" xr:uid="{00000000-0005-0000-0000-0000D9830000}"/>
    <cellStyle name="Total 2 9 3 3 3" xfId="33791" xr:uid="{00000000-0005-0000-0000-0000DA830000}"/>
    <cellStyle name="Total 2 9 3 3 4" xfId="33792" xr:uid="{00000000-0005-0000-0000-0000DB830000}"/>
    <cellStyle name="Total 2 9 3 4" xfId="33793" xr:uid="{00000000-0005-0000-0000-0000DC830000}"/>
    <cellStyle name="Total 2 9 3 4 2" xfId="33794" xr:uid="{00000000-0005-0000-0000-0000DD830000}"/>
    <cellStyle name="Total 2 9 3 5" xfId="33795" xr:uid="{00000000-0005-0000-0000-0000DE830000}"/>
    <cellStyle name="Total 2 9 3 6" xfId="33796" xr:uid="{00000000-0005-0000-0000-0000DF830000}"/>
    <cellStyle name="Total 2 9 4" xfId="8018" xr:uid="{00000000-0005-0000-0000-0000E0830000}"/>
    <cellStyle name="Total 2 9 4 2" xfId="11557" xr:uid="{00000000-0005-0000-0000-0000E1830000}"/>
    <cellStyle name="Total 2 9 4 2 2" xfId="33797" xr:uid="{00000000-0005-0000-0000-0000E2830000}"/>
    <cellStyle name="Total 2 9 4 2 3" xfId="33798" xr:uid="{00000000-0005-0000-0000-0000E3830000}"/>
    <cellStyle name="Total 2 9 4 3" xfId="33799" xr:uid="{00000000-0005-0000-0000-0000E4830000}"/>
    <cellStyle name="Total 2 9 4 4" xfId="33800" xr:uid="{00000000-0005-0000-0000-0000E5830000}"/>
    <cellStyle name="Total 2 9 5" xfId="9796" xr:uid="{00000000-0005-0000-0000-0000E6830000}"/>
    <cellStyle name="Total 2 9 5 2" xfId="33801" xr:uid="{00000000-0005-0000-0000-0000E7830000}"/>
    <cellStyle name="Total 2 9 5 2 2" xfId="33802" xr:uid="{00000000-0005-0000-0000-0000E8830000}"/>
    <cellStyle name="Total 2 9 5 3" xfId="33803" xr:uid="{00000000-0005-0000-0000-0000E9830000}"/>
    <cellStyle name="Total 2 9 5 4" xfId="33804" xr:uid="{00000000-0005-0000-0000-0000EA830000}"/>
    <cellStyle name="Total 2 9 6" xfId="33805" xr:uid="{00000000-0005-0000-0000-0000EB830000}"/>
    <cellStyle name="Total 2 9 6 2" xfId="33806" xr:uid="{00000000-0005-0000-0000-0000EC830000}"/>
    <cellStyle name="Total 2 9 7" xfId="33807" xr:uid="{00000000-0005-0000-0000-0000ED830000}"/>
    <cellStyle name="Total 2 9 8" xfId="33808" xr:uid="{00000000-0005-0000-0000-0000EE830000}"/>
    <cellStyle name="Total 3" xfId="5786" xr:uid="{00000000-0005-0000-0000-0000EF830000}"/>
    <cellStyle name="Total 3 1" xfId="33809" xr:uid="{00000000-0005-0000-0000-0000F0830000}"/>
    <cellStyle name="Total 3 2" xfId="5787" xr:uid="{00000000-0005-0000-0000-0000F1830000}"/>
    <cellStyle name="Total 3 2 2" xfId="8022" xr:uid="{00000000-0005-0000-0000-0000F2830000}"/>
    <cellStyle name="Total 3 2 2 2" xfId="11561" xr:uid="{00000000-0005-0000-0000-0000F3830000}"/>
    <cellStyle name="Total 3 2 2 2 2" xfId="33810" xr:uid="{00000000-0005-0000-0000-0000F4830000}"/>
    <cellStyle name="Total 3 2 2 2 3" xfId="33811" xr:uid="{00000000-0005-0000-0000-0000F5830000}"/>
    <cellStyle name="Total 3 2 2 3" xfId="33812" xr:uid="{00000000-0005-0000-0000-0000F6830000}"/>
    <cellStyle name="Total 3 2 2 4" xfId="33813" xr:uid="{00000000-0005-0000-0000-0000F7830000}"/>
    <cellStyle name="Total 3 2 3" xfId="9800" xr:uid="{00000000-0005-0000-0000-0000F8830000}"/>
    <cellStyle name="Total 3 2 3 2" xfId="33814" xr:uid="{00000000-0005-0000-0000-0000F9830000}"/>
    <cellStyle name="Total 3 2 3 2 2" xfId="33815" xr:uid="{00000000-0005-0000-0000-0000FA830000}"/>
    <cellStyle name="Total 3 2 3 3" xfId="33816" xr:uid="{00000000-0005-0000-0000-0000FB830000}"/>
    <cellStyle name="Total 3 2 3 4" xfId="33817" xr:uid="{00000000-0005-0000-0000-0000FC830000}"/>
    <cellStyle name="Total 3 2 4" xfId="33818" xr:uid="{00000000-0005-0000-0000-0000FD830000}"/>
    <cellStyle name="Total 3 2 4 2" xfId="33819" xr:uid="{00000000-0005-0000-0000-0000FE830000}"/>
    <cellStyle name="Total 3 2 5" xfId="33820" xr:uid="{00000000-0005-0000-0000-0000FF830000}"/>
    <cellStyle name="Total 3 2 6" xfId="33821" xr:uid="{00000000-0005-0000-0000-000000840000}"/>
    <cellStyle name="Total 3 3" xfId="5788" xr:uid="{00000000-0005-0000-0000-000001840000}"/>
    <cellStyle name="Total 3 3 2" xfId="8023" xr:uid="{00000000-0005-0000-0000-000002840000}"/>
    <cellStyle name="Total 3 3 2 2" xfId="11562" xr:uid="{00000000-0005-0000-0000-000003840000}"/>
    <cellStyle name="Total 3 3 2 2 2" xfId="33822" xr:uid="{00000000-0005-0000-0000-000004840000}"/>
    <cellStyle name="Total 3 3 2 2 3" xfId="33823" xr:uid="{00000000-0005-0000-0000-000005840000}"/>
    <cellStyle name="Total 3 3 2 3" xfId="33824" xr:uid="{00000000-0005-0000-0000-000006840000}"/>
    <cellStyle name="Total 3 3 2 4" xfId="33825" xr:uid="{00000000-0005-0000-0000-000007840000}"/>
    <cellStyle name="Total 3 3 3" xfId="9801" xr:uid="{00000000-0005-0000-0000-000008840000}"/>
    <cellStyle name="Total 3 3 3 2" xfId="33826" xr:uid="{00000000-0005-0000-0000-000009840000}"/>
    <cellStyle name="Total 3 3 3 2 2" xfId="33827" xr:uid="{00000000-0005-0000-0000-00000A840000}"/>
    <cellStyle name="Total 3 3 3 3" xfId="33828" xr:uid="{00000000-0005-0000-0000-00000B840000}"/>
    <cellStyle name="Total 3 3 3 4" xfId="33829" xr:uid="{00000000-0005-0000-0000-00000C840000}"/>
    <cellStyle name="Total 3 3 4" xfId="33830" xr:uid="{00000000-0005-0000-0000-00000D840000}"/>
    <cellStyle name="Total 3 3 4 2" xfId="33831" xr:uid="{00000000-0005-0000-0000-00000E840000}"/>
    <cellStyle name="Total 3 3 5" xfId="33832" xr:uid="{00000000-0005-0000-0000-00000F840000}"/>
    <cellStyle name="Total 3 3 6" xfId="33833" xr:uid="{00000000-0005-0000-0000-000010840000}"/>
    <cellStyle name="Total 3 4" xfId="8021" xr:uid="{00000000-0005-0000-0000-000011840000}"/>
    <cellStyle name="Total 3 4 2" xfId="11560" xr:uid="{00000000-0005-0000-0000-000012840000}"/>
    <cellStyle name="Total 3 4 2 2" xfId="33834" xr:uid="{00000000-0005-0000-0000-000013840000}"/>
    <cellStyle name="Total 3 4 2 3" xfId="33835" xr:uid="{00000000-0005-0000-0000-000014840000}"/>
    <cellStyle name="Total 3 4 3" xfId="33836" xr:uid="{00000000-0005-0000-0000-000015840000}"/>
    <cellStyle name="Total 3 4 4" xfId="33837" xr:uid="{00000000-0005-0000-0000-000016840000}"/>
    <cellStyle name="Total 3 5" xfId="9799" xr:uid="{00000000-0005-0000-0000-000017840000}"/>
    <cellStyle name="Total 3 5 2" xfId="33838" xr:uid="{00000000-0005-0000-0000-000018840000}"/>
    <cellStyle name="Total 3 5 2 2" xfId="33839" xr:uid="{00000000-0005-0000-0000-000019840000}"/>
    <cellStyle name="Total 3 5 3" xfId="33840" xr:uid="{00000000-0005-0000-0000-00001A840000}"/>
    <cellStyle name="Total 3 5 4" xfId="33841" xr:uid="{00000000-0005-0000-0000-00001B840000}"/>
    <cellStyle name="Total 3 6" xfId="33842" xr:uid="{00000000-0005-0000-0000-00001C840000}"/>
    <cellStyle name="Total 3 6 2" xfId="33843" xr:uid="{00000000-0005-0000-0000-00001D840000}"/>
    <cellStyle name="Total 3 7" xfId="33844" xr:uid="{00000000-0005-0000-0000-00001E840000}"/>
    <cellStyle name="Total 3 8" xfId="33845" xr:uid="{00000000-0005-0000-0000-00001F840000}"/>
    <cellStyle name="Total 4" xfId="5789" xr:uid="{00000000-0005-0000-0000-000020840000}"/>
    <cellStyle name="Total 4 1" xfId="33846" xr:uid="{00000000-0005-0000-0000-000021840000}"/>
    <cellStyle name="Total 4 2" xfId="8024" xr:uid="{00000000-0005-0000-0000-000022840000}"/>
    <cellStyle name="Total 4 2 2" xfId="11563" xr:uid="{00000000-0005-0000-0000-000023840000}"/>
    <cellStyle name="Total 4 2 2 2" xfId="33847" xr:uid="{00000000-0005-0000-0000-000024840000}"/>
    <cellStyle name="Total 4 2 2 3" xfId="33848" xr:uid="{00000000-0005-0000-0000-000025840000}"/>
    <cellStyle name="Total 4 2 3" xfId="33849" xr:uid="{00000000-0005-0000-0000-000026840000}"/>
    <cellStyle name="Total 4 2 4" xfId="33850" xr:uid="{00000000-0005-0000-0000-000027840000}"/>
    <cellStyle name="Total 4 3" xfId="9802" xr:uid="{00000000-0005-0000-0000-000028840000}"/>
    <cellStyle name="Total 4 3 2" xfId="33851" xr:uid="{00000000-0005-0000-0000-000029840000}"/>
    <cellStyle name="Total 4 3 2 2" xfId="33852" xr:uid="{00000000-0005-0000-0000-00002A840000}"/>
    <cellStyle name="Total 4 3 3" xfId="33853" xr:uid="{00000000-0005-0000-0000-00002B840000}"/>
    <cellStyle name="Total 4 3 4" xfId="33854" xr:uid="{00000000-0005-0000-0000-00002C840000}"/>
    <cellStyle name="Total 4 4" xfId="33855" xr:uid="{00000000-0005-0000-0000-00002D840000}"/>
    <cellStyle name="Total 4 4 2" xfId="33856" xr:uid="{00000000-0005-0000-0000-00002E840000}"/>
    <cellStyle name="Total 4 5" xfId="33857" xr:uid="{00000000-0005-0000-0000-00002F840000}"/>
    <cellStyle name="Total 4 6" xfId="33858" xr:uid="{00000000-0005-0000-0000-000030840000}"/>
    <cellStyle name="Total 5" xfId="5790" xr:uid="{00000000-0005-0000-0000-000031840000}"/>
    <cellStyle name="Total 5 1" xfId="33859" xr:uid="{00000000-0005-0000-0000-000032840000}"/>
    <cellStyle name="Total 5 2" xfId="8025" xr:uid="{00000000-0005-0000-0000-000033840000}"/>
    <cellStyle name="Total 5 2 2" xfId="11564" xr:uid="{00000000-0005-0000-0000-000034840000}"/>
    <cellStyle name="Total 5 2 2 2" xfId="33860" xr:uid="{00000000-0005-0000-0000-000035840000}"/>
    <cellStyle name="Total 5 2 2 3" xfId="33861" xr:uid="{00000000-0005-0000-0000-000036840000}"/>
    <cellStyle name="Total 5 2 3" xfId="33862" xr:uid="{00000000-0005-0000-0000-000037840000}"/>
    <cellStyle name="Total 5 2 4" xfId="33863" xr:uid="{00000000-0005-0000-0000-000038840000}"/>
    <cellStyle name="Total 5 3" xfId="9803" xr:uid="{00000000-0005-0000-0000-000039840000}"/>
    <cellStyle name="Total 5 3 2" xfId="33864" xr:uid="{00000000-0005-0000-0000-00003A840000}"/>
    <cellStyle name="Total 5 3 2 2" xfId="33865" xr:uid="{00000000-0005-0000-0000-00003B840000}"/>
    <cellStyle name="Total 5 3 3" xfId="33866" xr:uid="{00000000-0005-0000-0000-00003C840000}"/>
    <cellStyle name="Total 5 3 4" xfId="33867" xr:uid="{00000000-0005-0000-0000-00003D840000}"/>
    <cellStyle name="Total 5 4" xfId="33868" xr:uid="{00000000-0005-0000-0000-00003E840000}"/>
    <cellStyle name="Total 5 4 2" xfId="33869" xr:uid="{00000000-0005-0000-0000-00003F840000}"/>
    <cellStyle name="Total 5 5" xfId="33870" xr:uid="{00000000-0005-0000-0000-000040840000}"/>
    <cellStyle name="Total 5 6" xfId="33871" xr:uid="{00000000-0005-0000-0000-000041840000}"/>
    <cellStyle name="Total 6" xfId="5791" xr:uid="{00000000-0005-0000-0000-000042840000}"/>
    <cellStyle name="Total 6 1" xfId="33872" xr:uid="{00000000-0005-0000-0000-000043840000}"/>
    <cellStyle name="Total 6 2" xfId="8026" xr:uid="{00000000-0005-0000-0000-000044840000}"/>
    <cellStyle name="Total 6 2 2" xfId="11565" xr:uid="{00000000-0005-0000-0000-000045840000}"/>
    <cellStyle name="Total 6 2 2 2" xfId="33873" xr:uid="{00000000-0005-0000-0000-000046840000}"/>
    <cellStyle name="Total 6 2 2 3" xfId="33874" xr:uid="{00000000-0005-0000-0000-000047840000}"/>
    <cellStyle name="Total 6 2 3" xfId="33875" xr:uid="{00000000-0005-0000-0000-000048840000}"/>
    <cellStyle name="Total 6 2 4" xfId="33876" xr:uid="{00000000-0005-0000-0000-000049840000}"/>
    <cellStyle name="Total 6 3" xfId="9804" xr:uid="{00000000-0005-0000-0000-00004A840000}"/>
    <cellStyle name="Total 6 3 2" xfId="33877" xr:uid="{00000000-0005-0000-0000-00004B840000}"/>
    <cellStyle name="Total 6 3 2 2" xfId="33878" xr:uid="{00000000-0005-0000-0000-00004C840000}"/>
    <cellStyle name="Total 6 3 3" xfId="33879" xr:uid="{00000000-0005-0000-0000-00004D840000}"/>
    <cellStyle name="Total 6 3 4" xfId="33880" xr:uid="{00000000-0005-0000-0000-00004E840000}"/>
    <cellStyle name="Total 6 4" xfId="33881" xr:uid="{00000000-0005-0000-0000-00004F840000}"/>
    <cellStyle name="Total 6 4 2" xfId="33882" xr:uid="{00000000-0005-0000-0000-000050840000}"/>
    <cellStyle name="Total 6 5" xfId="33883" xr:uid="{00000000-0005-0000-0000-000051840000}"/>
    <cellStyle name="Total 6 6" xfId="33884" xr:uid="{00000000-0005-0000-0000-000052840000}"/>
    <cellStyle name="Total 7" xfId="5792" xr:uid="{00000000-0005-0000-0000-000053840000}"/>
    <cellStyle name="Total 7 1" xfId="33885" xr:uid="{00000000-0005-0000-0000-000054840000}"/>
    <cellStyle name="Total 7 2" xfId="8027" xr:uid="{00000000-0005-0000-0000-000055840000}"/>
    <cellStyle name="Total 7 2 2" xfId="11566" xr:uid="{00000000-0005-0000-0000-000056840000}"/>
    <cellStyle name="Total 7 2 2 2" xfId="33886" xr:uid="{00000000-0005-0000-0000-000057840000}"/>
    <cellStyle name="Total 7 2 2 3" xfId="33887" xr:uid="{00000000-0005-0000-0000-000058840000}"/>
    <cellStyle name="Total 7 2 3" xfId="33888" xr:uid="{00000000-0005-0000-0000-000059840000}"/>
    <cellStyle name="Total 7 2 4" xfId="33889" xr:uid="{00000000-0005-0000-0000-00005A840000}"/>
    <cellStyle name="Total 7 3" xfId="9805" xr:uid="{00000000-0005-0000-0000-00005B840000}"/>
    <cellStyle name="Total 7 3 2" xfId="33890" xr:uid="{00000000-0005-0000-0000-00005C840000}"/>
    <cellStyle name="Total 7 3 2 2" xfId="33891" xr:uid="{00000000-0005-0000-0000-00005D840000}"/>
    <cellStyle name="Total 7 3 3" xfId="33892" xr:uid="{00000000-0005-0000-0000-00005E840000}"/>
    <cellStyle name="Total 7 3 4" xfId="33893" xr:uid="{00000000-0005-0000-0000-00005F840000}"/>
    <cellStyle name="Total 7 4" xfId="33894" xr:uid="{00000000-0005-0000-0000-000060840000}"/>
    <cellStyle name="Total 7 4 2" xfId="33895" xr:uid="{00000000-0005-0000-0000-000061840000}"/>
    <cellStyle name="Total 7 5" xfId="33896" xr:uid="{00000000-0005-0000-0000-000062840000}"/>
    <cellStyle name="Total 7 6" xfId="33897" xr:uid="{00000000-0005-0000-0000-000063840000}"/>
    <cellStyle name="Total 8" xfId="5793" xr:uid="{00000000-0005-0000-0000-000064840000}"/>
    <cellStyle name="Total 8 1" xfId="33898" xr:uid="{00000000-0005-0000-0000-000065840000}"/>
    <cellStyle name="Total 8 2" xfId="8028" xr:uid="{00000000-0005-0000-0000-000066840000}"/>
    <cellStyle name="Total 8 2 2" xfId="11567" xr:uid="{00000000-0005-0000-0000-000067840000}"/>
    <cellStyle name="Total 8 2 2 2" xfId="33899" xr:uid="{00000000-0005-0000-0000-000068840000}"/>
    <cellStyle name="Total 8 2 2 3" xfId="33900" xr:uid="{00000000-0005-0000-0000-000069840000}"/>
    <cellStyle name="Total 8 2 3" xfId="33901" xr:uid="{00000000-0005-0000-0000-00006A840000}"/>
    <cellStyle name="Total 8 2 4" xfId="33902" xr:uid="{00000000-0005-0000-0000-00006B840000}"/>
    <cellStyle name="Total 8 3" xfId="9806" xr:uid="{00000000-0005-0000-0000-00006C840000}"/>
    <cellStyle name="Total 8 3 2" xfId="33903" xr:uid="{00000000-0005-0000-0000-00006D840000}"/>
    <cellStyle name="Total 8 3 2 2" xfId="33904" xr:uid="{00000000-0005-0000-0000-00006E840000}"/>
    <cellStyle name="Total 8 3 3" xfId="33905" xr:uid="{00000000-0005-0000-0000-00006F840000}"/>
    <cellStyle name="Total 8 3 4" xfId="33906" xr:uid="{00000000-0005-0000-0000-000070840000}"/>
    <cellStyle name="Total 8 4" xfId="33907" xr:uid="{00000000-0005-0000-0000-000071840000}"/>
    <cellStyle name="Total 8 4 2" xfId="33908" xr:uid="{00000000-0005-0000-0000-000072840000}"/>
    <cellStyle name="Total 8 5" xfId="33909" xr:uid="{00000000-0005-0000-0000-000073840000}"/>
    <cellStyle name="Total 8 6" xfId="33910" xr:uid="{00000000-0005-0000-0000-000074840000}"/>
    <cellStyle name="Total 9" xfId="5794" xr:uid="{00000000-0005-0000-0000-000075840000}"/>
    <cellStyle name="Total 9 1" xfId="33911" xr:uid="{00000000-0005-0000-0000-000076840000}"/>
    <cellStyle name="Total 9 2" xfId="8029" xr:uid="{00000000-0005-0000-0000-000077840000}"/>
    <cellStyle name="Total 9 2 2" xfId="11568" xr:uid="{00000000-0005-0000-0000-000078840000}"/>
    <cellStyle name="Total 9 2 2 2" xfId="33912" xr:uid="{00000000-0005-0000-0000-000079840000}"/>
    <cellStyle name="Total 9 2 2 3" xfId="33913" xr:uid="{00000000-0005-0000-0000-00007A840000}"/>
    <cellStyle name="Total 9 2 3" xfId="33914" xr:uid="{00000000-0005-0000-0000-00007B840000}"/>
    <cellStyle name="Total 9 2 4" xfId="33915" xr:uid="{00000000-0005-0000-0000-00007C840000}"/>
    <cellStyle name="Total 9 3" xfId="9807" xr:uid="{00000000-0005-0000-0000-00007D840000}"/>
    <cellStyle name="Total 9 3 2" xfId="33916" xr:uid="{00000000-0005-0000-0000-00007E840000}"/>
    <cellStyle name="Total 9 3 2 2" xfId="33917" xr:uid="{00000000-0005-0000-0000-00007F840000}"/>
    <cellStyle name="Total 9 3 3" xfId="33918" xr:uid="{00000000-0005-0000-0000-000080840000}"/>
    <cellStyle name="Total 9 3 4" xfId="33919" xr:uid="{00000000-0005-0000-0000-000081840000}"/>
    <cellStyle name="Total 9 4" xfId="33920" xr:uid="{00000000-0005-0000-0000-000082840000}"/>
    <cellStyle name="Total 9 4 2" xfId="33921" xr:uid="{00000000-0005-0000-0000-000083840000}"/>
    <cellStyle name="Total 9 5" xfId="33922" xr:uid="{00000000-0005-0000-0000-000084840000}"/>
    <cellStyle name="Total 9 6" xfId="33923" xr:uid="{00000000-0005-0000-0000-000085840000}"/>
    <cellStyle name="Warning Text" xfId="89" xr:uid="{00000000-0005-0000-0000-000086840000}"/>
  </cellStyles>
  <dxfs count="21">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9" defaultPivotStyle="PivotStyleLight16"/>
  <colors>
    <mruColors>
      <color rgb="FFC6EFCE"/>
      <color rgb="FF006600"/>
      <color rgb="FF632523"/>
      <color rgb="FFBB9851"/>
      <color rgb="FFC3A465"/>
      <color rgb="FFDDD9C4"/>
      <color rgb="FFFFFF66"/>
      <color rgb="FF000000"/>
      <color rgb="FF009900"/>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drawing5.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7.png"/></Relationships>
</file>

<file path=xl/drawings/_rels/drawing9.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7.png"/></Relationships>
</file>

<file path=xl/drawings/_rels/drawing10.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7.png"/></Relationships>
</file>

<file path=xl/drawings/_rels/drawing1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7.png"/></Relationships>
</file>

<file path=xl/drawings/_rels/drawing12.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7.png"/></Relationships>
</file>

<file path=xl/drawings/_rels/drawing13.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7.png"/></Relationships>
</file>

<file path=xl/drawings/_rels/drawing14.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7.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7.png"/></Relationships>
</file>

<file path=xl/drawings/_rels/drawing16.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7.png"/></Relationships>
</file>

<file path=xl/drawings/_rels/drawing17.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8.png"/></Relationships>
</file>

<file path=xl/drawings/_rels/drawing18.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7.png"/></Relationships>
</file>

<file path=xl/drawings/_rels/drawing19.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7.png"/></Relationships>
</file>

<file path=xl/drawings/_rels/drawing20.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8.png"/></Relationships>
</file>

<file path=xl/drawings/_rels/drawing2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8.png"/></Relationships>
</file>

<file path=xl/drawings/_rels/drawing22.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8.png"/></Relationships>
</file>

<file path=xl/drawings/_rels/drawing23.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8.png"/></Relationships>
</file>

<file path=xl/drawings/_rels/drawing24.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8.png"/></Relationships>
</file>

<file path=xl/drawings/_rels/drawing25.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13</xdr:col>
      <xdr:colOff>514350</xdr:colOff>
      <xdr:row>0</xdr:row>
      <xdr:rowOff>0</xdr:rowOff>
    </xdr:from>
    <xdr:to>
      <xdr:col>15</xdr:col>
      <xdr:colOff>389255</xdr:colOff>
      <xdr:row>4</xdr:row>
      <xdr:rowOff>26670</xdr:rowOff>
    </xdr:to>
    <xdr:pic>
      <xdr:nvPicPr>
        <xdr:cNvPr id="3" name="Imagen 2">
          <a:extLst>
            <a:ext uri="{FF2B5EF4-FFF2-40B4-BE49-F238E27FC236}">
              <a16:creationId xmlns:a16="http://schemas.microsoft.com/office/drawing/2014/main" id="{322FC24F-1882-4F8F-A9CA-7257519A02D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6179" t="24394" r="5799" b="26796"/>
        <a:stretch/>
      </xdr:blipFill>
      <xdr:spPr bwMode="auto">
        <a:xfrm>
          <a:off x="9982200" y="0"/>
          <a:ext cx="1398905" cy="76327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209550</xdr:colOff>
      <xdr:row>0</xdr:row>
      <xdr:rowOff>114300</xdr:rowOff>
    </xdr:from>
    <xdr:to>
      <xdr:col>2</xdr:col>
      <xdr:colOff>260379</xdr:colOff>
      <xdr:row>2</xdr:row>
      <xdr:rowOff>170742</xdr:rowOff>
    </xdr:to>
    <xdr:pic>
      <xdr:nvPicPr>
        <xdr:cNvPr id="4" name="Gráfico 2">
          <a:extLst>
            <a:ext uri="{FF2B5EF4-FFF2-40B4-BE49-F238E27FC236}">
              <a16:creationId xmlns:a16="http://schemas.microsoft.com/office/drawing/2014/main" id="{E40F8F83-8C10-1EE7-6187-B81A397BAB6F}"/>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209550" y="114300"/>
          <a:ext cx="1149379" cy="41204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14</xdr:col>
      <xdr:colOff>285750</xdr:colOff>
      <xdr:row>0</xdr:row>
      <xdr:rowOff>0</xdr:rowOff>
    </xdr:from>
    <xdr:to>
      <xdr:col>16</xdr:col>
      <xdr:colOff>455930</xdr:colOff>
      <xdr:row>2</xdr:row>
      <xdr:rowOff>133350</xdr:rowOff>
    </xdr:to>
    <xdr:pic>
      <xdr:nvPicPr>
        <xdr:cNvPr id="3" name="Imagen 2">
          <a:extLst>
            <a:ext uri="{FF2B5EF4-FFF2-40B4-BE49-F238E27FC236}">
              <a16:creationId xmlns:a16="http://schemas.microsoft.com/office/drawing/2014/main" id="{E555CADF-2BBD-4F9C-AC3F-B00E6BC5C8F7}"/>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6179" t="24394" r="5799" b="26796"/>
        <a:stretch/>
      </xdr:blipFill>
      <xdr:spPr bwMode="auto">
        <a:xfrm>
          <a:off x="6867525" y="0"/>
          <a:ext cx="1122680" cy="5905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0</xdr:colOff>
      <xdr:row>0</xdr:row>
      <xdr:rowOff>0</xdr:rowOff>
    </xdr:from>
    <xdr:to>
      <xdr:col>2</xdr:col>
      <xdr:colOff>209579</xdr:colOff>
      <xdr:row>1</xdr:row>
      <xdr:rowOff>202492</xdr:rowOff>
    </xdr:to>
    <xdr:pic>
      <xdr:nvPicPr>
        <xdr:cNvPr id="5" name="Gráfico 2">
          <a:extLst>
            <a:ext uri="{FF2B5EF4-FFF2-40B4-BE49-F238E27FC236}">
              <a16:creationId xmlns:a16="http://schemas.microsoft.com/office/drawing/2014/main" id="{331F6B7D-B262-487D-B15E-C3120917D5A9}"/>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49379" cy="41204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77612</xdr:colOff>
      <xdr:row>0</xdr:row>
      <xdr:rowOff>0</xdr:rowOff>
    </xdr:from>
    <xdr:to>
      <xdr:col>5</xdr:col>
      <xdr:colOff>54823</xdr:colOff>
      <xdr:row>4</xdr:row>
      <xdr:rowOff>85407</xdr:rowOff>
    </xdr:to>
    <xdr:pic>
      <xdr:nvPicPr>
        <xdr:cNvPr id="2" name="Imagen 1">
          <a:extLst>
            <a:ext uri="{FF2B5EF4-FFF2-40B4-BE49-F238E27FC236}">
              <a16:creationId xmlns:a16="http://schemas.microsoft.com/office/drawing/2014/main" id="{5E4F9E0C-48D4-46AB-9CDD-90F9D60F8C27}"/>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6179" t="24394" r="5799" b="26796"/>
        <a:stretch/>
      </xdr:blipFill>
      <xdr:spPr bwMode="auto">
        <a:xfrm>
          <a:off x="9364487" y="0"/>
          <a:ext cx="1367861" cy="666432"/>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0</xdr:colOff>
      <xdr:row>0</xdr:row>
      <xdr:rowOff>0</xdr:rowOff>
    </xdr:from>
    <xdr:to>
      <xdr:col>1</xdr:col>
      <xdr:colOff>412426</xdr:colOff>
      <xdr:row>2</xdr:row>
      <xdr:rowOff>63850</xdr:rowOff>
    </xdr:to>
    <xdr:pic>
      <xdr:nvPicPr>
        <xdr:cNvPr id="3" name="Gráfico 2">
          <a:extLst>
            <a:ext uri="{FF2B5EF4-FFF2-40B4-BE49-F238E27FC236}">
              <a16:creationId xmlns:a16="http://schemas.microsoft.com/office/drawing/2014/main" id="{59CADE9E-94D7-41CE-A728-58A6955AB78C}"/>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07751" cy="3877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0</xdr:colOff>
      <xdr:row>0</xdr:row>
      <xdr:rowOff>0</xdr:rowOff>
    </xdr:from>
    <xdr:ext cx="1840966" cy="655434"/>
    <xdr:pic>
      <xdr:nvPicPr>
        <xdr:cNvPr id="2" name="Imagen 1" descr="Imagen que contiene Interfaz de usuario gráfica&#10;&#10;Descripción generada automáticamente">
          <a:extLst>
            <a:ext uri="{FF2B5EF4-FFF2-40B4-BE49-F238E27FC236}">
              <a16:creationId xmlns:a16="http://schemas.microsoft.com/office/drawing/2014/main" id="{53D74329-0A7D-4426-8C7B-9974E428E8C9}"/>
            </a:ext>
          </a:extLst>
        </xdr:cNvPr>
        <xdr:cNvPicPr>
          <a:picLocks noChangeAspect="1"/>
        </xdr:cNvPicPr>
      </xdr:nvPicPr>
      <xdr:blipFill rotWithShape="1">
        <a:blip xmlns:r="http://schemas.openxmlformats.org/officeDocument/2006/relationships" r:embed="rId1"/>
        <a:srcRect l="-460" t="2632" r="62666" b="88912"/>
        <a:stretch/>
      </xdr:blipFill>
      <xdr:spPr bwMode="auto">
        <a:xfrm>
          <a:off x="0" y="0"/>
          <a:ext cx="1840966" cy="655434"/>
        </a:xfrm>
        <a:prstGeom prst="rect">
          <a:avLst/>
        </a:prstGeom>
        <a:ln>
          <a:noFill/>
        </a:ln>
        <a:extLst>
          <a:ext uri="{53640926-AAD7-44D8-BBD7-CCE9431645EC}">
            <a14:shadowObscured xmlns:a14="http://schemas.microsoft.com/office/drawing/2010/main"/>
          </a:ext>
        </a:extLst>
      </xdr:spPr>
    </xdr:pic>
    <xdr:clientData/>
  </xdr:oneCellAnchor>
  <xdr:oneCellAnchor>
    <xdr:from>
      <xdr:col>3</xdr:col>
      <xdr:colOff>510886</xdr:colOff>
      <xdr:row>0</xdr:row>
      <xdr:rowOff>0</xdr:rowOff>
    </xdr:from>
    <xdr:ext cx="1261110" cy="734528"/>
    <xdr:pic>
      <xdr:nvPicPr>
        <xdr:cNvPr id="3" name="Imagen 2">
          <a:extLst>
            <a:ext uri="{FF2B5EF4-FFF2-40B4-BE49-F238E27FC236}">
              <a16:creationId xmlns:a16="http://schemas.microsoft.com/office/drawing/2014/main" id="{5166BE17-73AF-4912-A25F-941C67D13ADE}"/>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8454736" y="0"/>
          <a:ext cx="1261110" cy="734528"/>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7</xdr:col>
      <xdr:colOff>1593850</xdr:colOff>
      <xdr:row>0</xdr:row>
      <xdr:rowOff>1</xdr:rowOff>
    </xdr:from>
    <xdr:ext cx="1234016" cy="488950"/>
    <xdr:pic>
      <xdr:nvPicPr>
        <xdr:cNvPr id="2" name="Imagen 1">
          <a:extLst>
            <a:ext uri="{FF2B5EF4-FFF2-40B4-BE49-F238E27FC236}">
              <a16:creationId xmlns:a16="http://schemas.microsoft.com/office/drawing/2014/main" id="{2EC546D5-C858-4FFD-9967-115529273F3F}"/>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2617450" y="1"/>
          <a:ext cx="1234016" cy="488950"/>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152429</xdr:colOff>
      <xdr:row>1</xdr:row>
      <xdr:rowOff>199317</xdr:rowOff>
    </xdr:to>
    <xdr:pic>
      <xdr:nvPicPr>
        <xdr:cNvPr id="3" name="Gráfico 2">
          <a:extLst>
            <a:ext uri="{FF2B5EF4-FFF2-40B4-BE49-F238E27FC236}">
              <a16:creationId xmlns:a16="http://schemas.microsoft.com/office/drawing/2014/main" id="{7CE882FE-AF47-4C13-B7E2-0929FFEC5397}"/>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49379" cy="40886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oneCellAnchor>
    <xdr:from>
      <xdr:col>7</xdr:col>
      <xdr:colOff>1593850</xdr:colOff>
      <xdr:row>0</xdr:row>
      <xdr:rowOff>1</xdr:rowOff>
    </xdr:from>
    <xdr:ext cx="1234016" cy="488950"/>
    <xdr:pic>
      <xdr:nvPicPr>
        <xdr:cNvPr id="2" name="Imagen 1">
          <a:extLst>
            <a:ext uri="{FF2B5EF4-FFF2-40B4-BE49-F238E27FC236}">
              <a16:creationId xmlns:a16="http://schemas.microsoft.com/office/drawing/2014/main" id="{63E0F2A1-2FCF-4BA8-8236-ABAE712ABB25}"/>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2617450" y="1"/>
          <a:ext cx="1234016" cy="488950"/>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152429</xdr:colOff>
      <xdr:row>3</xdr:row>
      <xdr:rowOff>21064</xdr:rowOff>
    </xdr:to>
    <xdr:pic>
      <xdr:nvPicPr>
        <xdr:cNvPr id="3" name="Gráfico 2">
          <a:extLst>
            <a:ext uri="{FF2B5EF4-FFF2-40B4-BE49-F238E27FC236}">
              <a16:creationId xmlns:a16="http://schemas.microsoft.com/office/drawing/2014/main" id="{25E9DC77-56B4-41BF-9A30-49C62D878123}"/>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49379" cy="40206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oneCellAnchor>
    <xdr:from>
      <xdr:col>7</xdr:col>
      <xdr:colOff>1593850</xdr:colOff>
      <xdr:row>0</xdr:row>
      <xdr:rowOff>1</xdr:rowOff>
    </xdr:from>
    <xdr:ext cx="1234016" cy="488950"/>
    <xdr:pic>
      <xdr:nvPicPr>
        <xdr:cNvPr id="2" name="Imagen 1">
          <a:extLst>
            <a:ext uri="{FF2B5EF4-FFF2-40B4-BE49-F238E27FC236}">
              <a16:creationId xmlns:a16="http://schemas.microsoft.com/office/drawing/2014/main" id="{0D5F1DB5-9504-4D3B-B5A3-0E65BF717354}"/>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2617450" y="1"/>
          <a:ext cx="1234016" cy="488950"/>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152429</xdr:colOff>
      <xdr:row>3</xdr:row>
      <xdr:rowOff>21064</xdr:rowOff>
    </xdr:to>
    <xdr:pic>
      <xdr:nvPicPr>
        <xdr:cNvPr id="3" name="Gráfico 2">
          <a:extLst>
            <a:ext uri="{FF2B5EF4-FFF2-40B4-BE49-F238E27FC236}">
              <a16:creationId xmlns:a16="http://schemas.microsoft.com/office/drawing/2014/main" id="{DAECE440-E7F4-4DCE-A311-471B3C61C525}"/>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49379" cy="40206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oneCellAnchor>
    <xdr:from>
      <xdr:col>7</xdr:col>
      <xdr:colOff>1593850</xdr:colOff>
      <xdr:row>0</xdr:row>
      <xdr:rowOff>1</xdr:rowOff>
    </xdr:from>
    <xdr:ext cx="1234016" cy="488950"/>
    <xdr:pic>
      <xdr:nvPicPr>
        <xdr:cNvPr id="2" name="Imagen 1">
          <a:extLst>
            <a:ext uri="{FF2B5EF4-FFF2-40B4-BE49-F238E27FC236}">
              <a16:creationId xmlns:a16="http://schemas.microsoft.com/office/drawing/2014/main" id="{4480AF67-7D71-4AA4-A8A0-DFE31AFDDA09}"/>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2617450" y="1"/>
          <a:ext cx="1234016" cy="488950"/>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152429</xdr:colOff>
      <xdr:row>3</xdr:row>
      <xdr:rowOff>21064</xdr:rowOff>
    </xdr:to>
    <xdr:pic>
      <xdr:nvPicPr>
        <xdr:cNvPr id="3" name="Gráfico 2">
          <a:extLst>
            <a:ext uri="{FF2B5EF4-FFF2-40B4-BE49-F238E27FC236}">
              <a16:creationId xmlns:a16="http://schemas.microsoft.com/office/drawing/2014/main" id="{807C6484-0593-4AE6-865C-57022CD323D8}"/>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49379" cy="40206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oneCellAnchor>
    <xdr:from>
      <xdr:col>7</xdr:col>
      <xdr:colOff>1593850</xdr:colOff>
      <xdr:row>0</xdr:row>
      <xdr:rowOff>1</xdr:rowOff>
    </xdr:from>
    <xdr:ext cx="1234016" cy="488950"/>
    <xdr:pic>
      <xdr:nvPicPr>
        <xdr:cNvPr id="2" name="Imagen 1">
          <a:extLst>
            <a:ext uri="{FF2B5EF4-FFF2-40B4-BE49-F238E27FC236}">
              <a16:creationId xmlns:a16="http://schemas.microsoft.com/office/drawing/2014/main" id="{629D1F13-BAF2-43DD-BB60-DB607F04BB92}"/>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2617450" y="1"/>
          <a:ext cx="1234016" cy="488950"/>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152429</xdr:colOff>
      <xdr:row>3</xdr:row>
      <xdr:rowOff>21064</xdr:rowOff>
    </xdr:to>
    <xdr:pic>
      <xdr:nvPicPr>
        <xdr:cNvPr id="3" name="Gráfico 2">
          <a:extLst>
            <a:ext uri="{FF2B5EF4-FFF2-40B4-BE49-F238E27FC236}">
              <a16:creationId xmlns:a16="http://schemas.microsoft.com/office/drawing/2014/main" id="{CDB78825-1840-4984-98F2-288D76912281}"/>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49379" cy="40206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oneCellAnchor>
    <xdr:from>
      <xdr:col>7</xdr:col>
      <xdr:colOff>1593850</xdr:colOff>
      <xdr:row>0</xdr:row>
      <xdr:rowOff>1</xdr:rowOff>
    </xdr:from>
    <xdr:ext cx="1234016" cy="488950"/>
    <xdr:pic>
      <xdr:nvPicPr>
        <xdr:cNvPr id="2" name="Imagen 1">
          <a:extLst>
            <a:ext uri="{FF2B5EF4-FFF2-40B4-BE49-F238E27FC236}">
              <a16:creationId xmlns:a16="http://schemas.microsoft.com/office/drawing/2014/main" id="{D707C1C8-F93E-4E42-BB31-2B6F81BE491F}"/>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2617450" y="1"/>
          <a:ext cx="1234016" cy="488950"/>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152429</xdr:colOff>
      <xdr:row>3</xdr:row>
      <xdr:rowOff>21064</xdr:rowOff>
    </xdr:to>
    <xdr:pic>
      <xdr:nvPicPr>
        <xdr:cNvPr id="3" name="Gráfico 2">
          <a:extLst>
            <a:ext uri="{FF2B5EF4-FFF2-40B4-BE49-F238E27FC236}">
              <a16:creationId xmlns:a16="http://schemas.microsoft.com/office/drawing/2014/main" id="{56F16591-E774-441A-9125-7BDF5CAAB4C0}"/>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49379" cy="40206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oneCellAnchor>
    <xdr:from>
      <xdr:col>7</xdr:col>
      <xdr:colOff>1593850</xdr:colOff>
      <xdr:row>0</xdr:row>
      <xdr:rowOff>1</xdr:rowOff>
    </xdr:from>
    <xdr:ext cx="1234016" cy="488950"/>
    <xdr:pic>
      <xdr:nvPicPr>
        <xdr:cNvPr id="2" name="Imagen 1">
          <a:extLst>
            <a:ext uri="{FF2B5EF4-FFF2-40B4-BE49-F238E27FC236}">
              <a16:creationId xmlns:a16="http://schemas.microsoft.com/office/drawing/2014/main" id="{ED6B22EC-6E81-43DB-89C3-F8B64A0CD24C}"/>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2617450" y="1"/>
          <a:ext cx="1234016" cy="488950"/>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152429</xdr:colOff>
      <xdr:row>3</xdr:row>
      <xdr:rowOff>21064</xdr:rowOff>
    </xdr:to>
    <xdr:pic>
      <xdr:nvPicPr>
        <xdr:cNvPr id="3" name="Gráfico 2">
          <a:extLst>
            <a:ext uri="{FF2B5EF4-FFF2-40B4-BE49-F238E27FC236}">
              <a16:creationId xmlns:a16="http://schemas.microsoft.com/office/drawing/2014/main" id="{A788071C-00DE-4A9F-8BA2-0513AD873952}"/>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49379" cy="40206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oneCellAnchor>
    <xdr:from>
      <xdr:col>7</xdr:col>
      <xdr:colOff>1593850</xdr:colOff>
      <xdr:row>0</xdr:row>
      <xdr:rowOff>1</xdr:rowOff>
    </xdr:from>
    <xdr:ext cx="1234016" cy="488950"/>
    <xdr:pic>
      <xdr:nvPicPr>
        <xdr:cNvPr id="2" name="Imagen 1">
          <a:extLst>
            <a:ext uri="{FF2B5EF4-FFF2-40B4-BE49-F238E27FC236}">
              <a16:creationId xmlns:a16="http://schemas.microsoft.com/office/drawing/2014/main" id="{926FCB74-5FB9-4876-8E1C-8A3B24B9E7D7}"/>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2617450" y="1"/>
          <a:ext cx="1234016" cy="488950"/>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152429</xdr:colOff>
      <xdr:row>3</xdr:row>
      <xdr:rowOff>21064</xdr:rowOff>
    </xdr:to>
    <xdr:pic>
      <xdr:nvPicPr>
        <xdr:cNvPr id="3" name="Gráfico 2">
          <a:extLst>
            <a:ext uri="{FF2B5EF4-FFF2-40B4-BE49-F238E27FC236}">
              <a16:creationId xmlns:a16="http://schemas.microsoft.com/office/drawing/2014/main" id="{5330672E-3171-4A56-9136-639D84204F44}"/>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49379" cy="40206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oneCellAnchor>
    <xdr:from>
      <xdr:col>7</xdr:col>
      <xdr:colOff>1593850</xdr:colOff>
      <xdr:row>0</xdr:row>
      <xdr:rowOff>1</xdr:rowOff>
    </xdr:from>
    <xdr:ext cx="1234016" cy="488950"/>
    <xdr:pic>
      <xdr:nvPicPr>
        <xdr:cNvPr id="2" name="Imagen 1">
          <a:extLst>
            <a:ext uri="{FF2B5EF4-FFF2-40B4-BE49-F238E27FC236}">
              <a16:creationId xmlns:a16="http://schemas.microsoft.com/office/drawing/2014/main" id="{C3C8B3C4-08D4-4B53-ACF4-5C66A1B0D3AB}"/>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2617450" y="1"/>
          <a:ext cx="1234016" cy="488950"/>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152429</xdr:colOff>
      <xdr:row>3</xdr:row>
      <xdr:rowOff>21064</xdr:rowOff>
    </xdr:to>
    <xdr:pic>
      <xdr:nvPicPr>
        <xdr:cNvPr id="3" name="Gráfico 2">
          <a:extLst>
            <a:ext uri="{FF2B5EF4-FFF2-40B4-BE49-F238E27FC236}">
              <a16:creationId xmlns:a16="http://schemas.microsoft.com/office/drawing/2014/main" id="{F1FC2455-2D0B-46C0-AB61-FE8338B3D89D}"/>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49379" cy="402064"/>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oneCellAnchor>
    <xdr:from>
      <xdr:col>7</xdr:col>
      <xdr:colOff>1593850</xdr:colOff>
      <xdr:row>0</xdr:row>
      <xdr:rowOff>1</xdr:rowOff>
    </xdr:from>
    <xdr:ext cx="1234016" cy="488950"/>
    <xdr:pic>
      <xdr:nvPicPr>
        <xdr:cNvPr id="2" name="Imagen 1">
          <a:extLst>
            <a:ext uri="{FF2B5EF4-FFF2-40B4-BE49-F238E27FC236}">
              <a16:creationId xmlns:a16="http://schemas.microsoft.com/office/drawing/2014/main" id="{BF280AC1-C0AC-4465-AB13-473C75418B05}"/>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2061825" y="1"/>
          <a:ext cx="1234016" cy="488950"/>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152429</xdr:colOff>
      <xdr:row>3</xdr:row>
      <xdr:rowOff>21064</xdr:rowOff>
    </xdr:to>
    <xdr:pic>
      <xdr:nvPicPr>
        <xdr:cNvPr id="3" name="Gráfico 2">
          <a:extLst>
            <a:ext uri="{FF2B5EF4-FFF2-40B4-BE49-F238E27FC236}">
              <a16:creationId xmlns:a16="http://schemas.microsoft.com/office/drawing/2014/main" id="{2A9DD0BB-CF0F-4256-AB30-4C7D578AF0B3}"/>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04929" cy="43063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oneCellAnchor>
    <xdr:from>
      <xdr:col>7</xdr:col>
      <xdr:colOff>1593850</xdr:colOff>
      <xdr:row>0</xdr:row>
      <xdr:rowOff>1</xdr:rowOff>
    </xdr:from>
    <xdr:ext cx="1234016" cy="488950"/>
    <xdr:pic>
      <xdr:nvPicPr>
        <xdr:cNvPr id="2" name="Imagen 1">
          <a:extLst>
            <a:ext uri="{FF2B5EF4-FFF2-40B4-BE49-F238E27FC236}">
              <a16:creationId xmlns:a16="http://schemas.microsoft.com/office/drawing/2014/main" id="{C0D7C31E-2BF3-42B8-AE4D-E00186B05F6A}"/>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2623800" y="1"/>
          <a:ext cx="1234016" cy="488950"/>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152429</xdr:colOff>
      <xdr:row>3</xdr:row>
      <xdr:rowOff>21064</xdr:rowOff>
    </xdr:to>
    <xdr:pic>
      <xdr:nvPicPr>
        <xdr:cNvPr id="3" name="Gráfico 2">
          <a:extLst>
            <a:ext uri="{FF2B5EF4-FFF2-40B4-BE49-F238E27FC236}">
              <a16:creationId xmlns:a16="http://schemas.microsoft.com/office/drawing/2014/main" id="{5BB76850-A73B-403E-A432-3970DC278A99}"/>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49379" cy="402064"/>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oneCellAnchor>
    <xdr:from>
      <xdr:col>7</xdr:col>
      <xdr:colOff>1593850</xdr:colOff>
      <xdr:row>0</xdr:row>
      <xdr:rowOff>1</xdr:rowOff>
    </xdr:from>
    <xdr:ext cx="1234016" cy="488950"/>
    <xdr:pic>
      <xdr:nvPicPr>
        <xdr:cNvPr id="2" name="Imagen 1">
          <a:extLst>
            <a:ext uri="{FF2B5EF4-FFF2-40B4-BE49-F238E27FC236}">
              <a16:creationId xmlns:a16="http://schemas.microsoft.com/office/drawing/2014/main" id="{0D04671A-23F4-409A-AAAE-9ED0DF9A87A2}"/>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2623800" y="1"/>
          <a:ext cx="1234016" cy="488950"/>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152429</xdr:colOff>
      <xdr:row>3</xdr:row>
      <xdr:rowOff>21064</xdr:rowOff>
    </xdr:to>
    <xdr:pic>
      <xdr:nvPicPr>
        <xdr:cNvPr id="3" name="Gráfico 2">
          <a:extLst>
            <a:ext uri="{FF2B5EF4-FFF2-40B4-BE49-F238E27FC236}">
              <a16:creationId xmlns:a16="http://schemas.microsoft.com/office/drawing/2014/main" id="{69903FBD-93C2-4CBB-A14B-B82F4B4A1283}"/>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49379" cy="402064"/>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oneCellAnchor>
    <xdr:from>
      <xdr:col>7</xdr:col>
      <xdr:colOff>1593850</xdr:colOff>
      <xdr:row>0</xdr:row>
      <xdr:rowOff>1</xdr:rowOff>
    </xdr:from>
    <xdr:ext cx="1136650" cy="406399"/>
    <xdr:pic>
      <xdr:nvPicPr>
        <xdr:cNvPr id="2" name="Imagen 1">
          <a:extLst>
            <a:ext uri="{FF2B5EF4-FFF2-40B4-BE49-F238E27FC236}">
              <a16:creationId xmlns:a16="http://schemas.microsoft.com/office/drawing/2014/main" id="{4EA1B94E-410F-4530-BBC0-4073CFA32CD7}"/>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3512800" y="1"/>
          <a:ext cx="1136650" cy="406399"/>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149254</xdr:colOff>
      <xdr:row>4</xdr:row>
      <xdr:rowOff>27867</xdr:rowOff>
    </xdr:to>
    <xdr:pic>
      <xdr:nvPicPr>
        <xdr:cNvPr id="3" name="Gráfico 2">
          <a:extLst>
            <a:ext uri="{FF2B5EF4-FFF2-40B4-BE49-F238E27FC236}">
              <a16:creationId xmlns:a16="http://schemas.microsoft.com/office/drawing/2014/main" id="{52B435B9-C68C-4F6A-845E-104C494C39E7}"/>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49379" cy="412042"/>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oneCellAnchor>
    <xdr:from>
      <xdr:col>7</xdr:col>
      <xdr:colOff>1593850</xdr:colOff>
      <xdr:row>0</xdr:row>
      <xdr:rowOff>1</xdr:rowOff>
    </xdr:from>
    <xdr:ext cx="1234016" cy="488950"/>
    <xdr:pic>
      <xdr:nvPicPr>
        <xdr:cNvPr id="2" name="Imagen 1">
          <a:extLst>
            <a:ext uri="{FF2B5EF4-FFF2-40B4-BE49-F238E27FC236}">
              <a16:creationId xmlns:a16="http://schemas.microsoft.com/office/drawing/2014/main" id="{2CF48FFC-A688-4317-837D-B20A4EF3419C}"/>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2623800" y="1"/>
          <a:ext cx="1234016" cy="488950"/>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152429</xdr:colOff>
      <xdr:row>3</xdr:row>
      <xdr:rowOff>21064</xdr:rowOff>
    </xdr:to>
    <xdr:pic>
      <xdr:nvPicPr>
        <xdr:cNvPr id="3" name="Gráfico 2">
          <a:extLst>
            <a:ext uri="{FF2B5EF4-FFF2-40B4-BE49-F238E27FC236}">
              <a16:creationId xmlns:a16="http://schemas.microsoft.com/office/drawing/2014/main" id="{66CFC860-4037-4CDA-8A24-9A7165AED0D9}"/>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49379" cy="402064"/>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oneCellAnchor>
    <xdr:from>
      <xdr:col>7</xdr:col>
      <xdr:colOff>1593850</xdr:colOff>
      <xdr:row>0</xdr:row>
      <xdr:rowOff>1</xdr:rowOff>
    </xdr:from>
    <xdr:ext cx="1234016" cy="488950"/>
    <xdr:pic>
      <xdr:nvPicPr>
        <xdr:cNvPr id="2" name="Imagen 1">
          <a:extLst>
            <a:ext uri="{FF2B5EF4-FFF2-40B4-BE49-F238E27FC236}">
              <a16:creationId xmlns:a16="http://schemas.microsoft.com/office/drawing/2014/main" id="{05624EEB-1E12-4120-A4C5-A1C8BF4EBD7E}"/>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2061825" y="1"/>
          <a:ext cx="1234016" cy="488950"/>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152429</xdr:colOff>
      <xdr:row>3</xdr:row>
      <xdr:rowOff>21064</xdr:rowOff>
    </xdr:to>
    <xdr:pic>
      <xdr:nvPicPr>
        <xdr:cNvPr id="3" name="Gráfico 2">
          <a:extLst>
            <a:ext uri="{FF2B5EF4-FFF2-40B4-BE49-F238E27FC236}">
              <a16:creationId xmlns:a16="http://schemas.microsoft.com/office/drawing/2014/main" id="{690ED0FE-0245-41AD-9B91-0A8A6395AC07}"/>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04929" cy="43063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oneCellAnchor>
    <xdr:from>
      <xdr:col>7</xdr:col>
      <xdr:colOff>1593850</xdr:colOff>
      <xdr:row>0</xdr:row>
      <xdr:rowOff>1</xdr:rowOff>
    </xdr:from>
    <xdr:ext cx="1136650" cy="406399"/>
    <xdr:pic>
      <xdr:nvPicPr>
        <xdr:cNvPr id="2" name="Imagen 1">
          <a:extLst>
            <a:ext uri="{FF2B5EF4-FFF2-40B4-BE49-F238E27FC236}">
              <a16:creationId xmlns:a16="http://schemas.microsoft.com/office/drawing/2014/main" id="{958BDE19-D9B5-4181-9412-81147F7FB166}"/>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3512800" y="1"/>
          <a:ext cx="1136650" cy="406399"/>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149254</xdr:colOff>
      <xdr:row>4</xdr:row>
      <xdr:rowOff>31042</xdr:rowOff>
    </xdr:to>
    <xdr:pic>
      <xdr:nvPicPr>
        <xdr:cNvPr id="3" name="Gráfico 2">
          <a:extLst>
            <a:ext uri="{FF2B5EF4-FFF2-40B4-BE49-F238E27FC236}">
              <a16:creationId xmlns:a16="http://schemas.microsoft.com/office/drawing/2014/main" id="{46ADA011-393C-46F3-86E6-098507DA50CB}"/>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49379" cy="412042"/>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oneCellAnchor>
    <xdr:from>
      <xdr:col>7</xdr:col>
      <xdr:colOff>1593850</xdr:colOff>
      <xdr:row>0</xdr:row>
      <xdr:rowOff>1</xdr:rowOff>
    </xdr:from>
    <xdr:ext cx="1136650" cy="406399"/>
    <xdr:pic>
      <xdr:nvPicPr>
        <xdr:cNvPr id="2" name="Imagen 1">
          <a:extLst>
            <a:ext uri="{FF2B5EF4-FFF2-40B4-BE49-F238E27FC236}">
              <a16:creationId xmlns:a16="http://schemas.microsoft.com/office/drawing/2014/main" id="{64F68F5A-11F5-45FF-AA5C-570620246867}"/>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2909550" y="1"/>
          <a:ext cx="1136650" cy="406399"/>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149254</xdr:colOff>
      <xdr:row>4</xdr:row>
      <xdr:rowOff>31042</xdr:rowOff>
    </xdr:to>
    <xdr:pic>
      <xdr:nvPicPr>
        <xdr:cNvPr id="3" name="Gráfico 2">
          <a:extLst>
            <a:ext uri="{FF2B5EF4-FFF2-40B4-BE49-F238E27FC236}">
              <a16:creationId xmlns:a16="http://schemas.microsoft.com/office/drawing/2014/main" id="{C30B6F3C-6DED-4E57-8BA7-A64E0632E261}"/>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01754" cy="412042"/>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oneCellAnchor>
    <xdr:from>
      <xdr:col>7</xdr:col>
      <xdr:colOff>1593850</xdr:colOff>
      <xdr:row>0</xdr:row>
      <xdr:rowOff>1</xdr:rowOff>
    </xdr:from>
    <xdr:ext cx="1136650" cy="406399"/>
    <xdr:pic>
      <xdr:nvPicPr>
        <xdr:cNvPr id="2" name="Imagen 1">
          <a:extLst>
            <a:ext uri="{FF2B5EF4-FFF2-40B4-BE49-F238E27FC236}">
              <a16:creationId xmlns:a16="http://schemas.microsoft.com/office/drawing/2014/main" id="{4B4F2A7B-ADE2-4581-BA57-9134386A8F06}"/>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2909550" y="1"/>
          <a:ext cx="1136650" cy="406399"/>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149254</xdr:colOff>
      <xdr:row>4</xdr:row>
      <xdr:rowOff>31042</xdr:rowOff>
    </xdr:to>
    <xdr:pic>
      <xdr:nvPicPr>
        <xdr:cNvPr id="3" name="Gráfico 2">
          <a:extLst>
            <a:ext uri="{FF2B5EF4-FFF2-40B4-BE49-F238E27FC236}">
              <a16:creationId xmlns:a16="http://schemas.microsoft.com/office/drawing/2014/main" id="{9F878739-C7E0-4E38-9743-BAC57FD305C2}"/>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01754" cy="412042"/>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oneCellAnchor>
    <xdr:from>
      <xdr:col>7</xdr:col>
      <xdr:colOff>1593850</xdr:colOff>
      <xdr:row>0</xdr:row>
      <xdr:rowOff>1</xdr:rowOff>
    </xdr:from>
    <xdr:ext cx="1136650" cy="406399"/>
    <xdr:pic>
      <xdr:nvPicPr>
        <xdr:cNvPr id="2" name="Imagen 1">
          <a:extLst>
            <a:ext uri="{FF2B5EF4-FFF2-40B4-BE49-F238E27FC236}">
              <a16:creationId xmlns:a16="http://schemas.microsoft.com/office/drawing/2014/main" id="{52558A64-F67C-4598-B862-1C5A03DE10E9}"/>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3512800" y="1"/>
          <a:ext cx="1136650" cy="406399"/>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149254</xdr:colOff>
      <xdr:row>4</xdr:row>
      <xdr:rowOff>31042</xdr:rowOff>
    </xdr:to>
    <xdr:pic>
      <xdr:nvPicPr>
        <xdr:cNvPr id="3" name="Gráfico 2">
          <a:extLst>
            <a:ext uri="{FF2B5EF4-FFF2-40B4-BE49-F238E27FC236}">
              <a16:creationId xmlns:a16="http://schemas.microsoft.com/office/drawing/2014/main" id="{811D2D48-D1FE-409B-B076-A76C5289164D}"/>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49379" cy="412042"/>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oneCellAnchor>
    <xdr:from>
      <xdr:col>7</xdr:col>
      <xdr:colOff>1593850</xdr:colOff>
      <xdr:row>0</xdr:row>
      <xdr:rowOff>1</xdr:rowOff>
    </xdr:from>
    <xdr:ext cx="1136650" cy="406399"/>
    <xdr:pic>
      <xdr:nvPicPr>
        <xdr:cNvPr id="2" name="Imagen 1">
          <a:extLst>
            <a:ext uri="{FF2B5EF4-FFF2-40B4-BE49-F238E27FC236}">
              <a16:creationId xmlns:a16="http://schemas.microsoft.com/office/drawing/2014/main" id="{9C6A6238-33F0-4361-AF8B-2EF6300B7C6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3512800" y="1"/>
          <a:ext cx="1136650" cy="406399"/>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149254</xdr:colOff>
      <xdr:row>4</xdr:row>
      <xdr:rowOff>31042</xdr:rowOff>
    </xdr:to>
    <xdr:pic>
      <xdr:nvPicPr>
        <xdr:cNvPr id="3" name="Gráfico 2">
          <a:extLst>
            <a:ext uri="{FF2B5EF4-FFF2-40B4-BE49-F238E27FC236}">
              <a16:creationId xmlns:a16="http://schemas.microsoft.com/office/drawing/2014/main" id="{7C1F0F6A-7EBF-4744-9532-7C2D2E702A47}"/>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49379" cy="412042"/>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oneCellAnchor>
    <xdr:from>
      <xdr:col>7</xdr:col>
      <xdr:colOff>1593850</xdr:colOff>
      <xdr:row>0</xdr:row>
      <xdr:rowOff>1</xdr:rowOff>
    </xdr:from>
    <xdr:ext cx="1136650" cy="406399"/>
    <xdr:pic>
      <xdr:nvPicPr>
        <xdr:cNvPr id="2" name="Imagen 1">
          <a:extLst>
            <a:ext uri="{FF2B5EF4-FFF2-40B4-BE49-F238E27FC236}">
              <a16:creationId xmlns:a16="http://schemas.microsoft.com/office/drawing/2014/main" id="{2FC31E2D-B723-4AD1-BA24-82C3249A678A}"/>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679" t="23733" r="5923" b="26342"/>
        <a:stretch/>
      </xdr:blipFill>
      <xdr:spPr bwMode="auto">
        <a:xfrm>
          <a:off x="13512800" y="1"/>
          <a:ext cx="1136650" cy="406399"/>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0</xdr:row>
      <xdr:rowOff>0</xdr:rowOff>
    </xdr:from>
    <xdr:to>
      <xdr:col>1</xdr:col>
      <xdr:colOff>149254</xdr:colOff>
      <xdr:row>4</xdr:row>
      <xdr:rowOff>31042</xdr:rowOff>
    </xdr:to>
    <xdr:pic>
      <xdr:nvPicPr>
        <xdr:cNvPr id="3" name="Gráfico 2">
          <a:extLst>
            <a:ext uri="{FF2B5EF4-FFF2-40B4-BE49-F238E27FC236}">
              <a16:creationId xmlns:a16="http://schemas.microsoft.com/office/drawing/2014/main" id="{31E68DC4-9153-44A1-9B20-7E98D1BEA466}"/>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49379" cy="41204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mariae.cruz\Documents\Subdirecci&#243;n%20Revisi&#243;n%20e%20Integraci&#243;n%20Documental\IM%20SERV%20INT%20SANGRE\FOCON-04_Cuestionario_Ser%20Int_Sangre.xlsx" TargetMode="External"/><Relationship Id="rId1" Type="http://schemas.openxmlformats.org/officeDocument/2006/relationships/externalLinkPath" Target="file:///C:\Users\mariae.cruz\Documents\Subdirecci&#243;n%20Revisi&#243;n%20e%20Integraci&#243;n%20Documental\IM%20SERV%20INT%20SANGRE\FOCON-04_Cuestionario_Ser%20Int_Sangre.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https://serviciossaludimssbienestar-my.sharepoint.com/personal/rafael_garnica_imssbienestar_gob_mx/Documents/Escritorio/FOCON-04_Cuestionario_%20(1).xlsx" TargetMode="External"/><Relationship Id="rId1" Type="http://schemas.openxmlformats.org/officeDocument/2006/relationships/externalLinkPath" Target="https://serviciossaludimssbienestar-my.sharepoint.com/personal/rafael_garnica_imssbienestar_gob_mx/Documents/Escritorio/FOCON-04_Cuestionario_%20(1).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Users\ana.vilches\Desktop\IM%20541%20SANGRE\FOCON-04_Cuestionario_Ser%20Int_Sangre%200810%20ANEL.xlsx" TargetMode="External"/><Relationship Id="rId1" Type="http://schemas.openxmlformats.org/officeDocument/2006/relationships/externalLinkPath" Target="file:///C:\Users\ana.vilches\Desktop\IM%20541%20SANGRE\FOCON-04_Cuestionario_Ser%20Int_Sangre%200810%20ANE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ciones"/>
      <sheetName val="Datos Generales"/>
      <sheetName val="Cuestionario"/>
      <sheetName val="Perfil"/>
      <sheetName val="Baja California "/>
      <sheetName val="Campeche"/>
      <sheetName val="CDMX"/>
      <sheetName val="Chiapas"/>
      <sheetName val="Colima"/>
      <sheetName val="Estado de México"/>
      <sheetName val="Guerrero"/>
      <sheetName val="Hidalgo"/>
      <sheetName val="Morelos"/>
      <sheetName val="Zacatecas"/>
    </sheetNames>
    <sheetDataSet>
      <sheetData sheetId="0" refreshError="1"/>
      <sheetData sheetId="1" refreshError="1"/>
      <sheetData sheetId="2" refreshError="1">
        <row r="5">
          <cell r="A5" t="str">
            <v xml:space="preserve">Solicitud de cotización para la Investigación de Mercado para el “Servicio Médico Integral de Servicios de Sangre ” </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ciones"/>
      <sheetName val="Datos Generales"/>
      <sheetName val="Cuestionario"/>
      <sheetName val="Baja California"/>
      <sheetName val="Sonora"/>
      <sheetName val="Quintana Roo"/>
      <sheetName val="Tlaxcala"/>
      <sheetName val="Veracruz"/>
      <sheetName val="Yucatan"/>
      <sheetName val="Zacatecas"/>
    </sheetNames>
    <sheetDataSet>
      <sheetData sheetId="0" refreshError="1"/>
      <sheetData sheetId="1"/>
      <sheetData sheetId="2">
        <row r="5">
          <cell r="A5" t="str">
            <v xml:space="preserve">Solicitud de cotización para la Investigación de Mercado para el “Servicio Médico Integral de Anatomía Patológica (SMI-AP) ” </v>
          </cell>
        </row>
      </sheetData>
      <sheetData sheetId="3" refreshError="1"/>
      <sheetData sheetId="4"/>
      <sheetData sheetId="5"/>
      <sheetData sheetId="6"/>
      <sheetData sheetId="7"/>
      <sheetData sheetId="8"/>
      <sheetData sheetId="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ciones"/>
      <sheetName val="Datos Generales"/>
      <sheetName val="Cuestionario"/>
      <sheetName val="Perfil"/>
      <sheetName val="Baja California "/>
      <sheetName val="Campeche"/>
      <sheetName val="CDMX"/>
      <sheetName val="Chiapas"/>
      <sheetName val="Colima"/>
      <sheetName val="Guerrero"/>
      <sheetName val="Hidalgo"/>
      <sheetName val="Oaxaca"/>
      <sheetName val="Puebla"/>
      <sheetName val="Quintana Roo"/>
      <sheetName val="San Luis Potosi"/>
      <sheetName val="Sonora"/>
      <sheetName val="Tlaxcala"/>
      <sheetName val="Veracruz"/>
      <sheetName val="Yucatan"/>
      <sheetName val="Zacatecas"/>
    </sheetNames>
    <sheetDataSet>
      <sheetData sheetId="0"/>
      <sheetData sheetId="1">
        <row r="4">
          <cell r="A4" t="str">
            <v xml:space="preserve">Solicitud de cotización para la Investigación de Mercado para el “Servicio Médico Integral para Servicios de Sangre ” </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A97055-F96D-4458-B37D-12169B28E5C8}">
  <sheetPr>
    <tabColor theme="1"/>
    <pageSetUpPr fitToPage="1"/>
  </sheetPr>
  <dimension ref="B6:P36"/>
  <sheetViews>
    <sheetView showGridLines="0" tabSelected="1" topLeftCell="B1" workbookViewId="0">
      <selection activeCell="H28" sqref="H28:M28"/>
    </sheetView>
  </sheetViews>
  <sheetFormatPr baseColWidth="10" defaultColWidth="10.85546875" defaultRowHeight="15"/>
  <cols>
    <col min="1" max="1" width="4.85546875" style="16" customWidth="1"/>
    <col min="2" max="16384" width="10.85546875" style="16"/>
  </cols>
  <sheetData>
    <row r="6" spans="2:16">
      <c r="B6" s="14" t="s">
        <v>40</v>
      </c>
      <c r="C6" s="15"/>
      <c r="D6" s="15"/>
      <c r="E6" s="15"/>
      <c r="F6" s="15"/>
      <c r="G6" s="15"/>
      <c r="H6" s="15"/>
      <c r="I6" s="15"/>
      <c r="J6" s="15"/>
      <c r="K6" s="15"/>
      <c r="L6" s="15"/>
      <c r="M6" s="15"/>
      <c r="N6" s="15"/>
      <c r="O6" s="15"/>
      <c r="P6" s="15"/>
    </row>
    <row r="7" spans="2:16">
      <c r="B7" s="14" t="s">
        <v>41</v>
      </c>
      <c r="C7" s="15"/>
      <c r="D7" s="15"/>
      <c r="E7" s="15"/>
      <c r="F7" s="15"/>
      <c r="G7" s="15"/>
      <c r="H7" s="15"/>
      <c r="I7" s="15"/>
      <c r="J7" s="15"/>
      <c r="K7" s="15"/>
      <c r="L7" s="15"/>
      <c r="M7" s="15"/>
      <c r="N7" s="15"/>
      <c r="O7" s="15"/>
      <c r="P7" s="15"/>
    </row>
    <row r="8" spans="2:16">
      <c r="B8" s="15"/>
      <c r="C8" s="15"/>
      <c r="D8" s="15"/>
      <c r="E8" s="15"/>
      <c r="F8" s="15"/>
      <c r="G8" s="15"/>
      <c r="H8" s="15"/>
      <c r="I8" s="15"/>
      <c r="J8" s="15"/>
      <c r="K8" s="15"/>
      <c r="L8" s="15"/>
      <c r="M8" s="15"/>
      <c r="N8" s="15"/>
      <c r="O8" s="15"/>
      <c r="P8" s="15"/>
    </row>
    <row r="9" spans="2:16">
      <c r="B9" s="15" t="s">
        <v>42</v>
      </c>
      <c r="C9" s="15"/>
      <c r="D9" s="15"/>
      <c r="E9" s="15"/>
      <c r="F9" s="15"/>
      <c r="G9" s="15"/>
      <c r="H9" s="15"/>
      <c r="I9" s="15"/>
      <c r="J9" s="15"/>
      <c r="K9" s="15"/>
      <c r="L9" s="15"/>
      <c r="M9" s="15"/>
      <c r="N9" s="15"/>
      <c r="O9" s="15"/>
      <c r="P9" s="15"/>
    </row>
    <row r="10" spans="2:16">
      <c r="B10" s="15"/>
      <c r="C10" s="15"/>
      <c r="D10" s="15"/>
      <c r="E10" s="15"/>
      <c r="F10" s="15"/>
      <c r="G10" s="15"/>
      <c r="H10" s="15"/>
      <c r="I10" s="15"/>
      <c r="J10" s="15"/>
      <c r="K10" s="15"/>
      <c r="L10" s="15"/>
      <c r="M10" s="15"/>
      <c r="N10" s="15"/>
      <c r="O10" s="15"/>
      <c r="P10" s="15"/>
    </row>
    <row r="11" spans="2:16" ht="17.25" customHeight="1">
      <c r="B11" s="83" t="s">
        <v>81</v>
      </c>
      <c r="C11" s="83"/>
      <c r="D11" s="83"/>
      <c r="E11" s="83"/>
      <c r="F11" s="83"/>
      <c r="G11" s="83"/>
      <c r="H11" s="83"/>
      <c r="I11" s="83"/>
      <c r="J11" s="83"/>
      <c r="K11" s="83"/>
      <c r="L11" s="83"/>
      <c r="M11" s="83"/>
      <c r="N11" s="83"/>
      <c r="O11" s="83"/>
      <c r="P11" s="83"/>
    </row>
    <row r="12" spans="2:16" ht="17.25" customHeight="1">
      <c r="B12" s="83" t="s">
        <v>82</v>
      </c>
      <c r="C12" s="83"/>
      <c r="D12" s="83"/>
      <c r="E12" s="83"/>
      <c r="F12" s="83"/>
      <c r="G12" s="83"/>
      <c r="H12" s="83"/>
      <c r="I12" s="83"/>
      <c r="J12" s="83"/>
      <c r="K12" s="83"/>
      <c r="L12" s="83"/>
      <c r="M12" s="83"/>
      <c r="N12" s="83"/>
      <c r="O12" s="83"/>
      <c r="P12" s="83"/>
    </row>
    <row r="13" spans="2:16" ht="17.25" customHeight="1">
      <c r="B13" s="83" t="s">
        <v>83</v>
      </c>
      <c r="C13" s="83"/>
      <c r="D13" s="83"/>
      <c r="E13" s="83"/>
      <c r="F13" s="83"/>
      <c r="G13" s="83"/>
      <c r="H13" s="83"/>
      <c r="I13" s="83"/>
      <c r="J13" s="83"/>
      <c r="K13" s="83"/>
      <c r="L13" s="83"/>
      <c r="M13" s="83"/>
      <c r="N13" s="83"/>
      <c r="O13" s="83"/>
      <c r="P13" s="83"/>
    </row>
    <row r="14" spans="2:16" ht="33" customHeight="1">
      <c r="B14" s="82" t="s">
        <v>164</v>
      </c>
      <c r="C14" s="82"/>
      <c r="D14" s="82"/>
      <c r="E14" s="82"/>
      <c r="F14" s="82"/>
      <c r="G14" s="82"/>
      <c r="H14" s="82"/>
      <c r="I14" s="82"/>
      <c r="J14" s="82"/>
      <c r="K14" s="82"/>
      <c r="L14" s="82"/>
      <c r="M14" s="82"/>
      <c r="N14" s="82"/>
      <c r="O14" s="82"/>
      <c r="P14" s="82"/>
    </row>
    <row r="15" spans="2:16" ht="15" customHeight="1">
      <c r="B15" s="18"/>
      <c r="C15" s="18"/>
      <c r="D15" s="18"/>
      <c r="E15" s="18"/>
      <c r="F15" s="18"/>
      <c r="G15" s="18"/>
      <c r="H15" s="18"/>
      <c r="I15" s="18"/>
      <c r="J15" s="18"/>
      <c r="K15" s="18"/>
      <c r="L15" s="18"/>
      <c r="M15" s="18"/>
      <c r="N15" s="18"/>
      <c r="O15" s="18"/>
      <c r="P15" s="18"/>
    </row>
    <row r="16" spans="2:16">
      <c r="B16" s="19" t="s">
        <v>43</v>
      </c>
      <c r="C16" s="15"/>
      <c r="D16" s="15"/>
      <c r="E16" s="20"/>
      <c r="F16" s="15"/>
      <c r="G16" s="15"/>
      <c r="H16" s="15"/>
      <c r="I16" s="15"/>
      <c r="J16" s="15"/>
      <c r="K16" s="15"/>
      <c r="L16" s="15"/>
      <c r="M16" s="15"/>
      <c r="N16" s="15"/>
      <c r="O16" s="15"/>
      <c r="P16" s="15"/>
    </row>
    <row r="17" spans="2:16">
      <c r="B17" s="81" t="s">
        <v>84</v>
      </c>
      <c r="C17" s="81"/>
      <c r="D17" s="81"/>
      <c r="E17" s="81"/>
      <c r="F17" s="81"/>
      <c r="G17" s="81"/>
      <c r="H17" s="81"/>
      <c r="I17" s="81"/>
      <c r="J17" s="81"/>
      <c r="K17" s="81"/>
      <c r="L17" s="81"/>
      <c r="M17" s="81"/>
      <c r="N17" s="81"/>
      <c r="O17" s="81"/>
      <c r="P17" s="81"/>
    </row>
    <row r="18" spans="2:16">
      <c r="B18" s="17" t="s">
        <v>44</v>
      </c>
      <c r="C18" s="21"/>
      <c r="D18" s="21"/>
      <c r="E18" s="21"/>
      <c r="F18" s="21"/>
      <c r="G18" s="21"/>
      <c r="H18" s="21"/>
      <c r="I18" s="21"/>
      <c r="J18" s="21"/>
      <c r="K18" s="21"/>
      <c r="L18" s="21"/>
      <c r="M18" s="21"/>
      <c r="N18" s="21"/>
      <c r="O18" s="21"/>
      <c r="P18" s="21"/>
    </row>
    <row r="19" spans="2:16">
      <c r="B19" s="17" t="s">
        <v>45</v>
      </c>
      <c r="C19" s="21"/>
      <c r="D19" s="21"/>
      <c r="E19" s="21"/>
      <c r="F19" s="21"/>
      <c r="G19" s="21"/>
      <c r="H19" s="21"/>
      <c r="I19" s="21"/>
      <c r="J19" s="21"/>
      <c r="K19" s="21"/>
      <c r="L19" s="21"/>
      <c r="M19" s="21"/>
      <c r="N19" s="21"/>
      <c r="O19" s="21"/>
      <c r="P19" s="21"/>
    </row>
    <row r="20" spans="2:16" ht="48" customHeight="1">
      <c r="B20" s="82" t="s">
        <v>85</v>
      </c>
      <c r="C20" s="82"/>
      <c r="D20" s="82"/>
      <c r="E20" s="82"/>
      <c r="F20" s="82"/>
      <c r="G20" s="82"/>
      <c r="H20" s="82"/>
      <c r="I20" s="82"/>
      <c r="J20" s="82"/>
      <c r="K20" s="82"/>
      <c r="L20" s="82"/>
      <c r="M20" s="82"/>
      <c r="N20" s="82"/>
      <c r="O20" s="82"/>
      <c r="P20" s="82"/>
    </row>
    <row r="21" spans="2:16">
      <c r="B21" s="22"/>
      <c r="C21" s="15"/>
      <c r="D21" s="15"/>
      <c r="E21" s="15"/>
      <c r="F21" s="15"/>
      <c r="G21" s="15"/>
      <c r="H21" s="15"/>
      <c r="I21" s="15"/>
      <c r="J21" s="15"/>
      <c r="K21" s="15"/>
      <c r="L21" s="15"/>
      <c r="M21" s="15"/>
      <c r="N21" s="15"/>
      <c r="O21" s="15"/>
      <c r="P21" s="15"/>
    </row>
    <row r="22" spans="2:16">
      <c r="B22" s="77" t="s">
        <v>46</v>
      </c>
      <c r="C22" s="77"/>
      <c r="D22" s="77"/>
      <c r="E22" s="77"/>
      <c r="F22" s="77"/>
      <c r="G22" s="77"/>
      <c r="H22" s="77"/>
      <c r="I22" s="77"/>
      <c r="J22" s="77"/>
      <c r="K22" s="77"/>
      <c r="L22" s="77"/>
      <c r="M22" s="77"/>
      <c r="N22" s="77"/>
      <c r="O22" s="77"/>
      <c r="P22" s="77"/>
    </row>
    <row r="23" spans="2:16">
      <c r="B23" s="15"/>
      <c r="C23" s="15"/>
      <c r="D23" s="15"/>
      <c r="E23" s="15"/>
      <c r="F23" s="15"/>
      <c r="G23" s="15"/>
      <c r="H23" s="15"/>
      <c r="I23" s="15"/>
      <c r="J23" s="15"/>
      <c r="K23" s="15"/>
      <c r="L23" s="15"/>
      <c r="M23" s="15"/>
      <c r="N23" s="15"/>
      <c r="O23" s="15"/>
      <c r="P23" s="15"/>
    </row>
    <row r="24" spans="2:16" ht="31.5" customHeight="1">
      <c r="B24" s="78" t="s">
        <v>50</v>
      </c>
      <c r="C24" s="78"/>
      <c r="D24" s="78"/>
      <c r="E24" s="78"/>
      <c r="F24" s="78"/>
      <c r="G24" s="78"/>
      <c r="H24" s="78"/>
      <c r="I24" s="78"/>
      <c r="J24" s="78"/>
      <c r="K24" s="78"/>
      <c r="L24" s="78"/>
      <c r="M24" s="78"/>
      <c r="N24" s="78"/>
      <c r="O24" s="78"/>
      <c r="P24" s="78"/>
    </row>
    <row r="25" spans="2:16">
      <c r="B25" s="20" t="s">
        <v>47</v>
      </c>
      <c r="C25" s="15"/>
      <c r="D25" s="15"/>
      <c r="E25" s="15"/>
      <c r="F25" s="15"/>
      <c r="G25" s="15"/>
      <c r="H25" s="15"/>
      <c r="I25" s="15"/>
      <c r="J25" s="15"/>
      <c r="K25" s="15"/>
      <c r="L25" s="15"/>
      <c r="M25" s="15"/>
      <c r="N25" s="15"/>
      <c r="O25" s="15"/>
      <c r="P25" s="15"/>
    </row>
    <row r="26" spans="2:16">
      <c r="B26" s="20"/>
      <c r="C26" s="15"/>
      <c r="D26" s="15"/>
      <c r="E26" s="15"/>
      <c r="F26" s="15"/>
      <c r="G26" s="15"/>
      <c r="H26" s="15"/>
      <c r="I26" s="15"/>
      <c r="J26" s="15"/>
      <c r="K26" s="15"/>
      <c r="L26" s="15"/>
      <c r="M26" s="15"/>
      <c r="N26" s="15"/>
      <c r="O26" s="15"/>
      <c r="P26" s="15"/>
    </row>
    <row r="27" spans="2:16">
      <c r="B27" s="15"/>
      <c r="C27" s="15"/>
      <c r="D27" s="15"/>
      <c r="E27" s="15"/>
      <c r="F27" s="15"/>
      <c r="G27" s="15"/>
      <c r="H27" s="79" t="s">
        <v>48</v>
      </c>
      <c r="I27" s="79"/>
      <c r="J27" s="79"/>
      <c r="K27" s="79"/>
      <c r="L27" s="79"/>
      <c r="M27" s="79"/>
      <c r="N27" s="15"/>
      <c r="O27" s="15"/>
      <c r="P27" s="15"/>
    </row>
    <row r="28" spans="2:16">
      <c r="B28" s="15"/>
      <c r="C28" s="15"/>
      <c r="D28" s="15"/>
      <c r="E28" s="15"/>
      <c r="F28" s="15"/>
      <c r="G28" s="23"/>
      <c r="H28" s="80" t="s">
        <v>165</v>
      </c>
      <c r="I28" s="80"/>
      <c r="J28" s="80"/>
      <c r="K28" s="80"/>
      <c r="L28" s="80"/>
      <c r="M28" s="80"/>
      <c r="N28" s="15"/>
      <c r="O28" s="15"/>
      <c r="P28" s="15"/>
    </row>
    <row r="29" spans="2:16">
      <c r="B29" s="23"/>
      <c r="C29" s="23"/>
      <c r="D29" s="23"/>
      <c r="E29" s="23"/>
      <c r="F29" s="23"/>
      <c r="G29" s="23"/>
      <c r="H29" s="24"/>
      <c r="I29" s="24"/>
      <c r="J29" s="24"/>
      <c r="K29" s="24"/>
      <c r="L29" s="24"/>
      <c r="M29" s="24"/>
      <c r="N29" s="23"/>
      <c r="O29" s="23"/>
      <c r="P29" s="23"/>
    </row>
    <row r="30" spans="2:16" ht="20.100000000000001" customHeight="1">
      <c r="B30" s="15" t="s">
        <v>49</v>
      </c>
      <c r="C30" s="15"/>
      <c r="D30" s="15"/>
      <c r="E30" s="15"/>
      <c r="F30" s="15"/>
      <c r="G30" s="15"/>
      <c r="H30" s="15"/>
      <c r="I30" s="15"/>
      <c r="J30" s="15"/>
      <c r="K30" s="15"/>
      <c r="L30" s="15"/>
      <c r="M30" s="15"/>
      <c r="N30" s="15"/>
      <c r="O30" s="15"/>
      <c r="P30" s="15"/>
    </row>
    <row r="31" spans="2:16" ht="20.100000000000001" customHeight="1">
      <c r="B31" s="81" t="s">
        <v>166</v>
      </c>
      <c r="C31" s="81"/>
      <c r="D31" s="81"/>
      <c r="E31" s="81"/>
      <c r="F31" s="81"/>
      <c r="G31" s="81"/>
      <c r="H31" s="81"/>
      <c r="I31" s="81"/>
      <c r="J31" s="81"/>
      <c r="K31" s="81"/>
      <c r="L31" s="81"/>
      <c r="M31" s="81"/>
      <c r="N31" s="81"/>
      <c r="O31" s="81"/>
      <c r="P31" s="81"/>
    </row>
    <row r="32" spans="2:16" ht="17.100000000000001" customHeight="1">
      <c r="B32" s="81"/>
      <c r="C32" s="81"/>
      <c r="D32" s="81"/>
      <c r="E32" s="81"/>
      <c r="F32" s="81"/>
      <c r="G32" s="81"/>
      <c r="H32" s="81"/>
      <c r="I32" s="81"/>
      <c r="J32" s="81"/>
      <c r="K32" s="81"/>
      <c r="L32" s="81"/>
      <c r="M32" s="81"/>
      <c r="N32" s="81"/>
      <c r="O32" s="81"/>
      <c r="P32" s="81"/>
    </row>
    <row r="33" spans="2:16" ht="15" customHeight="1">
      <c r="B33" s="77" t="s">
        <v>70</v>
      </c>
      <c r="C33" s="77"/>
      <c r="D33" s="77"/>
      <c r="E33" s="77"/>
      <c r="F33" s="77"/>
      <c r="G33" s="77"/>
      <c r="H33" s="77"/>
      <c r="I33" s="77"/>
      <c r="J33" s="77"/>
      <c r="K33" s="77"/>
      <c r="L33" s="77"/>
      <c r="M33" s="77"/>
      <c r="N33" s="77"/>
      <c r="O33" s="77"/>
      <c r="P33" s="77"/>
    </row>
    <row r="34" spans="2:16">
      <c r="B34" s="25"/>
      <c r="C34" s="25"/>
      <c r="D34" s="25"/>
      <c r="E34" s="25"/>
      <c r="F34" s="25"/>
      <c r="G34" s="25"/>
      <c r="H34" s="25"/>
      <c r="I34" s="25"/>
      <c r="J34" s="25"/>
      <c r="K34" s="25"/>
      <c r="L34" s="25"/>
      <c r="M34" s="25"/>
      <c r="N34" s="25"/>
      <c r="O34" s="25"/>
      <c r="P34" s="25"/>
    </row>
    <row r="35" spans="2:16">
      <c r="B35" s="75" t="s">
        <v>51</v>
      </c>
      <c r="C35" s="76"/>
      <c r="D35" s="76"/>
      <c r="E35" s="76"/>
      <c r="F35" s="76"/>
      <c r="G35" s="76"/>
      <c r="H35" s="76"/>
      <c r="I35" s="76"/>
      <c r="J35" s="76"/>
      <c r="K35" s="76"/>
      <c r="L35" s="76"/>
      <c r="M35" s="76"/>
      <c r="N35" s="76"/>
      <c r="O35" s="76"/>
      <c r="P35" s="76"/>
    </row>
    <row r="36" spans="2:16">
      <c r="B36" s="76"/>
      <c r="C36" s="76"/>
      <c r="D36" s="76"/>
      <c r="E36" s="76"/>
      <c r="F36" s="76"/>
      <c r="G36" s="76"/>
      <c r="H36" s="76"/>
      <c r="I36" s="76"/>
      <c r="J36" s="76"/>
      <c r="K36" s="76"/>
      <c r="L36" s="76"/>
      <c r="M36" s="76"/>
      <c r="N36" s="76"/>
      <c r="O36" s="76"/>
      <c r="P36" s="76"/>
    </row>
  </sheetData>
  <mergeCells count="13">
    <mergeCell ref="B20:P20"/>
    <mergeCell ref="B11:P11"/>
    <mergeCell ref="B12:P12"/>
    <mergeCell ref="B13:P13"/>
    <mergeCell ref="B14:P14"/>
    <mergeCell ref="B17:P17"/>
    <mergeCell ref="B35:P36"/>
    <mergeCell ref="B22:P22"/>
    <mergeCell ref="B24:P24"/>
    <mergeCell ref="H27:M27"/>
    <mergeCell ref="H28:M28"/>
    <mergeCell ref="B31:P32"/>
    <mergeCell ref="B33:P33"/>
  </mergeCells>
  <pageMargins left="0.31496062992125984" right="0.19685039370078741" top="0.39370078740157483" bottom="0.39370078740157483" header="0.31496062992125984" footer="0.31496062992125984"/>
  <pageSetup scale="7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EF83AD-DEB0-4E09-B7DB-3BF4EFDCD32B}">
  <sheetPr>
    <tabColor rgb="FF006600"/>
    <pageSetUpPr fitToPage="1"/>
  </sheetPr>
  <dimension ref="A1:AJ351"/>
  <sheetViews>
    <sheetView showGridLines="0" zoomScaleNormal="100" zoomScaleSheetLayoutView="170" workbookViewId="0">
      <selection activeCell="V20" sqref="V20"/>
    </sheetView>
  </sheetViews>
  <sheetFormatPr baseColWidth="10" defaultColWidth="11.42578125" defaultRowHeight="18"/>
  <cols>
    <col min="1" max="3" width="6.7109375" style="2" customWidth="1"/>
    <col min="4" max="17" width="7.140625" style="2" customWidth="1"/>
    <col min="18" max="18" width="6.7109375" style="3" customWidth="1"/>
    <col min="19" max="36" width="11.42578125" style="3"/>
    <col min="37" max="16384" width="11.42578125" style="2"/>
  </cols>
  <sheetData>
    <row r="1" spans="1:36">
      <c r="A1" s="3"/>
      <c r="B1" s="3"/>
      <c r="C1" s="3"/>
      <c r="D1" s="3"/>
      <c r="E1" s="3"/>
      <c r="F1" s="3"/>
      <c r="G1" s="3"/>
      <c r="H1" s="3"/>
      <c r="I1" s="3"/>
      <c r="J1" s="3"/>
      <c r="K1" s="3"/>
      <c r="L1" s="3"/>
      <c r="M1" s="3"/>
      <c r="N1" s="3"/>
      <c r="O1" s="3"/>
      <c r="P1" s="3"/>
      <c r="Q1" s="3"/>
    </row>
    <row r="2" spans="1:36">
      <c r="A2" s="3"/>
      <c r="B2" s="3"/>
      <c r="C2" s="3"/>
      <c r="D2" s="3"/>
      <c r="E2" s="3"/>
      <c r="F2" s="3"/>
      <c r="G2" s="3"/>
      <c r="H2" s="3"/>
      <c r="I2" s="3"/>
      <c r="J2" s="3"/>
      <c r="K2" s="3"/>
      <c r="L2" s="3"/>
      <c r="M2" s="3"/>
      <c r="N2" s="3"/>
      <c r="O2" s="3"/>
      <c r="P2" s="3"/>
      <c r="Q2" s="3"/>
    </row>
    <row r="3" spans="1:36">
      <c r="A3" s="3"/>
      <c r="B3" s="3"/>
      <c r="C3" s="3"/>
      <c r="D3" s="3"/>
      <c r="E3" s="3"/>
      <c r="F3" s="3"/>
      <c r="G3" s="3"/>
      <c r="H3" s="3"/>
      <c r="I3" s="3"/>
      <c r="J3" s="3"/>
      <c r="K3" s="3"/>
      <c r="L3" s="3"/>
      <c r="M3" s="3"/>
      <c r="N3" s="3"/>
      <c r="O3" s="3"/>
      <c r="P3" s="3"/>
      <c r="Q3" s="3"/>
    </row>
    <row r="4" spans="1:36" ht="78.75" customHeight="1">
      <c r="A4" s="122" t="s">
        <v>167</v>
      </c>
      <c r="B4" s="122"/>
      <c r="C4" s="122"/>
      <c r="D4" s="122"/>
      <c r="E4" s="122"/>
      <c r="F4" s="122"/>
      <c r="G4" s="122"/>
      <c r="H4" s="122"/>
      <c r="I4" s="122"/>
      <c r="J4" s="122"/>
      <c r="K4" s="122"/>
      <c r="L4" s="122"/>
      <c r="M4" s="122"/>
      <c r="N4" s="122"/>
      <c r="O4" s="122"/>
      <c r="P4" s="122"/>
      <c r="Q4" s="122"/>
      <c r="R4" s="6"/>
    </row>
    <row r="5" spans="1:36" ht="6" customHeight="1">
      <c r="A5" s="3"/>
      <c r="B5" s="3"/>
      <c r="C5" s="3"/>
      <c r="D5" s="3"/>
      <c r="E5" s="3"/>
      <c r="F5" s="3"/>
      <c r="G5" s="3"/>
      <c r="H5" s="3"/>
      <c r="I5" s="3"/>
      <c r="J5" s="3"/>
      <c r="K5" s="3"/>
      <c r="L5" s="3"/>
      <c r="M5" s="3"/>
      <c r="N5" s="3"/>
      <c r="O5" s="3"/>
      <c r="P5" s="3"/>
      <c r="Q5" s="3"/>
    </row>
    <row r="6" spans="1:36">
      <c r="A6" s="26"/>
      <c r="B6" s="26"/>
      <c r="C6" s="26"/>
      <c r="D6" s="26"/>
      <c r="E6" s="26"/>
      <c r="F6" s="26"/>
      <c r="G6" s="26"/>
      <c r="H6" s="26"/>
      <c r="I6" s="26"/>
      <c r="J6" s="26"/>
      <c r="K6" s="26"/>
      <c r="L6" s="26"/>
      <c r="M6" s="123" t="s">
        <v>0</v>
      </c>
      <c r="N6" s="123"/>
      <c r="O6" s="124"/>
      <c r="P6" s="125"/>
      <c r="Q6" s="126"/>
    </row>
    <row r="7" spans="1:36" ht="10.5" customHeight="1">
      <c r="A7" s="26"/>
      <c r="B7" s="26"/>
      <c r="C7" s="26"/>
      <c r="D7" s="26"/>
      <c r="E7" s="26"/>
      <c r="F7" s="26"/>
      <c r="G7" s="26"/>
      <c r="H7" s="26"/>
      <c r="I7" s="26"/>
      <c r="J7" s="26"/>
      <c r="K7" s="26"/>
      <c r="L7" s="26"/>
      <c r="M7" s="26"/>
      <c r="N7" s="26"/>
      <c r="O7" s="127" t="s">
        <v>5</v>
      </c>
      <c r="P7" s="127"/>
      <c r="Q7" s="127"/>
    </row>
    <row r="8" spans="1:36" ht="6" customHeight="1">
      <c r="A8" s="26"/>
      <c r="B8" s="26"/>
      <c r="C8" s="26"/>
      <c r="D8" s="26"/>
      <c r="E8" s="26"/>
      <c r="F8" s="26"/>
      <c r="G8" s="26"/>
      <c r="H8" s="26"/>
      <c r="I8" s="26"/>
      <c r="J8" s="26"/>
      <c r="K8" s="26"/>
      <c r="L8" s="26"/>
      <c r="M8" s="26"/>
      <c r="N8" s="26"/>
      <c r="O8" s="26"/>
      <c r="P8" s="26"/>
      <c r="Q8" s="26"/>
    </row>
    <row r="9" spans="1:36" s="1" customFormat="1" ht="15">
      <c r="A9" s="128" t="s">
        <v>1</v>
      </c>
      <c r="B9" s="128"/>
      <c r="C9" s="128"/>
      <c r="D9" s="128"/>
      <c r="E9" s="128"/>
      <c r="F9" s="128"/>
      <c r="G9" s="128"/>
      <c r="H9" s="128"/>
      <c r="I9" s="128"/>
      <c r="J9" s="128"/>
      <c r="K9" s="128"/>
      <c r="L9" s="128"/>
      <c r="M9" s="128"/>
      <c r="N9" s="128"/>
      <c r="O9" s="128"/>
      <c r="P9" s="128"/>
      <c r="Q9" s="128"/>
      <c r="R9" s="4"/>
      <c r="S9" s="4"/>
      <c r="T9" s="4"/>
      <c r="U9" s="4"/>
      <c r="V9" s="4"/>
      <c r="W9" s="4"/>
      <c r="X9" s="4"/>
      <c r="Y9" s="4"/>
      <c r="Z9" s="4"/>
      <c r="AA9" s="4"/>
      <c r="AB9" s="4"/>
      <c r="AC9" s="4"/>
      <c r="AD9" s="4"/>
      <c r="AE9" s="4"/>
      <c r="AF9" s="4"/>
      <c r="AG9" s="4"/>
      <c r="AH9" s="4"/>
      <c r="AI9" s="4"/>
      <c r="AJ9" s="4"/>
    </row>
    <row r="10" spans="1:36" s="1" customFormat="1" ht="6" customHeight="1">
      <c r="A10" s="4"/>
      <c r="B10" s="4"/>
      <c r="C10" s="4"/>
      <c r="D10" s="4"/>
      <c r="E10" s="4"/>
      <c r="F10" s="4"/>
      <c r="G10" s="4"/>
      <c r="H10" s="4"/>
      <c r="I10" s="4"/>
      <c r="J10" s="4"/>
      <c r="K10" s="4"/>
      <c r="L10" s="4"/>
      <c r="M10" s="4"/>
      <c r="N10" s="4"/>
      <c r="O10" s="4"/>
      <c r="P10" s="4"/>
      <c r="Q10" s="4"/>
      <c r="R10" s="4"/>
      <c r="S10" s="4"/>
      <c r="T10" s="4"/>
      <c r="U10" s="4"/>
      <c r="V10" s="4"/>
      <c r="W10" s="4"/>
      <c r="X10" s="4"/>
      <c r="Y10" s="4"/>
      <c r="Z10" s="4"/>
      <c r="AA10" s="4"/>
      <c r="AB10" s="4"/>
      <c r="AC10" s="4"/>
      <c r="AD10" s="4"/>
      <c r="AE10" s="4"/>
      <c r="AF10" s="4"/>
      <c r="AG10" s="4"/>
      <c r="AH10" s="4"/>
      <c r="AI10" s="4"/>
      <c r="AJ10" s="4"/>
    </row>
    <row r="11" spans="1:36" s="1" customFormat="1" ht="18" customHeight="1">
      <c r="A11" s="116" t="s">
        <v>6</v>
      </c>
      <c r="B11" s="116"/>
      <c r="C11" s="116"/>
      <c r="D11" s="121"/>
      <c r="E11" s="121"/>
      <c r="F11" s="121"/>
      <c r="G11" s="121"/>
      <c r="H11" s="121"/>
      <c r="I11" s="121"/>
      <c r="J11" s="121"/>
      <c r="K11" s="121"/>
      <c r="L11" s="121"/>
      <c r="M11" s="121"/>
      <c r="N11" s="121"/>
      <c r="O11" s="121"/>
      <c r="P11" s="121"/>
      <c r="Q11" s="121"/>
      <c r="R11" s="4"/>
      <c r="S11" s="4"/>
      <c r="T11" s="4"/>
      <c r="U11" s="4"/>
      <c r="V11" s="4"/>
      <c r="W11" s="4"/>
      <c r="X11" s="4"/>
      <c r="Y11" s="4"/>
      <c r="Z11" s="4"/>
      <c r="AA11" s="4"/>
      <c r="AB11" s="4"/>
      <c r="AC11" s="4"/>
      <c r="AD11" s="4"/>
      <c r="AE11" s="4"/>
      <c r="AF11" s="4"/>
      <c r="AG11" s="4"/>
      <c r="AH11" s="4"/>
      <c r="AI11" s="4"/>
      <c r="AJ11" s="4"/>
    </row>
    <row r="12" spans="1:36" s="1" customFormat="1" ht="18" customHeight="1">
      <c r="A12" s="116" t="s">
        <v>52</v>
      </c>
      <c r="B12" s="116"/>
      <c r="C12" s="116"/>
      <c r="D12" s="119"/>
      <c r="E12" s="119"/>
      <c r="F12" s="119"/>
      <c r="G12" s="119"/>
      <c r="H12" s="119"/>
      <c r="I12" s="119"/>
      <c r="J12" s="119"/>
      <c r="K12" s="119"/>
      <c r="L12" s="119"/>
      <c r="M12" s="119"/>
      <c r="N12" s="119"/>
      <c r="O12" s="119"/>
      <c r="P12" s="119"/>
      <c r="Q12" s="119"/>
      <c r="R12" s="4"/>
      <c r="S12" s="4"/>
      <c r="T12" s="4"/>
      <c r="U12" s="4"/>
      <c r="V12" s="4"/>
      <c r="W12" s="4"/>
      <c r="X12" s="4"/>
      <c r="Y12" s="4"/>
      <c r="Z12" s="4"/>
      <c r="AA12" s="4"/>
      <c r="AB12" s="4"/>
      <c r="AC12" s="4"/>
      <c r="AD12" s="4"/>
      <c r="AE12" s="4"/>
      <c r="AF12" s="4"/>
      <c r="AG12" s="4"/>
      <c r="AH12" s="4"/>
      <c r="AI12" s="4"/>
      <c r="AJ12" s="4"/>
    </row>
    <row r="13" spans="1:36" s="1" customFormat="1" ht="18" customHeight="1">
      <c r="A13" s="116" t="s">
        <v>53</v>
      </c>
      <c r="B13" s="116"/>
      <c r="C13" s="116"/>
      <c r="D13" s="119"/>
      <c r="E13" s="119"/>
      <c r="F13" s="119"/>
      <c r="G13" s="119"/>
      <c r="H13" s="119"/>
      <c r="I13" s="119"/>
      <c r="J13" s="119"/>
      <c r="K13" s="119"/>
      <c r="L13" s="119"/>
      <c r="M13" s="119"/>
      <c r="N13" s="119"/>
      <c r="O13" s="119"/>
      <c r="P13" s="119"/>
      <c r="Q13" s="119"/>
      <c r="R13" s="4"/>
      <c r="S13" s="4"/>
      <c r="T13" s="4"/>
      <c r="U13" s="4"/>
      <c r="V13" s="4"/>
      <c r="W13" s="4"/>
      <c r="X13" s="4"/>
      <c r="Y13" s="4"/>
      <c r="Z13" s="4"/>
      <c r="AA13" s="4"/>
      <c r="AB13" s="4"/>
      <c r="AC13" s="4"/>
      <c r="AD13" s="4"/>
      <c r="AE13" s="4"/>
      <c r="AF13" s="4"/>
      <c r="AG13" s="4"/>
      <c r="AH13" s="4"/>
      <c r="AI13" s="4"/>
      <c r="AJ13" s="4"/>
    </row>
    <row r="14" spans="1:36" s="1" customFormat="1" ht="18" customHeight="1">
      <c r="A14" s="116" t="s">
        <v>54</v>
      </c>
      <c r="B14" s="116"/>
      <c r="C14" s="116"/>
      <c r="D14" s="120"/>
      <c r="E14" s="119"/>
      <c r="F14" s="119"/>
      <c r="G14" s="119"/>
      <c r="H14" s="119"/>
      <c r="I14" s="119"/>
      <c r="J14" s="119"/>
      <c r="K14" s="119"/>
      <c r="L14" s="119"/>
      <c r="M14" s="119"/>
      <c r="N14" s="119"/>
      <c r="O14" s="119"/>
      <c r="P14" s="119"/>
      <c r="Q14" s="119"/>
      <c r="R14" s="4"/>
      <c r="S14" s="4"/>
      <c r="T14" s="4"/>
      <c r="U14" s="4"/>
      <c r="V14" s="4"/>
      <c r="W14" s="4"/>
      <c r="X14" s="4"/>
      <c r="Y14" s="4"/>
      <c r="Z14" s="4"/>
      <c r="AA14" s="4"/>
      <c r="AB14" s="4"/>
      <c r="AC14" s="4"/>
      <c r="AD14" s="4"/>
      <c r="AE14" s="4"/>
      <c r="AF14" s="4"/>
      <c r="AG14" s="4"/>
      <c r="AH14" s="4"/>
      <c r="AI14" s="4"/>
      <c r="AJ14" s="4"/>
    </row>
    <row r="15" spans="1:36" s="1" customFormat="1" ht="18" customHeight="1">
      <c r="A15" s="116" t="s">
        <v>7</v>
      </c>
      <c r="B15" s="116"/>
      <c r="C15" s="116"/>
      <c r="D15" s="116"/>
      <c r="E15" s="117"/>
      <c r="F15" s="117"/>
      <c r="G15" s="117"/>
      <c r="H15" s="117"/>
      <c r="I15" s="117"/>
      <c r="J15" s="27" t="s">
        <v>8</v>
      </c>
      <c r="K15" s="27"/>
      <c r="L15" s="27"/>
      <c r="M15" s="27"/>
      <c r="N15" s="118"/>
      <c r="O15" s="118"/>
      <c r="P15" s="118"/>
      <c r="Q15" s="118"/>
      <c r="R15" s="4"/>
      <c r="S15" s="4"/>
      <c r="T15" s="4"/>
      <c r="U15" s="4"/>
      <c r="V15" s="4"/>
      <c r="W15" s="4"/>
      <c r="X15" s="4"/>
      <c r="Y15" s="4"/>
      <c r="Z15" s="4"/>
      <c r="AA15" s="4"/>
      <c r="AB15" s="4"/>
      <c r="AC15" s="4"/>
      <c r="AD15" s="4"/>
      <c r="AE15" s="4"/>
      <c r="AF15" s="4"/>
      <c r="AG15" s="4"/>
      <c r="AH15" s="4"/>
      <c r="AI15" s="4"/>
      <c r="AJ15" s="4"/>
    </row>
    <row r="16" spans="1:36" s="1" customFormat="1" ht="14.25" customHeight="1">
      <c r="A16" s="116" t="s">
        <v>55</v>
      </c>
      <c r="B16" s="116"/>
      <c r="C16" s="116"/>
      <c r="D16" s="119"/>
      <c r="E16" s="119"/>
      <c r="F16" s="119"/>
      <c r="G16" s="119"/>
      <c r="H16" s="119"/>
      <c r="I16" s="119"/>
      <c r="J16" s="119"/>
      <c r="K16" s="119"/>
      <c r="L16" s="119"/>
      <c r="M16" s="119"/>
      <c r="N16" s="119"/>
      <c r="O16" s="119"/>
      <c r="P16" s="119"/>
      <c r="Q16" s="119"/>
      <c r="R16" s="4"/>
      <c r="S16" s="4"/>
      <c r="T16" s="4"/>
      <c r="U16" s="4"/>
      <c r="V16" s="4"/>
      <c r="W16" s="4"/>
      <c r="X16" s="4"/>
      <c r="Y16" s="4"/>
      <c r="Z16" s="4"/>
      <c r="AA16" s="4"/>
      <c r="AB16" s="4"/>
      <c r="AC16" s="4"/>
      <c r="AD16" s="4"/>
      <c r="AE16" s="4"/>
      <c r="AF16" s="4"/>
      <c r="AG16" s="4"/>
      <c r="AH16" s="4"/>
      <c r="AI16" s="4"/>
      <c r="AJ16" s="4"/>
    </row>
    <row r="17" spans="1:36" s="1" customFormat="1" ht="6" customHeight="1">
      <c r="A17" s="4"/>
      <c r="B17" s="4"/>
      <c r="C17" s="4"/>
      <c r="D17" s="4"/>
      <c r="E17" s="4"/>
      <c r="F17" s="4"/>
      <c r="G17" s="4"/>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row>
    <row r="18" spans="1:36" s="1" customFormat="1" ht="15">
      <c r="A18" s="111" t="s">
        <v>2</v>
      </c>
      <c r="B18" s="111"/>
      <c r="C18" s="111"/>
      <c r="D18" s="111"/>
      <c r="E18" s="111"/>
      <c r="F18" s="111"/>
      <c r="G18" s="111"/>
      <c r="H18" s="111"/>
      <c r="I18" s="111"/>
      <c r="J18" s="111"/>
      <c r="K18" s="111"/>
      <c r="L18" s="111"/>
      <c r="M18" s="111"/>
      <c r="N18" s="111"/>
      <c r="O18" s="111"/>
      <c r="P18" s="111"/>
      <c r="Q18" s="111"/>
      <c r="R18" s="4"/>
      <c r="S18" s="4"/>
      <c r="T18" s="4"/>
      <c r="U18" s="4"/>
      <c r="V18" s="4"/>
      <c r="W18" s="4"/>
      <c r="X18" s="4"/>
      <c r="Y18" s="4"/>
      <c r="Z18" s="4"/>
      <c r="AA18" s="4"/>
      <c r="AB18" s="4"/>
      <c r="AC18" s="4"/>
      <c r="AD18" s="4"/>
      <c r="AE18" s="4"/>
      <c r="AF18" s="4"/>
      <c r="AG18" s="4"/>
      <c r="AH18" s="4"/>
      <c r="AI18" s="4"/>
      <c r="AJ18" s="4"/>
    </row>
    <row r="19" spans="1:36" s="1" customFormat="1" ht="6" customHeight="1">
      <c r="A19" s="4"/>
      <c r="B19" s="4"/>
      <c r="C19" s="4"/>
      <c r="D19" s="4"/>
      <c r="E19" s="4"/>
      <c r="F19" s="4"/>
      <c r="G19" s="4"/>
      <c r="H19" s="4"/>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row>
    <row r="20" spans="1:36" s="1" customFormat="1" ht="15">
      <c r="A20" s="4" t="s">
        <v>9</v>
      </c>
      <c r="B20" s="93"/>
      <c r="C20" s="93"/>
      <c r="D20" s="93"/>
      <c r="E20" s="93"/>
      <c r="F20" s="93"/>
      <c r="G20" s="93"/>
      <c r="H20" s="93"/>
      <c r="I20" s="93"/>
      <c r="J20" s="93"/>
      <c r="K20" s="93"/>
      <c r="L20" s="93"/>
      <c r="M20" s="93"/>
      <c r="N20" s="93"/>
      <c r="O20" s="93"/>
      <c r="P20" s="93"/>
      <c r="Q20" s="93"/>
      <c r="R20" s="4"/>
      <c r="S20" s="4"/>
      <c r="T20" s="4"/>
      <c r="U20" s="4"/>
      <c r="V20" s="4"/>
      <c r="W20" s="4"/>
      <c r="X20" s="4"/>
      <c r="Y20" s="4"/>
      <c r="Z20" s="4"/>
      <c r="AA20" s="4"/>
      <c r="AB20" s="4"/>
      <c r="AC20" s="4"/>
      <c r="AD20" s="4"/>
      <c r="AE20" s="4"/>
      <c r="AF20" s="4"/>
      <c r="AG20" s="4"/>
      <c r="AH20" s="4"/>
      <c r="AI20" s="4"/>
      <c r="AJ20" s="4"/>
    </row>
    <row r="21" spans="1:36" s="1" customFormat="1" ht="6" customHeight="1">
      <c r="A21" s="4"/>
      <c r="B21" s="4"/>
      <c r="C21" s="4"/>
      <c r="D21" s="4"/>
      <c r="E21" s="4"/>
      <c r="F21" s="4"/>
      <c r="G21" s="4"/>
      <c r="H21" s="4"/>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row>
    <row r="22" spans="1:36" s="1" customFormat="1" ht="15">
      <c r="A22" s="4" t="s">
        <v>10</v>
      </c>
      <c r="B22" s="4"/>
      <c r="C22" s="4"/>
      <c r="D22" s="93"/>
      <c r="E22" s="93"/>
      <c r="F22" s="93"/>
      <c r="G22" s="93"/>
      <c r="H22" s="93"/>
      <c r="I22" s="93"/>
      <c r="J22" s="4" t="s">
        <v>11</v>
      </c>
      <c r="K22" s="4"/>
      <c r="L22" s="4"/>
      <c r="M22" s="93"/>
      <c r="N22" s="93"/>
      <c r="O22" s="93"/>
      <c r="P22" s="93"/>
      <c r="Q22" s="93"/>
      <c r="R22" s="4"/>
      <c r="S22" s="4"/>
      <c r="T22" s="4"/>
      <c r="U22" s="4"/>
      <c r="V22" s="4"/>
      <c r="W22" s="4"/>
      <c r="X22" s="4"/>
      <c r="Y22" s="4"/>
      <c r="Z22" s="4"/>
      <c r="AA22" s="4"/>
      <c r="AB22" s="4"/>
      <c r="AC22" s="4"/>
      <c r="AD22" s="4"/>
      <c r="AE22" s="4"/>
      <c r="AF22" s="4"/>
      <c r="AG22" s="4"/>
      <c r="AH22" s="4"/>
      <c r="AI22" s="4"/>
      <c r="AJ22" s="4"/>
    </row>
    <row r="23" spans="1:36" s="1" customFormat="1" ht="6" customHeight="1">
      <c r="A23" s="4"/>
      <c r="B23" s="4"/>
      <c r="C23" s="4"/>
      <c r="D23" s="4"/>
      <c r="E23" s="4"/>
      <c r="F23" s="4"/>
      <c r="G23" s="4"/>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row>
    <row r="24" spans="1:36" s="1" customFormat="1" ht="15">
      <c r="A24" s="4" t="s">
        <v>12</v>
      </c>
      <c r="B24" s="4"/>
      <c r="C24" s="93"/>
      <c r="D24" s="93"/>
      <c r="E24" s="93"/>
      <c r="F24" s="93"/>
      <c r="G24" s="93"/>
      <c r="H24" s="93"/>
      <c r="I24" s="93"/>
      <c r="J24" s="93"/>
      <c r="K24" s="93"/>
      <c r="L24" s="93"/>
      <c r="M24" s="93"/>
      <c r="N24" s="93"/>
      <c r="O24" s="93"/>
      <c r="P24" s="93"/>
      <c r="Q24" s="93"/>
      <c r="R24" s="4"/>
      <c r="S24" s="4"/>
      <c r="T24" s="4"/>
      <c r="U24" s="4"/>
      <c r="V24" s="4"/>
      <c r="W24" s="4"/>
      <c r="X24" s="4"/>
      <c r="Y24" s="4"/>
      <c r="Z24" s="4"/>
      <c r="AA24" s="4"/>
      <c r="AB24" s="4"/>
      <c r="AC24" s="4"/>
      <c r="AD24" s="4"/>
      <c r="AE24" s="4"/>
      <c r="AF24" s="4"/>
      <c r="AG24" s="4"/>
      <c r="AH24" s="4"/>
      <c r="AI24" s="4"/>
      <c r="AJ24" s="4"/>
    </row>
    <row r="25" spans="1:36" s="1" customFormat="1" ht="6" customHeight="1">
      <c r="A25" s="4"/>
      <c r="B25" s="4"/>
      <c r="C25" s="4"/>
      <c r="D25" s="4"/>
      <c r="E25" s="4"/>
      <c r="F25" s="4"/>
      <c r="G25" s="4"/>
      <c r="H25" s="4"/>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row>
    <row r="26" spans="1:36" s="1" customFormat="1" ht="15">
      <c r="A26" s="4" t="s">
        <v>37</v>
      </c>
      <c r="B26" s="4"/>
      <c r="C26" s="4"/>
      <c r="D26" s="4"/>
      <c r="E26" s="93"/>
      <c r="F26" s="93"/>
      <c r="G26" s="93"/>
      <c r="H26" s="93"/>
      <c r="I26" s="93"/>
      <c r="J26" s="93"/>
      <c r="K26" s="93"/>
      <c r="L26" s="93"/>
      <c r="M26" s="93"/>
      <c r="N26" s="93"/>
      <c r="O26" s="93"/>
      <c r="P26" s="93"/>
      <c r="Q26" s="93"/>
      <c r="R26" s="4"/>
      <c r="S26" s="4"/>
      <c r="T26" s="4"/>
      <c r="U26" s="4"/>
      <c r="V26" s="4"/>
      <c r="W26" s="4"/>
      <c r="X26" s="4"/>
      <c r="Y26" s="4"/>
      <c r="Z26" s="4"/>
      <c r="AA26" s="4"/>
      <c r="AB26" s="4"/>
      <c r="AC26" s="4"/>
      <c r="AD26" s="4"/>
      <c r="AE26" s="4"/>
      <c r="AF26" s="4"/>
      <c r="AG26" s="4"/>
      <c r="AH26" s="4"/>
      <c r="AI26" s="4"/>
      <c r="AJ26" s="4"/>
    </row>
    <row r="27" spans="1:36" s="1" customFormat="1" ht="6" customHeight="1">
      <c r="A27" s="4"/>
      <c r="B27" s="4"/>
      <c r="C27" s="4"/>
      <c r="D27" s="4"/>
      <c r="E27" s="4"/>
      <c r="F27" s="4"/>
      <c r="G27" s="4"/>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row>
    <row r="28" spans="1:36" s="1" customFormat="1" ht="15">
      <c r="A28" s="4" t="s">
        <v>13</v>
      </c>
      <c r="B28" s="4"/>
      <c r="C28" s="93"/>
      <c r="D28" s="93"/>
      <c r="E28" s="93"/>
      <c r="F28" s="93"/>
      <c r="G28" s="93"/>
      <c r="H28" s="93"/>
      <c r="I28" s="93"/>
      <c r="J28" s="93"/>
      <c r="K28" s="114" t="s">
        <v>14</v>
      </c>
      <c r="L28" s="114"/>
      <c r="M28" s="114"/>
      <c r="N28" s="93"/>
      <c r="O28" s="93"/>
      <c r="P28" s="93"/>
      <c r="Q28" s="93"/>
      <c r="R28" s="4"/>
      <c r="S28" s="4"/>
      <c r="T28" s="4"/>
      <c r="U28" s="4"/>
      <c r="V28" s="4"/>
      <c r="W28" s="4"/>
      <c r="X28" s="4"/>
      <c r="Y28" s="4"/>
      <c r="Z28" s="4"/>
      <c r="AA28" s="4"/>
      <c r="AB28" s="4"/>
      <c r="AC28" s="4"/>
      <c r="AD28" s="4"/>
      <c r="AE28" s="4"/>
      <c r="AF28" s="4"/>
      <c r="AG28" s="4"/>
      <c r="AH28" s="4"/>
      <c r="AI28" s="4"/>
      <c r="AJ28" s="4"/>
    </row>
    <row r="29" spans="1:36" s="1" customFormat="1" ht="6" customHeight="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row>
    <row r="30" spans="1:36" s="1" customFormat="1" ht="15">
      <c r="A30" s="111" t="s">
        <v>15</v>
      </c>
      <c r="B30" s="111"/>
      <c r="C30" s="111"/>
      <c r="D30" s="111"/>
      <c r="E30" s="111"/>
      <c r="F30" s="111"/>
      <c r="G30" s="111"/>
      <c r="H30" s="111"/>
      <c r="I30" s="111"/>
      <c r="J30" s="111"/>
      <c r="K30" s="111"/>
      <c r="L30" s="111"/>
      <c r="M30" s="111"/>
      <c r="N30" s="111"/>
      <c r="O30" s="111"/>
      <c r="P30" s="111"/>
      <c r="Q30" s="111"/>
      <c r="R30" s="4"/>
      <c r="S30" s="4"/>
      <c r="T30" s="4"/>
      <c r="U30" s="4"/>
      <c r="V30" s="4"/>
      <c r="W30" s="4"/>
      <c r="X30" s="4"/>
      <c r="Y30" s="4"/>
      <c r="Z30" s="4"/>
      <c r="AA30" s="4"/>
      <c r="AB30" s="4"/>
      <c r="AC30" s="4"/>
      <c r="AD30" s="4"/>
      <c r="AE30" s="4"/>
      <c r="AF30" s="4"/>
      <c r="AG30" s="4"/>
      <c r="AH30" s="4"/>
      <c r="AI30" s="4"/>
      <c r="AJ30" s="4"/>
    </row>
    <row r="31" spans="1:36" s="1" customFormat="1" ht="6" customHeight="1">
      <c r="A31" s="4"/>
      <c r="B31" s="4"/>
      <c r="C31" s="4"/>
      <c r="D31" s="4"/>
      <c r="E31" s="4"/>
      <c r="F31" s="4"/>
      <c r="G31" s="4"/>
      <c r="H31" s="4"/>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row>
    <row r="32" spans="1:36" s="1" customFormat="1" ht="15">
      <c r="A32" s="4" t="s">
        <v>16</v>
      </c>
      <c r="B32" s="4"/>
      <c r="C32" s="113"/>
      <c r="D32" s="113"/>
      <c r="E32" s="113"/>
      <c r="F32" s="113"/>
      <c r="G32" s="113"/>
      <c r="H32" s="113"/>
      <c r="I32" s="113"/>
      <c r="J32" s="113"/>
      <c r="K32" s="113"/>
      <c r="L32" s="113"/>
      <c r="M32" s="113"/>
      <c r="N32" s="113"/>
      <c r="O32" s="113"/>
      <c r="P32" s="113"/>
      <c r="Q32" s="113"/>
      <c r="R32" s="4"/>
      <c r="S32" s="4"/>
      <c r="T32" s="4"/>
      <c r="U32" s="4"/>
      <c r="V32" s="4"/>
      <c r="W32" s="4"/>
      <c r="X32" s="4"/>
      <c r="Y32" s="4"/>
      <c r="Z32" s="4"/>
      <c r="AA32" s="4"/>
      <c r="AB32" s="4"/>
      <c r="AC32" s="4"/>
      <c r="AD32" s="4"/>
      <c r="AE32" s="4"/>
      <c r="AF32" s="4"/>
      <c r="AG32" s="4"/>
      <c r="AH32" s="4"/>
      <c r="AI32" s="4"/>
      <c r="AJ32" s="4"/>
    </row>
    <row r="33" spans="1:36" s="1" customFormat="1" ht="6" customHeight="1">
      <c r="A33" s="4"/>
      <c r="B33" s="4"/>
      <c r="C33" s="4"/>
      <c r="D33" s="4"/>
      <c r="E33" s="4"/>
      <c r="F33" s="4"/>
      <c r="G33" s="4"/>
      <c r="H33" s="4"/>
      <c r="I33" s="4"/>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row>
    <row r="34" spans="1:36" s="1" customFormat="1" ht="15">
      <c r="A34" s="112" t="s">
        <v>18</v>
      </c>
      <c r="B34" s="112"/>
      <c r="C34" s="112"/>
      <c r="D34" s="93"/>
      <c r="E34" s="93"/>
      <c r="F34" s="93"/>
      <c r="G34" s="93"/>
      <c r="H34" s="93"/>
      <c r="I34" s="93"/>
      <c r="J34" s="114" t="s">
        <v>17</v>
      </c>
      <c r="K34" s="114"/>
      <c r="L34" s="114"/>
      <c r="M34" s="114"/>
      <c r="N34" s="93"/>
      <c r="O34" s="93"/>
      <c r="P34" s="93"/>
      <c r="Q34" s="93"/>
      <c r="R34" s="4"/>
      <c r="S34" s="4"/>
      <c r="T34" s="4"/>
      <c r="U34" s="4"/>
      <c r="V34" s="4"/>
      <c r="W34" s="4"/>
      <c r="X34" s="4"/>
      <c r="Y34" s="4"/>
      <c r="Z34" s="4"/>
      <c r="AA34" s="4"/>
      <c r="AB34" s="4"/>
      <c r="AC34" s="4"/>
      <c r="AD34" s="4"/>
      <c r="AE34" s="4"/>
      <c r="AF34" s="4"/>
      <c r="AG34" s="4"/>
      <c r="AH34" s="4"/>
      <c r="AI34" s="4"/>
      <c r="AJ34" s="4"/>
    </row>
    <row r="35" spans="1:36" s="1" customFormat="1" ht="6" customHeight="1">
      <c r="A35" s="4"/>
      <c r="B35" s="4"/>
      <c r="C35" s="4"/>
      <c r="D35" s="4"/>
      <c r="E35" s="4"/>
      <c r="F35" s="4"/>
      <c r="G35" s="4"/>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row>
    <row r="36" spans="1:36" s="1" customFormat="1" ht="18" customHeight="1">
      <c r="A36" s="4" t="s">
        <v>21</v>
      </c>
      <c r="B36" s="4"/>
      <c r="C36" s="4"/>
      <c r="D36" s="4"/>
      <c r="E36" s="4"/>
      <c r="F36" s="93"/>
      <c r="G36" s="93"/>
      <c r="H36" s="93"/>
      <c r="I36" s="93"/>
      <c r="J36" s="93"/>
      <c r="K36" s="93"/>
      <c r="L36" s="93"/>
      <c r="M36" s="93"/>
      <c r="N36" s="93"/>
      <c r="O36" s="93"/>
      <c r="P36" s="93"/>
      <c r="Q36" s="93"/>
      <c r="R36" s="4"/>
      <c r="S36" s="4"/>
      <c r="T36" s="4"/>
      <c r="U36" s="4"/>
      <c r="V36" s="4"/>
      <c r="W36" s="4"/>
      <c r="X36" s="4"/>
      <c r="Y36" s="4"/>
      <c r="Z36" s="4"/>
      <c r="AA36" s="4"/>
      <c r="AB36" s="4"/>
      <c r="AC36" s="4"/>
      <c r="AD36" s="4"/>
      <c r="AE36" s="4"/>
      <c r="AF36" s="4"/>
      <c r="AG36" s="4"/>
      <c r="AH36" s="4"/>
      <c r="AI36" s="4"/>
      <c r="AJ36" s="4"/>
    </row>
    <row r="37" spans="1:36" s="1" customFormat="1" ht="18" customHeight="1">
      <c r="A37" s="4" t="s">
        <v>56</v>
      </c>
      <c r="B37" s="4"/>
      <c r="C37" s="4"/>
      <c r="D37" s="4"/>
      <c r="E37" s="4"/>
      <c r="G37" s="7"/>
      <c r="H37" s="109"/>
      <c r="I37" s="110"/>
      <c r="J37" s="110"/>
      <c r="K37" s="110"/>
      <c r="L37" s="110"/>
      <c r="M37" s="110"/>
      <c r="N37" s="110"/>
      <c r="O37" s="110"/>
      <c r="P37" s="110"/>
      <c r="Q37" s="110"/>
      <c r="R37" s="4"/>
      <c r="S37" s="4"/>
      <c r="T37" s="4"/>
      <c r="U37" s="4"/>
      <c r="V37" s="4"/>
      <c r="W37" s="4"/>
      <c r="X37" s="4"/>
      <c r="Y37" s="4"/>
      <c r="Z37" s="4"/>
      <c r="AA37" s="4"/>
      <c r="AB37" s="4"/>
      <c r="AC37" s="4"/>
      <c r="AD37" s="4"/>
      <c r="AE37" s="4"/>
      <c r="AF37" s="4"/>
      <c r="AG37" s="4"/>
      <c r="AH37" s="4"/>
      <c r="AI37" s="4"/>
      <c r="AJ37" s="4"/>
    </row>
    <row r="38" spans="1:36" s="1" customFormat="1" ht="6" customHeight="1">
      <c r="A38" s="4"/>
      <c r="B38" s="4"/>
      <c r="C38" s="4"/>
      <c r="D38" s="4"/>
      <c r="E38" s="4"/>
      <c r="F38" s="4"/>
      <c r="G38" s="4"/>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4"/>
    </row>
    <row r="39" spans="1:36" s="1" customFormat="1" ht="15">
      <c r="A39" s="111" t="s">
        <v>32</v>
      </c>
      <c r="B39" s="111"/>
      <c r="C39" s="111"/>
      <c r="D39" s="111"/>
      <c r="E39" s="111"/>
      <c r="F39" s="111"/>
      <c r="G39" s="111"/>
      <c r="H39" s="111"/>
      <c r="I39" s="111"/>
      <c r="J39" s="111"/>
      <c r="K39" s="111"/>
      <c r="L39" s="111"/>
      <c r="M39" s="111"/>
      <c r="N39" s="111"/>
      <c r="O39" s="111"/>
      <c r="P39" s="111"/>
      <c r="Q39" s="111"/>
      <c r="R39" s="4"/>
      <c r="S39" s="4"/>
      <c r="T39" s="4"/>
      <c r="U39" s="4"/>
      <c r="V39" s="4"/>
      <c r="W39" s="4"/>
      <c r="X39" s="4"/>
      <c r="Y39" s="4"/>
      <c r="Z39" s="4"/>
      <c r="AA39" s="4"/>
      <c r="AB39" s="4"/>
      <c r="AC39" s="4"/>
      <c r="AD39" s="4"/>
      <c r="AE39" s="4"/>
      <c r="AF39" s="4"/>
      <c r="AG39" s="4"/>
      <c r="AH39" s="4"/>
      <c r="AI39" s="4"/>
      <c r="AJ39" s="4"/>
    </row>
    <row r="40" spans="1:36" s="1" customFormat="1" ht="6" customHeight="1">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c r="AG40" s="4"/>
      <c r="AH40" s="4"/>
      <c r="AI40" s="4"/>
      <c r="AJ40" s="4"/>
    </row>
    <row r="41" spans="1:36" s="1" customFormat="1" ht="15">
      <c r="A41" s="4" t="s">
        <v>16</v>
      </c>
      <c r="B41" s="4"/>
      <c r="C41" s="93"/>
      <c r="D41" s="93"/>
      <c r="E41" s="93"/>
      <c r="F41" s="93"/>
      <c r="G41" s="93"/>
      <c r="H41" s="93"/>
      <c r="I41" s="93"/>
      <c r="J41" s="93"/>
      <c r="K41" s="93"/>
      <c r="L41" s="93"/>
      <c r="M41" s="93"/>
      <c r="N41" s="93"/>
      <c r="O41" s="93"/>
      <c r="P41" s="93"/>
      <c r="Q41" s="93"/>
      <c r="R41" s="4"/>
      <c r="S41" s="4"/>
      <c r="T41" s="4"/>
      <c r="U41" s="4"/>
      <c r="V41" s="4"/>
      <c r="W41" s="4"/>
      <c r="X41" s="4"/>
      <c r="Y41" s="4"/>
      <c r="Z41" s="4"/>
      <c r="AA41" s="4"/>
      <c r="AB41" s="4"/>
      <c r="AC41" s="4"/>
      <c r="AD41" s="4"/>
      <c r="AE41" s="4"/>
      <c r="AF41" s="4"/>
      <c r="AG41" s="4"/>
      <c r="AH41" s="4"/>
      <c r="AI41" s="4"/>
      <c r="AJ41" s="4"/>
    </row>
    <row r="42" spans="1:36" s="1" customFormat="1" ht="6" customHeight="1">
      <c r="A42" s="4"/>
      <c r="B42" s="4"/>
      <c r="C42" s="4"/>
      <c r="D42" s="4"/>
      <c r="E42" s="4"/>
      <c r="F42" s="4"/>
      <c r="G42" s="4"/>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row>
    <row r="43" spans="1:36" s="1" customFormat="1" ht="15">
      <c r="A43" s="112" t="s">
        <v>18</v>
      </c>
      <c r="B43" s="112"/>
      <c r="C43" s="112"/>
      <c r="D43" s="112"/>
      <c r="E43" s="113"/>
      <c r="F43" s="113"/>
      <c r="G43" s="113"/>
      <c r="H43" s="113"/>
      <c r="I43" s="113"/>
      <c r="J43" s="114" t="s">
        <v>17</v>
      </c>
      <c r="K43" s="114"/>
      <c r="L43" s="114"/>
      <c r="M43" s="114"/>
      <c r="N43" s="113"/>
      <c r="O43" s="113"/>
      <c r="P43" s="113"/>
      <c r="Q43" s="113"/>
      <c r="R43" s="4"/>
      <c r="S43" s="4"/>
      <c r="T43" s="4"/>
      <c r="U43" s="4"/>
      <c r="V43" s="4"/>
      <c r="W43" s="4"/>
      <c r="X43" s="4"/>
      <c r="Y43" s="4"/>
      <c r="Z43" s="4"/>
      <c r="AA43" s="4"/>
      <c r="AB43" s="4"/>
      <c r="AC43" s="4"/>
      <c r="AD43" s="4"/>
      <c r="AE43" s="4"/>
      <c r="AF43" s="4"/>
      <c r="AG43" s="4"/>
      <c r="AH43" s="4"/>
      <c r="AI43" s="4"/>
      <c r="AJ43" s="4"/>
    </row>
    <row r="44" spans="1:36" s="1" customFormat="1" ht="6" customHeight="1">
      <c r="A44" s="4"/>
      <c r="B44" s="4"/>
      <c r="C44" s="4"/>
      <c r="D44" s="4"/>
      <c r="E44" s="4"/>
      <c r="F44" s="4"/>
      <c r="G44" s="4"/>
      <c r="H44" s="4"/>
      <c r="I44" s="4"/>
      <c r="J44" s="4"/>
      <c r="K44" s="4"/>
      <c r="L44" s="4"/>
      <c r="M44" s="4"/>
      <c r="N44" s="4"/>
      <c r="O44" s="4"/>
      <c r="P44" s="4"/>
      <c r="Q44" s="4"/>
      <c r="R44" s="4"/>
      <c r="S44" s="4"/>
      <c r="T44" s="4"/>
      <c r="U44" s="4"/>
      <c r="V44" s="4"/>
      <c r="W44" s="4"/>
      <c r="X44" s="4"/>
      <c r="Y44" s="4"/>
      <c r="Z44" s="4"/>
      <c r="AA44" s="4"/>
      <c r="AB44" s="4"/>
      <c r="AC44" s="4"/>
      <c r="AD44" s="4"/>
      <c r="AE44" s="4"/>
      <c r="AF44" s="4"/>
      <c r="AG44" s="4"/>
      <c r="AH44" s="4"/>
      <c r="AI44" s="4"/>
      <c r="AJ44" s="4"/>
    </row>
    <row r="45" spans="1:36" s="1" customFormat="1" ht="15">
      <c r="A45" s="4" t="s">
        <v>19</v>
      </c>
      <c r="B45" s="4"/>
      <c r="C45" s="113"/>
      <c r="D45" s="113"/>
      <c r="E45" s="113"/>
      <c r="F45" s="113"/>
      <c r="G45" s="113"/>
      <c r="H45" s="113"/>
      <c r="I45" s="113"/>
      <c r="J45" s="113"/>
      <c r="K45" s="113"/>
      <c r="L45" s="113"/>
      <c r="M45" s="113"/>
      <c r="N45" s="113"/>
      <c r="O45" s="113"/>
      <c r="P45" s="113"/>
      <c r="Q45" s="113"/>
      <c r="R45" s="4"/>
      <c r="S45" s="4"/>
      <c r="T45" s="4"/>
      <c r="U45" s="4"/>
      <c r="V45" s="4"/>
      <c r="W45" s="4"/>
      <c r="X45" s="4"/>
      <c r="Y45" s="4"/>
      <c r="Z45" s="4"/>
      <c r="AA45" s="4"/>
      <c r="AB45" s="4"/>
      <c r="AC45" s="4"/>
      <c r="AD45" s="4"/>
      <c r="AE45" s="4"/>
      <c r="AF45" s="4"/>
      <c r="AG45" s="4"/>
      <c r="AH45" s="4"/>
      <c r="AI45" s="4"/>
      <c r="AJ45" s="4"/>
    </row>
    <row r="46" spans="1:36" s="1" customFormat="1" ht="6" customHeight="1">
      <c r="A46" s="4"/>
      <c r="B46" s="4"/>
      <c r="C46" s="4"/>
      <c r="D46" s="4"/>
      <c r="E46" s="4"/>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row>
    <row r="47" spans="1:36" s="1" customFormat="1" ht="15">
      <c r="A47" s="4" t="s">
        <v>38</v>
      </c>
      <c r="B47" s="4"/>
      <c r="C47" s="113"/>
      <c r="D47" s="113"/>
      <c r="E47" s="113"/>
      <c r="F47" s="113"/>
      <c r="G47" s="113"/>
      <c r="H47" s="113"/>
      <c r="I47" s="4" t="s">
        <v>20</v>
      </c>
      <c r="J47" s="4"/>
      <c r="K47" s="113"/>
      <c r="L47" s="113"/>
      <c r="M47" s="113"/>
      <c r="N47" s="113"/>
      <c r="O47" s="113"/>
      <c r="P47" s="113"/>
      <c r="Q47" s="113"/>
      <c r="R47" s="4"/>
      <c r="S47" s="4"/>
      <c r="T47" s="4"/>
      <c r="U47" s="4"/>
      <c r="V47" s="4"/>
      <c r="W47" s="4"/>
      <c r="X47" s="4"/>
      <c r="Y47" s="4"/>
      <c r="Z47" s="4"/>
      <c r="AA47" s="4"/>
      <c r="AB47" s="4"/>
      <c r="AC47" s="4"/>
      <c r="AD47" s="4"/>
      <c r="AE47" s="4"/>
      <c r="AF47" s="4"/>
      <c r="AG47" s="4"/>
      <c r="AH47" s="4"/>
      <c r="AI47" s="4"/>
      <c r="AJ47" s="4"/>
    </row>
    <row r="48" spans="1:36" s="1" customFormat="1" ht="6" customHeight="1">
      <c r="A48" s="4"/>
      <c r="B48" s="4"/>
      <c r="C48" s="4"/>
      <c r="D48" s="4"/>
      <c r="E48" s="4"/>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row>
    <row r="49" spans="1:36" s="1" customFormat="1" ht="15.75">
      <c r="A49" s="4" t="s">
        <v>57</v>
      </c>
      <c r="B49" s="4"/>
      <c r="C49" s="4"/>
      <c r="D49" s="4"/>
      <c r="E49" s="115"/>
      <c r="F49" s="113"/>
      <c r="G49" s="113"/>
      <c r="H49" s="113"/>
      <c r="I49" s="113"/>
      <c r="J49" s="113"/>
      <c r="K49" s="113"/>
      <c r="L49" s="113"/>
      <c r="M49" s="113"/>
      <c r="N49" s="113"/>
      <c r="O49" s="113"/>
      <c r="P49" s="113"/>
      <c r="Q49" s="113"/>
      <c r="R49" s="4"/>
      <c r="S49" s="4"/>
      <c r="T49" s="4"/>
      <c r="U49" s="4"/>
      <c r="V49" s="4"/>
      <c r="W49" s="4"/>
      <c r="X49" s="4"/>
      <c r="Y49" s="4"/>
      <c r="Z49" s="4"/>
      <c r="AA49" s="4"/>
      <c r="AB49" s="4"/>
      <c r="AC49" s="4"/>
      <c r="AD49" s="4"/>
      <c r="AE49" s="4"/>
      <c r="AF49" s="4"/>
      <c r="AG49" s="4"/>
      <c r="AH49" s="4"/>
      <c r="AI49" s="4"/>
      <c r="AJ49" s="4"/>
    </row>
    <row r="50" spans="1:36" s="1" customFormat="1" ht="6" customHeight="1">
      <c r="A50" s="4"/>
      <c r="B50" s="4"/>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row>
    <row r="51" spans="1:36" s="1" customFormat="1" ht="15">
      <c r="A51" s="111" t="s">
        <v>23</v>
      </c>
      <c r="B51" s="111"/>
      <c r="C51" s="111"/>
      <c r="D51" s="111"/>
      <c r="E51" s="111"/>
      <c r="F51" s="111"/>
      <c r="G51" s="111"/>
      <c r="H51" s="111"/>
      <c r="I51" s="111"/>
      <c r="J51" s="111"/>
      <c r="K51" s="111"/>
      <c r="L51" s="111"/>
      <c r="M51" s="111"/>
      <c r="N51" s="111"/>
      <c r="O51" s="111"/>
      <c r="P51" s="111"/>
      <c r="Q51" s="111"/>
      <c r="R51" s="4"/>
      <c r="S51" s="4"/>
      <c r="T51" s="4"/>
      <c r="U51" s="4"/>
      <c r="V51" s="4"/>
      <c r="W51" s="4"/>
      <c r="X51" s="4"/>
      <c r="Y51" s="4"/>
      <c r="Z51" s="4"/>
      <c r="AA51" s="4"/>
      <c r="AB51" s="4"/>
      <c r="AC51" s="4"/>
      <c r="AD51" s="4"/>
      <c r="AE51" s="4"/>
      <c r="AF51" s="4"/>
      <c r="AG51" s="4"/>
      <c r="AH51" s="4"/>
      <c r="AI51" s="4"/>
      <c r="AJ51" s="4"/>
    </row>
    <row r="52" spans="1:36" s="1" customFormat="1" ht="6" customHeight="1">
      <c r="R52" s="4"/>
      <c r="S52" s="4"/>
      <c r="T52" s="4"/>
      <c r="U52" s="4"/>
      <c r="V52" s="4"/>
      <c r="W52" s="4"/>
      <c r="X52" s="4"/>
      <c r="Y52" s="4"/>
      <c r="Z52" s="4"/>
      <c r="AA52" s="4"/>
      <c r="AB52" s="4"/>
      <c r="AC52" s="4"/>
      <c r="AD52" s="4"/>
      <c r="AE52" s="4"/>
      <c r="AF52" s="4"/>
      <c r="AG52" s="4"/>
      <c r="AH52" s="4"/>
      <c r="AI52" s="4"/>
      <c r="AJ52" s="4"/>
    </row>
    <row r="53" spans="1:36" s="1" customFormat="1" ht="15">
      <c r="A53" s="4" t="s">
        <v>22</v>
      </c>
      <c r="B53" s="4"/>
      <c r="C53" s="4"/>
      <c r="D53" s="4"/>
      <c r="E53" s="100"/>
      <c r="F53" s="101"/>
      <c r="G53" s="101"/>
      <c r="H53" s="101"/>
      <c r="I53" s="101"/>
      <c r="J53" s="101"/>
      <c r="K53" s="101"/>
      <c r="L53" s="101"/>
      <c r="M53" s="101"/>
      <c r="N53" s="101"/>
      <c r="O53" s="101"/>
      <c r="P53" s="101"/>
      <c r="Q53" s="102"/>
      <c r="R53" s="4"/>
      <c r="S53" s="4"/>
      <c r="T53" s="4"/>
      <c r="U53" s="4"/>
      <c r="V53" s="4"/>
      <c r="W53" s="4"/>
      <c r="X53" s="4"/>
      <c r="Y53" s="4"/>
      <c r="Z53" s="4"/>
      <c r="AA53" s="4"/>
      <c r="AB53" s="4"/>
      <c r="AC53" s="4"/>
      <c r="AD53" s="4"/>
      <c r="AE53" s="4"/>
      <c r="AF53" s="4"/>
      <c r="AG53" s="4"/>
      <c r="AH53" s="4"/>
      <c r="AI53" s="4"/>
      <c r="AJ53" s="4"/>
    </row>
    <row r="54" spans="1:36" s="1" customFormat="1" ht="15">
      <c r="A54" s="4"/>
      <c r="B54" s="4"/>
      <c r="C54" s="4"/>
      <c r="D54" s="4"/>
      <c r="E54" s="103"/>
      <c r="F54" s="104"/>
      <c r="G54" s="104"/>
      <c r="H54" s="104"/>
      <c r="I54" s="104"/>
      <c r="J54" s="104"/>
      <c r="K54" s="104"/>
      <c r="L54" s="104"/>
      <c r="M54" s="104"/>
      <c r="N54" s="104"/>
      <c r="O54" s="104"/>
      <c r="P54" s="104"/>
      <c r="Q54" s="105"/>
      <c r="R54" s="4"/>
      <c r="S54" s="4"/>
      <c r="T54" s="4"/>
      <c r="U54" s="4"/>
      <c r="V54" s="4"/>
      <c r="W54" s="4"/>
      <c r="X54" s="4"/>
      <c r="Y54" s="4"/>
      <c r="Z54" s="4"/>
      <c r="AA54" s="4"/>
      <c r="AB54" s="4"/>
      <c r="AC54" s="4"/>
      <c r="AD54" s="4"/>
      <c r="AE54" s="4"/>
      <c r="AF54" s="4"/>
      <c r="AG54" s="4"/>
      <c r="AH54" s="4"/>
      <c r="AI54" s="4"/>
      <c r="AJ54" s="4"/>
    </row>
    <row r="55" spans="1:36" s="1" customFormat="1" ht="15">
      <c r="A55" s="4"/>
      <c r="B55" s="4"/>
      <c r="C55" s="4"/>
      <c r="D55" s="4"/>
      <c r="E55" s="103"/>
      <c r="F55" s="104"/>
      <c r="G55" s="104"/>
      <c r="H55" s="104"/>
      <c r="I55" s="104"/>
      <c r="J55" s="104"/>
      <c r="K55" s="104"/>
      <c r="L55" s="104"/>
      <c r="M55" s="104"/>
      <c r="N55" s="104"/>
      <c r="O55" s="104"/>
      <c r="P55" s="104"/>
      <c r="Q55" s="105"/>
      <c r="R55" s="4"/>
      <c r="S55" s="4"/>
      <c r="T55" s="4"/>
      <c r="U55" s="4"/>
      <c r="V55" s="4"/>
      <c r="W55" s="4"/>
      <c r="X55" s="4"/>
      <c r="Y55" s="4"/>
      <c r="Z55" s="4"/>
      <c r="AA55" s="4"/>
      <c r="AB55" s="4"/>
      <c r="AC55" s="4"/>
      <c r="AD55" s="4"/>
      <c r="AE55" s="4"/>
      <c r="AF55" s="4"/>
      <c r="AG55" s="4"/>
      <c r="AH55" s="4"/>
      <c r="AI55" s="4"/>
      <c r="AJ55" s="4"/>
    </row>
    <row r="56" spans="1:36" s="1" customFormat="1" ht="15">
      <c r="A56" s="4"/>
      <c r="B56" s="4"/>
      <c r="C56" s="4"/>
      <c r="D56" s="4"/>
      <c r="E56" s="103"/>
      <c r="F56" s="104"/>
      <c r="G56" s="104"/>
      <c r="H56" s="104"/>
      <c r="I56" s="104"/>
      <c r="J56" s="104"/>
      <c r="K56" s="104"/>
      <c r="L56" s="104"/>
      <c r="M56" s="104"/>
      <c r="N56" s="104"/>
      <c r="O56" s="104"/>
      <c r="P56" s="104"/>
      <c r="Q56" s="105"/>
      <c r="R56" s="4"/>
      <c r="S56" s="4"/>
      <c r="T56" s="4"/>
      <c r="U56" s="4"/>
      <c r="V56" s="4"/>
      <c r="W56" s="4"/>
      <c r="X56" s="4"/>
      <c r="Y56" s="4"/>
      <c r="Z56" s="4"/>
      <c r="AA56" s="4"/>
      <c r="AB56" s="4"/>
      <c r="AC56" s="4"/>
      <c r="AD56" s="4"/>
      <c r="AE56" s="4"/>
      <c r="AF56" s="4"/>
      <c r="AG56" s="4"/>
      <c r="AH56" s="4"/>
      <c r="AI56" s="4"/>
      <c r="AJ56" s="4"/>
    </row>
    <row r="57" spans="1:36" s="1" customFormat="1" ht="15">
      <c r="A57" s="4"/>
      <c r="B57" s="4"/>
      <c r="C57" s="4"/>
      <c r="D57" s="4"/>
      <c r="E57" s="106"/>
      <c r="F57" s="107"/>
      <c r="G57" s="107"/>
      <c r="H57" s="107"/>
      <c r="I57" s="107"/>
      <c r="J57" s="107"/>
      <c r="K57" s="107"/>
      <c r="L57" s="107"/>
      <c r="M57" s="107"/>
      <c r="N57" s="107"/>
      <c r="O57" s="107"/>
      <c r="P57" s="107"/>
      <c r="Q57" s="108"/>
      <c r="R57" s="4"/>
      <c r="S57" s="4"/>
      <c r="T57" s="4"/>
      <c r="U57" s="4"/>
      <c r="V57" s="4"/>
      <c r="W57" s="4"/>
      <c r="X57" s="4"/>
      <c r="Y57" s="4"/>
      <c r="Z57" s="4"/>
      <c r="AA57" s="4"/>
      <c r="AB57" s="4"/>
      <c r="AC57" s="4"/>
      <c r="AD57" s="4"/>
      <c r="AE57" s="4"/>
      <c r="AF57" s="4"/>
      <c r="AG57" s="4"/>
      <c r="AH57" s="4"/>
      <c r="AI57" s="4"/>
      <c r="AJ57" s="4"/>
    </row>
    <row r="58" spans="1:36" s="1" customFormat="1" ht="6" customHeight="1">
      <c r="A58" s="4"/>
      <c r="B58" s="4"/>
      <c r="C58" s="4"/>
      <c r="D58" s="4"/>
      <c r="E58" s="4"/>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row>
    <row r="59" spans="1:36" s="1" customFormat="1" ht="15">
      <c r="A59" s="92" t="s">
        <v>26</v>
      </c>
      <c r="B59" s="92"/>
      <c r="C59" s="92"/>
      <c r="D59" s="92"/>
      <c r="E59" s="92"/>
      <c r="F59" s="4" t="s">
        <v>24</v>
      </c>
      <c r="G59" s="5" t="s">
        <v>25</v>
      </c>
      <c r="H59" s="4" t="s">
        <v>3</v>
      </c>
      <c r="I59" s="4"/>
      <c r="J59" s="4" t="s">
        <v>76</v>
      </c>
      <c r="K59" s="4" t="s">
        <v>4</v>
      </c>
      <c r="L59" s="4"/>
      <c r="M59" s="4" t="s">
        <v>27</v>
      </c>
      <c r="N59" s="4" t="s">
        <v>28</v>
      </c>
      <c r="O59" s="93"/>
      <c r="P59" s="93"/>
      <c r="Q59" s="93"/>
      <c r="R59" s="4"/>
      <c r="S59" s="4"/>
      <c r="T59" s="4"/>
      <c r="U59" s="4"/>
      <c r="V59" s="4"/>
      <c r="W59" s="4"/>
      <c r="X59" s="4"/>
      <c r="Y59" s="4"/>
      <c r="Z59" s="4"/>
      <c r="AA59" s="4"/>
      <c r="AB59" s="4"/>
      <c r="AC59" s="4"/>
      <c r="AD59" s="4"/>
      <c r="AE59" s="4"/>
      <c r="AF59" s="4"/>
      <c r="AG59" s="4"/>
      <c r="AH59" s="4"/>
      <c r="AI59" s="4"/>
      <c r="AJ59" s="4"/>
    </row>
    <row r="60" spans="1:36" s="1" customFormat="1" ht="6" customHeight="1" thickBot="1">
      <c r="A60" s="4"/>
      <c r="B60" s="4"/>
      <c r="C60" s="4"/>
      <c r="D60" s="4"/>
      <c r="E60" s="4"/>
      <c r="F60" s="4"/>
      <c r="G60" s="4"/>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row>
    <row r="61" spans="1:36" s="1" customFormat="1" ht="16.5" customHeight="1">
      <c r="A61" s="8">
        <v>1</v>
      </c>
      <c r="B61" s="94" t="s">
        <v>39</v>
      </c>
      <c r="C61" s="94"/>
      <c r="D61" s="94"/>
      <c r="E61" s="94"/>
      <c r="F61" s="94"/>
      <c r="G61" s="94"/>
      <c r="H61" s="94"/>
      <c r="I61" s="94"/>
      <c r="J61" s="94"/>
      <c r="K61" s="94"/>
      <c r="L61" s="94"/>
      <c r="M61" s="94"/>
      <c r="N61" s="94"/>
      <c r="O61" s="94"/>
      <c r="P61" s="95"/>
      <c r="Q61" s="96"/>
      <c r="AH61" s="4"/>
      <c r="AI61" s="4"/>
      <c r="AJ61" s="4"/>
    </row>
    <row r="62" spans="1:36" s="1" customFormat="1" ht="27.75" customHeight="1">
      <c r="A62" s="9">
        <v>2</v>
      </c>
      <c r="B62" s="97" t="s">
        <v>29</v>
      </c>
      <c r="C62" s="97"/>
      <c r="D62" s="97"/>
      <c r="E62" s="97"/>
      <c r="F62" s="97"/>
      <c r="G62" s="97"/>
      <c r="H62" s="97"/>
      <c r="I62" s="97"/>
      <c r="J62" s="97"/>
      <c r="K62" s="97"/>
      <c r="L62" s="97"/>
      <c r="M62" s="97"/>
      <c r="N62" s="97"/>
      <c r="O62" s="97"/>
      <c r="P62" s="98"/>
      <c r="Q62" s="99"/>
      <c r="AH62" s="4"/>
      <c r="AI62" s="4"/>
      <c r="AJ62" s="4"/>
    </row>
    <row r="63" spans="1:36" s="1" customFormat="1" ht="56.25" customHeight="1">
      <c r="A63" s="9">
        <v>3</v>
      </c>
      <c r="B63" s="89" t="s">
        <v>58</v>
      </c>
      <c r="C63" s="89"/>
      <c r="D63" s="89"/>
      <c r="E63" s="89"/>
      <c r="F63" s="89"/>
      <c r="G63" s="89"/>
      <c r="H63" s="89"/>
      <c r="I63" s="89"/>
      <c r="J63" s="89"/>
      <c r="K63" s="89"/>
      <c r="L63" s="89"/>
      <c r="M63" s="89"/>
      <c r="N63" s="89"/>
      <c r="O63" s="89"/>
      <c r="P63" s="90"/>
      <c r="Q63" s="91"/>
      <c r="AH63" s="4"/>
      <c r="AI63" s="4"/>
      <c r="AJ63" s="4"/>
    </row>
    <row r="64" spans="1:36" s="1" customFormat="1" ht="37.5" customHeight="1">
      <c r="A64" s="9">
        <v>4</v>
      </c>
      <c r="B64" s="89" t="s">
        <v>59</v>
      </c>
      <c r="C64" s="89"/>
      <c r="D64" s="89"/>
      <c r="E64" s="89"/>
      <c r="F64" s="89"/>
      <c r="G64" s="89"/>
      <c r="H64" s="89"/>
      <c r="I64" s="89"/>
      <c r="J64" s="89"/>
      <c r="K64" s="89"/>
      <c r="L64" s="89"/>
      <c r="M64" s="89"/>
      <c r="N64" s="89"/>
      <c r="O64" s="89"/>
      <c r="P64" s="90"/>
      <c r="Q64" s="91"/>
      <c r="AH64" s="4"/>
      <c r="AI64" s="4"/>
      <c r="AJ64" s="4"/>
    </row>
    <row r="65" spans="1:36" s="1" customFormat="1" ht="69" customHeight="1">
      <c r="A65" s="9">
        <v>5</v>
      </c>
      <c r="B65" s="89" t="s">
        <v>60</v>
      </c>
      <c r="C65" s="89"/>
      <c r="D65" s="89"/>
      <c r="E65" s="89"/>
      <c r="F65" s="89"/>
      <c r="G65" s="89"/>
      <c r="H65" s="89"/>
      <c r="I65" s="89"/>
      <c r="J65" s="89"/>
      <c r="K65" s="89"/>
      <c r="L65" s="89"/>
      <c r="M65" s="89"/>
      <c r="N65" s="89"/>
      <c r="O65" s="89"/>
      <c r="P65" s="90"/>
      <c r="Q65" s="91"/>
      <c r="AH65" s="4"/>
      <c r="AI65" s="4"/>
      <c r="AJ65" s="4"/>
    </row>
    <row r="66" spans="1:36" s="1" customFormat="1" ht="28.5" customHeight="1">
      <c r="A66" s="9">
        <v>6</v>
      </c>
      <c r="B66" s="89" t="s">
        <v>71</v>
      </c>
      <c r="C66" s="89"/>
      <c r="D66" s="89"/>
      <c r="E66" s="89"/>
      <c r="F66" s="89"/>
      <c r="G66" s="89"/>
      <c r="H66" s="89"/>
      <c r="I66" s="89"/>
      <c r="J66" s="89"/>
      <c r="K66" s="89"/>
      <c r="L66" s="89"/>
      <c r="M66" s="89"/>
      <c r="N66" s="89"/>
      <c r="O66" s="89"/>
      <c r="P66" s="90"/>
      <c r="Q66" s="91"/>
      <c r="AH66" s="4"/>
      <c r="AI66" s="4"/>
      <c r="AJ66" s="4"/>
    </row>
    <row r="67" spans="1:36" s="1" customFormat="1" ht="32.25" customHeight="1">
      <c r="A67" s="9">
        <v>7</v>
      </c>
      <c r="B67" s="89" t="s">
        <v>61</v>
      </c>
      <c r="C67" s="89"/>
      <c r="D67" s="89"/>
      <c r="E67" s="89"/>
      <c r="F67" s="89"/>
      <c r="G67" s="89"/>
      <c r="H67" s="89"/>
      <c r="I67" s="89"/>
      <c r="J67" s="89"/>
      <c r="K67" s="89"/>
      <c r="L67" s="89"/>
      <c r="M67" s="89"/>
      <c r="N67" s="89"/>
      <c r="O67" s="89"/>
      <c r="P67" s="90"/>
      <c r="Q67" s="91"/>
      <c r="AH67" s="4"/>
      <c r="AI67" s="4"/>
      <c r="AJ67" s="4"/>
    </row>
    <row r="68" spans="1:36" s="1" customFormat="1" ht="33.75" customHeight="1">
      <c r="A68" s="9">
        <v>8</v>
      </c>
      <c r="B68" s="89" t="s">
        <v>62</v>
      </c>
      <c r="C68" s="89"/>
      <c r="D68" s="89"/>
      <c r="E68" s="89"/>
      <c r="F68" s="89"/>
      <c r="G68" s="89"/>
      <c r="H68" s="89"/>
      <c r="I68" s="89"/>
      <c r="J68" s="89"/>
      <c r="K68" s="89"/>
      <c r="L68" s="89"/>
      <c r="M68" s="89"/>
      <c r="N68" s="89"/>
      <c r="O68" s="89"/>
      <c r="P68" s="90"/>
      <c r="Q68" s="91"/>
      <c r="AH68" s="4"/>
      <c r="AI68" s="4"/>
      <c r="AJ68" s="4"/>
    </row>
    <row r="69" spans="1:36" s="1" customFormat="1" ht="46.5" customHeight="1">
      <c r="A69" s="9">
        <v>9</v>
      </c>
      <c r="B69" s="89" t="s">
        <v>168</v>
      </c>
      <c r="C69" s="89"/>
      <c r="D69" s="89"/>
      <c r="E69" s="89"/>
      <c r="F69" s="89"/>
      <c r="G69" s="89"/>
      <c r="H69" s="89"/>
      <c r="I69" s="89"/>
      <c r="J69" s="89"/>
      <c r="K69" s="89"/>
      <c r="L69" s="89"/>
      <c r="M69" s="89"/>
      <c r="N69" s="89"/>
      <c r="O69" s="89"/>
      <c r="P69" s="90"/>
      <c r="Q69" s="91"/>
      <c r="AH69" s="4"/>
      <c r="AI69" s="4"/>
      <c r="AJ69" s="4"/>
    </row>
    <row r="70" spans="1:36" s="1" customFormat="1" ht="45.75" customHeight="1">
      <c r="A70" s="9">
        <v>10</v>
      </c>
      <c r="B70" s="89" t="s">
        <v>169</v>
      </c>
      <c r="C70" s="89"/>
      <c r="D70" s="89"/>
      <c r="E70" s="89"/>
      <c r="F70" s="89"/>
      <c r="G70" s="89"/>
      <c r="H70" s="89"/>
      <c r="I70" s="89"/>
      <c r="J70" s="89"/>
      <c r="K70" s="89"/>
      <c r="L70" s="89"/>
      <c r="M70" s="89"/>
      <c r="N70" s="89"/>
      <c r="O70" s="89"/>
      <c r="P70" s="90"/>
      <c r="Q70" s="91"/>
      <c r="AH70" s="4"/>
      <c r="AI70" s="4"/>
      <c r="AJ70" s="4"/>
    </row>
    <row r="71" spans="1:36" s="1" customFormat="1" ht="35.25" customHeight="1">
      <c r="A71" s="11">
        <v>11</v>
      </c>
      <c r="B71" s="89" t="s">
        <v>63</v>
      </c>
      <c r="C71" s="89"/>
      <c r="D71" s="89"/>
      <c r="E71" s="89"/>
      <c r="F71" s="89"/>
      <c r="G71" s="89"/>
      <c r="H71" s="89"/>
      <c r="I71" s="89"/>
      <c r="J71" s="89"/>
      <c r="K71" s="89"/>
      <c r="L71" s="89"/>
      <c r="M71" s="89"/>
      <c r="N71" s="89"/>
      <c r="O71" s="89"/>
      <c r="P71" s="90"/>
      <c r="Q71" s="91"/>
      <c r="AH71" s="4"/>
      <c r="AI71" s="4"/>
      <c r="AJ71" s="4"/>
    </row>
    <row r="72" spans="1:36" s="1" customFormat="1" ht="53.25" customHeight="1" thickBot="1">
      <c r="A72" s="10">
        <v>12</v>
      </c>
      <c r="B72" s="84" t="s">
        <v>64</v>
      </c>
      <c r="C72" s="85"/>
      <c r="D72" s="85"/>
      <c r="E72" s="85"/>
      <c r="F72" s="85"/>
      <c r="G72" s="86"/>
      <c r="H72" s="84"/>
      <c r="I72" s="85"/>
      <c r="J72" s="85"/>
      <c r="K72" s="85"/>
      <c r="L72" s="85"/>
      <c r="M72" s="85"/>
      <c r="N72" s="85"/>
      <c r="O72" s="85"/>
      <c r="P72" s="85"/>
      <c r="Q72" s="87"/>
      <c r="R72" s="4"/>
      <c r="S72" s="4"/>
      <c r="T72" s="4"/>
      <c r="U72" s="4"/>
      <c r="V72" s="4"/>
      <c r="W72" s="4"/>
      <c r="X72" s="4"/>
      <c r="Y72" s="4"/>
      <c r="Z72" s="4"/>
      <c r="AA72" s="4"/>
      <c r="AB72" s="4"/>
      <c r="AC72" s="4"/>
      <c r="AD72" s="4"/>
      <c r="AE72" s="4"/>
      <c r="AF72" s="4"/>
      <c r="AG72" s="4"/>
      <c r="AH72" s="4"/>
      <c r="AI72" s="4"/>
      <c r="AJ72" s="4"/>
    </row>
    <row r="73" spans="1:36" s="1" customFormat="1" ht="15" customHeight="1">
      <c r="A73" s="88" t="s">
        <v>36</v>
      </c>
      <c r="B73" s="88"/>
      <c r="C73" s="88"/>
      <c r="D73" s="88"/>
      <c r="E73" s="88"/>
      <c r="F73" s="88"/>
      <c r="G73" s="88"/>
      <c r="H73" s="88"/>
      <c r="I73" s="88"/>
      <c r="J73" s="88"/>
      <c r="K73" s="88"/>
      <c r="L73" s="88"/>
      <c r="M73" s="88"/>
      <c r="N73" s="88"/>
      <c r="O73" s="88"/>
      <c r="P73" s="88"/>
      <c r="Q73" s="88"/>
      <c r="R73" s="4"/>
      <c r="S73" s="4"/>
      <c r="T73" s="4"/>
      <c r="U73" s="4"/>
      <c r="V73" s="4"/>
      <c r="W73" s="4"/>
      <c r="X73" s="4"/>
      <c r="Y73" s="4"/>
      <c r="Z73" s="4"/>
      <c r="AA73" s="4"/>
      <c r="AB73" s="4"/>
      <c r="AC73" s="4"/>
      <c r="AD73" s="4"/>
      <c r="AE73" s="4"/>
      <c r="AF73" s="4"/>
      <c r="AG73" s="4"/>
      <c r="AH73" s="4"/>
      <c r="AI73" s="4"/>
      <c r="AJ73" s="4"/>
    </row>
    <row r="74" spans="1:36" s="1" customFormat="1" ht="15">
      <c r="A74" s="88"/>
      <c r="B74" s="88"/>
      <c r="C74" s="88"/>
      <c r="D74" s="88"/>
      <c r="E74" s="88"/>
      <c r="F74" s="88"/>
      <c r="G74" s="88"/>
      <c r="H74" s="88"/>
      <c r="I74" s="88"/>
      <c r="J74" s="88"/>
      <c r="K74" s="88"/>
      <c r="L74" s="88"/>
      <c r="M74" s="88"/>
      <c r="N74" s="88"/>
      <c r="O74" s="88"/>
      <c r="P74" s="88"/>
      <c r="Q74" s="88"/>
      <c r="R74" s="4"/>
      <c r="S74" s="4"/>
      <c r="T74" s="4"/>
      <c r="U74" s="4"/>
      <c r="V74" s="4"/>
      <c r="W74" s="4"/>
      <c r="X74" s="4"/>
      <c r="Y74" s="4"/>
      <c r="Z74" s="4"/>
      <c r="AA74" s="4"/>
      <c r="AB74" s="4"/>
      <c r="AC74" s="4"/>
      <c r="AD74" s="4"/>
      <c r="AE74" s="4"/>
      <c r="AF74" s="4"/>
      <c r="AG74" s="4"/>
      <c r="AH74" s="4"/>
      <c r="AI74" s="4"/>
      <c r="AJ74" s="4"/>
    </row>
    <row r="75" spans="1:36" s="1" customFormat="1" ht="15">
      <c r="A75" s="88"/>
      <c r="B75" s="88"/>
      <c r="C75" s="88"/>
      <c r="D75" s="88"/>
      <c r="E75" s="88"/>
      <c r="F75" s="88"/>
      <c r="G75" s="88"/>
      <c r="H75" s="88"/>
      <c r="I75" s="88"/>
      <c r="J75" s="88"/>
      <c r="K75" s="88"/>
      <c r="L75" s="88"/>
      <c r="M75" s="88"/>
      <c r="N75" s="88"/>
      <c r="O75" s="88"/>
      <c r="P75" s="88"/>
      <c r="Q75" s="88"/>
      <c r="R75" s="4"/>
      <c r="S75" s="4"/>
      <c r="T75" s="4"/>
      <c r="U75" s="4"/>
      <c r="V75" s="4"/>
      <c r="W75" s="4"/>
      <c r="X75" s="4"/>
      <c r="Y75" s="4"/>
      <c r="Z75" s="4"/>
      <c r="AA75" s="4"/>
      <c r="AB75" s="4"/>
      <c r="AC75" s="4"/>
      <c r="AD75" s="4"/>
      <c r="AE75" s="4"/>
      <c r="AF75" s="4"/>
      <c r="AG75" s="4"/>
      <c r="AH75" s="4"/>
      <c r="AI75" s="4"/>
      <c r="AJ75" s="4"/>
    </row>
    <row r="76" spans="1:36" s="4" customFormat="1" ht="15"/>
    <row r="77" spans="1:36" s="4" customFormat="1" ht="15"/>
    <row r="78" spans="1:36" s="4" customFormat="1" ht="15"/>
    <row r="79" spans="1:36" s="4" customFormat="1" ht="15"/>
    <row r="80" spans="1:36" s="4" customFormat="1" ht="15"/>
    <row r="81" s="4" customFormat="1" ht="15"/>
    <row r="82" s="4" customFormat="1" ht="15"/>
    <row r="83" s="4" customFormat="1" ht="15"/>
    <row r="84" s="4" customFormat="1" ht="15"/>
    <row r="85" s="4" customFormat="1" ht="15"/>
    <row r="86" s="4" customFormat="1" ht="15"/>
    <row r="87" s="4" customFormat="1" ht="15"/>
    <row r="88" s="4" customFormat="1" ht="15"/>
    <row r="89" s="4" customFormat="1" ht="15"/>
    <row r="90" s="4" customFormat="1" ht="15"/>
    <row r="91" s="4" customFormat="1" ht="15"/>
    <row r="92" s="4" customFormat="1" ht="15"/>
    <row r="93" s="4" customFormat="1" ht="15"/>
    <row r="94" s="4" customFormat="1" ht="15"/>
    <row r="95" s="4" customFormat="1" ht="15"/>
    <row r="96" s="4" customFormat="1" ht="15"/>
    <row r="97" s="4" customFormat="1" ht="15"/>
    <row r="98" s="4" customFormat="1" ht="15"/>
    <row r="99" s="4" customFormat="1" ht="15"/>
    <row r="100" s="4" customFormat="1" ht="15"/>
    <row r="101" s="4" customFormat="1" ht="15"/>
    <row r="102" s="4" customFormat="1" ht="15"/>
    <row r="103" s="4" customFormat="1" ht="15"/>
    <row r="104" s="4" customFormat="1" ht="15"/>
    <row r="105" s="4" customFormat="1" ht="15"/>
    <row r="106" s="4" customFormat="1" ht="15"/>
    <row r="107" s="4" customFormat="1" ht="15"/>
    <row r="108" s="4" customFormat="1" ht="15"/>
    <row r="109" s="4" customFormat="1" ht="15"/>
    <row r="110" s="4" customFormat="1" ht="15"/>
    <row r="111" s="4" customFormat="1" ht="15"/>
    <row r="112" s="4" customFormat="1" ht="15"/>
    <row r="113" s="4" customFormat="1" ht="15"/>
    <row r="114" s="4" customFormat="1" ht="15"/>
    <row r="115" s="4" customFormat="1" ht="15"/>
    <row r="116" s="4" customFormat="1" ht="15"/>
    <row r="117" s="4" customFormat="1" ht="15"/>
    <row r="118" s="4" customFormat="1" ht="15"/>
    <row r="119" s="4" customFormat="1" ht="15"/>
    <row r="120" s="4" customFormat="1" ht="15"/>
    <row r="121" s="4" customFormat="1" ht="15"/>
    <row r="122" s="4" customFormat="1" ht="15"/>
    <row r="123" s="4" customFormat="1" ht="15"/>
    <row r="124" s="4" customFormat="1" ht="15"/>
    <row r="125" s="4" customFormat="1" ht="15"/>
    <row r="126" s="4" customFormat="1" ht="15"/>
    <row r="127" s="4" customFormat="1" ht="15"/>
    <row r="128" s="4" customFormat="1" ht="15"/>
    <row r="129" s="4" customFormat="1" ht="15"/>
    <row r="130" s="4" customFormat="1" ht="15"/>
    <row r="131" s="4" customFormat="1" ht="15"/>
    <row r="132" s="4" customFormat="1" ht="15"/>
    <row r="133" s="4" customFormat="1" ht="15"/>
    <row r="134" s="4" customFormat="1" ht="15"/>
    <row r="135" s="4" customFormat="1" ht="15"/>
    <row r="136" s="4" customFormat="1" ht="15"/>
    <row r="137" s="4" customFormat="1" ht="15"/>
    <row r="138" s="4" customFormat="1" ht="15"/>
    <row r="139" s="4" customFormat="1" ht="15"/>
    <row r="140" s="4" customFormat="1" ht="15"/>
    <row r="141" s="4" customFormat="1" ht="15"/>
    <row r="142" s="4" customFormat="1" ht="15"/>
    <row r="143" s="4" customFormat="1" ht="15"/>
    <row r="144" s="4" customFormat="1" ht="15"/>
    <row r="145" s="4" customFormat="1" ht="15"/>
    <row r="146" s="4" customFormat="1" ht="15"/>
    <row r="147" s="4" customFormat="1" ht="15"/>
    <row r="148" s="4" customFormat="1" ht="15"/>
    <row r="149" s="3" customFormat="1"/>
    <row r="150" s="3" customFormat="1"/>
    <row r="151" s="3" customFormat="1"/>
    <row r="152" s="3" customFormat="1"/>
    <row r="153" s="3" customFormat="1"/>
    <row r="154" s="3" customFormat="1"/>
    <row r="155" s="3" customFormat="1"/>
    <row r="156" s="3" customFormat="1"/>
    <row r="157" s="3" customFormat="1"/>
    <row r="158" s="3" customFormat="1"/>
    <row r="159" s="3" customFormat="1"/>
    <row r="160" s="3" customFormat="1"/>
    <row r="161" s="3" customFormat="1"/>
    <row r="162" s="3" customFormat="1"/>
    <row r="163" s="3" customFormat="1"/>
    <row r="164" s="3" customFormat="1"/>
    <row r="165" s="3" customFormat="1"/>
    <row r="166" s="3" customFormat="1"/>
    <row r="167" s="3" customFormat="1"/>
    <row r="168" s="3" customFormat="1"/>
    <row r="169" s="3" customFormat="1"/>
    <row r="170" s="3" customFormat="1"/>
    <row r="171" s="3" customFormat="1"/>
    <row r="172" s="3" customFormat="1"/>
    <row r="173" s="3" customFormat="1"/>
    <row r="174" s="3" customFormat="1"/>
    <row r="175" s="3" customFormat="1"/>
    <row r="176" s="3" customFormat="1"/>
    <row r="177" s="3" customFormat="1"/>
    <row r="178" s="3" customFormat="1"/>
    <row r="179" s="3" customFormat="1"/>
    <row r="180" s="3" customFormat="1"/>
    <row r="181" s="3" customFormat="1"/>
    <row r="182" s="3" customFormat="1"/>
    <row r="183" s="3" customFormat="1"/>
    <row r="184" s="3" customFormat="1"/>
    <row r="185" s="3" customFormat="1"/>
    <row r="186" s="3" customFormat="1"/>
    <row r="187" s="3" customFormat="1"/>
    <row r="188" s="3" customFormat="1"/>
    <row r="189" s="3" customFormat="1"/>
    <row r="190" s="3" customFormat="1"/>
    <row r="191" s="3" customFormat="1"/>
    <row r="192" s="3" customFormat="1"/>
    <row r="193" s="3" customFormat="1"/>
    <row r="194" s="3" customFormat="1"/>
    <row r="195" s="3" customFormat="1"/>
    <row r="196" s="3" customFormat="1"/>
    <row r="197" s="3" customFormat="1"/>
    <row r="198" s="3" customFormat="1"/>
    <row r="199" s="3" customFormat="1"/>
    <row r="200" s="3" customFormat="1"/>
    <row r="201" s="3" customFormat="1"/>
    <row r="202" s="3" customFormat="1"/>
    <row r="203" s="3" customFormat="1"/>
    <row r="204" s="3" customFormat="1"/>
    <row r="205" s="3" customFormat="1"/>
    <row r="206" s="3" customFormat="1"/>
    <row r="207" s="3" customFormat="1"/>
    <row r="208" s="3" customFormat="1"/>
    <row r="209" s="3" customFormat="1"/>
    <row r="210" s="3" customFormat="1"/>
    <row r="211" s="3" customFormat="1"/>
    <row r="212" s="3" customFormat="1"/>
    <row r="213" s="3" customFormat="1"/>
    <row r="214" s="3" customFormat="1"/>
    <row r="215" s="3" customFormat="1"/>
    <row r="216" s="3" customFormat="1"/>
    <row r="217" s="3" customFormat="1"/>
    <row r="218" s="3" customFormat="1"/>
    <row r="219" s="3" customFormat="1"/>
    <row r="220" s="3" customFormat="1"/>
    <row r="221" s="3" customFormat="1"/>
    <row r="222" s="3" customFormat="1"/>
    <row r="223" s="3" customFormat="1"/>
    <row r="224" s="3" customFormat="1"/>
    <row r="225" s="3" customFormat="1"/>
    <row r="226" s="3" customFormat="1"/>
    <row r="227" s="3" customFormat="1"/>
    <row r="228" s="3" customFormat="1"/>
    <row r="229" s="3" customFormat="1"/>
    <row r="230" s="3" customFormat="1"/>
    <row r="231" s="3" customFormat="1"/>
    <row r="232" s="3" customFormat="1"/>
    <row r="233" s="3" customFormat="1"/>
    <row r="234" s="3" customFormat="1"/>
    <row r="235" s="3" customFormat="1"/>
    <row r="236" s="3" customFormat="1"/>
    <row r="237" s="3" customFormat="1"/>
    <row r="238" s="3" customFormat="1"/>
    <row r="239" s="3" customFormat="1"/>
    <row r="240" s="3" customFormat="1"/>
    <row r="241" s="3" customFormat="1"/>
    <row r="242" s="3" customFormat="1"/>
    <row r="243" s="3" customFormat="1"/>
    <row r="244" s="3" customFormat="1"/>
    <row r="245" s="3" customFormat="1"/>
    <row r="246" s="3" customFormat="1"/>
    <row r="247" s="3" customFormat="1"/>
    <row r="248" s="3" customFormat="1"/>
    <row r="249" s="3" customFormat="1"/>
    <row r="250" s="3" customFormat="1"/>
    <row r="251" s="3" customFormat="1"/>
    <row r="252" s="3" customFormat="1"/>
    <row r="253" s="3" customFormat="1"/>
    <row r="254" s="3" customFormat="1"/>
    <row r="255" s="3" customFormat="1"/>
    <row r="256" s="3" customFormat="1"/>
    <row r="257" s="3" customFormat="1"/>
    <row r="258" s="3" customFormat="1"/>
    <row r="259" s="3" customFormat="1"/>
    <row r="260" s="3" customFormat="1"/>
    <row r="261" s="3" customFormat="1"/>
    <row r="262" s="3" customFormat="1"/>
    <row r="263" s="3" customFormat="1"/>
    <row r="264" s="3" customFormat="1"/>
    <row r="265" s="3" customFormat="1"/>
    <row r="266" s="3" customFormat="1"/>
    <row r="267" s="3" customFormat="1"/>
    <row r="268" s="3" customFormat="1"/>
    <row r="269" s="3" customFormat="1"/>
    <row r="270" s="3" customFormat="1"/>
    <row r="271" s="3" customFormat="1"/>
    <row r="272" s="3" customFormat="1"/>
    <row r="273" s="3" customFormat="1"/>
    <row r="274" s="3" customFormat="1"/>
    <row r="275" s="3" customFormat="1"/>
    <row r="276" s="3" customFormat="1"/>
    <row r="277" s="3" customFormat="1"/>
    <row r="278" s="3" customFormat="1"/>
    <row r="279" s="3" customFormat="1"/>
    <row r="280" s="3" customFormat="1"/>
    <row r="281" s="3" customFormat="1"/>
    <row r="282" s="3" customFormat="1"/>
    <row r="283" s="3" customFormat="1"/>
    <row r="284" s="3" customFormat="1"/>
    <row r="285" s="3" customFormat="1"/>
    <row r="286" s="3" customFormat="1"/>
    <row r="287" s="3" customFormat="1"/>
    <row r="288" s="3" customFormat="1"/>
    <row r="289" s="3" customFormat="1"/>
    <row r="290" s="3" customFormat="1"/>
    <row r="291" s="3" customFormat="1"/>
    <row r="292" s="3" customFormat="1"/>
    <row r="293" s="3" customFormat="1"/>
    <row r="294" s="3" customFormat="1"/>
    <row r="295" s="3" customFormat="1"/>
    <row r="296" s="3" customFormat="1"/>
    <row r="297" s="3" customFormat="1"/>
    <row r="298" s="3" customFormat="1"/>
    <row r="299" s="3" customFormat="1"/>
    <row r="300" s="3" customFormat="1"/>
    <row r="301" s="3" customFormat="1"/>
    <row r="302" s="3" customFormat="1"/>
    <row r="303" s="3" customFormat="1"/>
    <row r="304" s="3" customFormat="1"/>
    <row r="305" s="3" customFormat="1"/>
    <row r="306" s="3" customFormat="1"/>
    <row r="307" s="3" customFormat="1"/>
    <row r="308" s="3" customFormat="1"/>
    <row r="309" s="3" customFormat="1"/>
    <row r="310" s="3" customFormat="1"/>
    <row r="311" s="3" customFormat="1"/>
    <row r="312" s="3" customFormat="1"/>
    <row r="313" s="3" customFormat="1"/>
    <row r="314" s="3" customFormat="1"/>
    <row r="315" s="3" customFormat="1"/>
    <row r="316" s="3" customFormat="1"/>
    <row r="317" s="3" customFormat="1"/>
    <row r="318" s="3" customFormat="1"/>
    <row r="319" s="3" customFormat="1"/>
    <row r="320" s="3" customFormat="1"/>
    <row r="321" s="3" customFormat="1"/>
    <row r="322" s="3" customFormat="1"/>
    <row r="323" s="3" customFormat="1"/>
    <row r="324" s="3" customFormat="1"/>
    <row r="325" s="3" customFormat="1"/>
    <row r="326" s="3" customFormat="1"/>
    <row r="327" s="3" customFormat="1"/>
    <row r="328" s="3" customFormat="1"/>
    <row r="329" s="3" customFormat="1"/>
    <row r="330" s="3" customFormat="1"/>
    <row r="331" s="3" customFormat="1"/>
    <row r="332" s="3" customFormat="1"/>
    <row r="333" s="3" customFormat="1"/>
    <row r="334" s="3" customFormat="1"/>
    <row r="335" s="3" customFormat="1"/>
    <row r="336" s="3" customFormat="1"/>
    <row r="337" s="3" customFormat="1"/>
    <row r="338" s="3" customFormat="1"/>
    <row r="339" s="3" customFormat="1"/>
    <row r="340" s="3" customFormat="1"/>
    <row r="341" s="3" customFormat="1"/>
    <row r="342" s="3" customFormat="1"/>
    <row r="343" s="3" customFormat="1"/>
    <row r="344" s="3" customFormat="1"/>
    <row r="345" s="3" customFormat="1"/>
    <row r="346" s="3" customFormat="1"/>
    <row r="347" s="3" customFormat="1"/>
    <row r="348" s="3" customFormat="1"/>
    <row r="349" s="3" customFormat="1"/>
    <row r="350" s="3" customFormat="1"/>
    <row r="351" s="3" customFormat="1"/>
  </sheetData>
  <mergeCells count="74">
    <mergeCell ref="A11:C11"/>
    <mergeCell ref="D11:Q11"/>
    <mergeCell ref="A4:Q4"/>
    <mergeCell ref="M6:N6"/>
    <mergeCell ref="O6:Q6"/>
    <mergeCell ref="O7:Q7"/>
    <mergeCell ref="A9:Q9"/>
    <mergeCell ref="A12:C12"/>
    <mergeCell ref="D12:Q12"/>
    <mergeCell ref="A13:C13"/>
    <mergeCell ref="D13:Q13"/>
    <mergeCell ref="A14:C14"/>
    <mergeCell ref="D14:Q14"/>
    <mergeCell ref="C28:J28"/>
    <mergeCell ref="K28:M28"/>
    <mergeCell ref="N28:Q28"/>
    <mergeCell ref="A15:D15"/>
    <mergeCell ref="E15:I15"/>
    <mergeCell ref="N15:Q15"/>
    <mergeCell ref="A16:C16"/>
    <mergeCell ref="D16:Q16"/>
    <mergeCell ref="A18:Q18"/>
    <mergeCell ref="B20:Q20"/>
    <mergeCell ref="D22:I22"/>
    <mergeCell ref="M22:Q22"/>
    <mergeCell ref="C24:Q24"/>
    <mergeCell ref="E26:Q26"/>
    <mergeCell ref="A30:Q30"/>
    <mergeCell ref="C32:Q32"/>
    <mergeCell ref="A34:C34"/>
    <mergeCell ref="D34:I34"/>
    <mergeCell ref="J34:M34"/>
    <mergeCell ref="N34:Q34"/>
    <mergeCell ref="E53:Q57"/>
    <mergeCell ref="F36:Q36"/>
    <mergeCell ref="H37:Q37"/>
    <mergeCell ref="A39:Q39"/>
    <mergeCell ref="C41:Q41"/>
    <mergeCell ref="A43:D43"/>
    <mergeCell ref="E43:I43"/>
    <mergeCell ref="J43:M43"/>
    <mergeCell ref="N43:Q43"/>
    <mergeCell ref="C45:Q45"/>
    <mergeCell ref="C47:H47"/>
    <mergeCell ref="K47:Q47"/>
    <mergeCell ref="E49:Q49"/>
    <mergeCell ref="A51:Q51"/>
    <mergeCell ref="A59:E59"/>
    <mergeCell ref="O59:Q59"/>
    <mergeCell ref="B61:O61"/>
    <mergeCell ref="P61:Q61"/>
    <mergeCell ref="B62:O62"/>
    <mergeCell ref="P62:Q62"/>
    <mergeCell ref="B63:O63"/>
    <mergeCell ref="P63:Q63"/>
    <mergeCell ref="B64:O64"/>
    <mergeCell ref="P64:Q64"/>
    <mergeCell ref="B65:O65"/>
    <mergeCell ref="P65:Q65"/>
    <mergeCell ref="B66:O66"/>
    <mergeCell ref="P66:Q66"/>
    <mergeCell ref="B67:O67"/>
    <mergeCell ref="P67:Q67"/>
    <mergeCell ref="B68:O68"/>
    <mergeCell ref="P68:Q68"/>
    <mergeCell ref="B72:G72"/>
    <mergeCell ref="H72:Q72"/>
    <mergeCell ref="A73:Q75"/>
    <mergeCell ref="B69:O69"/>
    <mergeCell ref="P69:Q69"/>
    <mergeCell ref="B70:O70"/>
    <mergeCell ref="P70:Q70"/>
    <mergeCell ref="B71:O71"/>
    <mergeCell ref="P71:Q71"/>
  </mergeCells>
  <dataValidations count="1">
    <dataValidation type="list" allowBlank="1" showInputMessage="1" showErrorMessage="1" sqref="P61 O67:O71 O63:O65 P63:P71" xr:uid="{ECA688C3-8555-4A91-925D-F775D86A0929}">
      <formula1>"SI,NO"</formula1>
    </dataValidation>
  </dataValidations>
  <printOptions horizontalCentered="1"/>
  <pageMargins left="0.23622047244094491" right="0.23622047244094491" top="0.35433070866141736" bottom="0.35433070866141736" header="0.31496062992125984" footer="0.31496062992125984"/>
  <pageSetup scale="84"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4E2C41-2EDC-43C4-ABB5-294D06573E10}">
  <sheetPr>
    <tabColor rgb="FF632523"/>
  </sheetPr>
  <dimension ref="A1:T333"/>
  <sheetViews>
    <sheetView topLeftCell="A75" zoomScaleNormal="100" zoomScaleSheetLayoutView="170" workbookViewId="0">
      <selection activeCell="B103" sqref="B103"/>
    </sheetView>
  </sheetViews>
  <sheetFormatPr baseColWidth="10" defaultColWidth="11.42578125" defaultRowHeight="12.75"/>
  <cols>
    <col min="1" max="1" width="10.42578125" style="28" bestFit="1" customWidth="1"/>
    <col min="2" max="2" width="91.5703125" style="28" customWidth="1"/>
    <col min="3" max="3" width="25.7109375" style="28" customWidth="1"/>
    <col min="4" max="4" width="11.5703125" style="28" customWidth="1"/>
    <col min="5" max="5" width="20.85546875" style="27" customWidth="1"/>
    <col min="6" max="6" width="4.7109375" style="27" customWidth="1"/>
    <col min="7" max="20" width="11.42578125" style="27"/>
    <col min="21" max="16384" width="11.42578125" style="28"/>
  </cols>
  <sheetData>
    <row r="1" spans="1:5">
      <c r="A1" s="27"/>
      <c r="B1" s="27"/>
      <c r="C1" s="27"/>
      <c r="D1" s="27"/>
    </row>
    <row r="2" spans="1:5">
      <c r="A2" s="27"/>
      <c r="B2" s="27"/>
      <c r="C2" s="27"/>
      <c r="D2" s="27"/>
    </row>
    <row r="3" spans="1:5">
      <c r="A3" s="27"/>
      <c r="B3" s="27"/>
      <c r="C3" s="27"/>
      <c r="D3" s="27"/>
    </row>
    <row r="4" spans="1:5" ht="7.5" customHeight="1" thickBot="1">
      <c r="A4" s="27"/>
      <c r="B4" s="27"/>
      <c r="C4" s="27"/>
      <c r="D4" s="27"/>
    </row>
    <row r="5" spans="1:5" ht="28.5" customHeight="1" thickBot="1">
      <c r="A5" s="139" t="str">
        <f>'[3]Datos Generales'!A4:Q4</f>
        <v xml:space="preserve">Solicitud de cotización para la Investigación de Mercado para el “Servicio Médico Integral para Servicios de Sangre ” </v>
      </c>
      <c r="B5" s="140"/>
      <c r="C5" s="140"/>
      <c r="D5" s="140"/>
      <c r="E5" s="141"/>
    </row>
    <row r="6" spans="1:5" ht="18.75" customHeight="1">
      <c r="A6" s="62" t="s">
        <v>30</v>
      </c>
      <c r="B6" s="142"/>
      <c r="C6" s="143"/>
      <c r="D6" s="143"/>
      <c r="E6" s="144"/>
    </row>
    <row r="7" spans="1:5" s="27" customFormat="1" ht="30" customHeight="1">
      <c r="A7" s="63" t="s">
        <v>31</v>
      </c>
      <c r="B7" s="63" t="s">
        <v>65</v>
      </c>
      <c r="C7" s="63" t="s">
        <v>66</v>
      </c>
      <c r="D7" s="63" t="s">
        <v>34</v>
      </c>
      <c r="E7" s="37" t="s">
        <v>67</v>
      </c>
    </row>
    <row r="8" spans="1:5" s="27" customFormat="1" ht="61.5" customHeight="1">
      <c r="A8" s="29">
        <v>1</v>
      </c>
      <c r="B8" s="58" t="s">
        <v>68</v>
      </c>
      <c r="C8" s="30" t="s">
        <v>69</v>
      </c>
      <c r="D8" s="31"/>
      <c r="E8" s="32"/>
    </row>
    <row r="9" spans="1:5" s="27" customFormat="1" ht="25.5">
      <c r="A9" s="29">
        <v>2</v>
      </c>
      <c r="B9" s="58" t="s">
        <v>77</v>
      </c>
      <c r="C9" s="30"/>
      <c r="D9" s="32"/>
      <c r="E9" s="32"/>
    </row>
    <row r="10" spans="1:5" s="27" customFormat="1" ht="25.5">
      <c r="A10" s="29">
        <v>3</v>
      </c>
      <c r="B10" s="59" t="s">
        <v>86</v>
      </c>
      <c r="C10" s="30" t="s">
        <v>78</v>
      </c>
      <c r="D10" s="31"/>
      <c r="E10" s="32"/>
    </row>
    <row r="11" spans="1:5" s="27" customFormat="1" ht="25.5">
      <c r="A11" s="29">
        <v>4</v>
      </c>
      <c r="B11" s="59" t="s">
        <v>87</v>
      </c>
      <c r="C11" s="30" t="s">
        <v>651</v>
      </c>
      <c r="D11" s="31"/>
      <c r="E11" s="32"/>
    </row>
    <row r="12" spans="1:5" s="27" customFormat="1" ht="25.5">
      <c r="A12" s="29">
        <v>5</v>
      </c>
      <c r="B12" s="59" t="s">
        <v>170</v>
      </c>
      <c r="C12" s="30" t="s">
        <v>78</v>
      </c>
      <c r="D12" s="31"/>
      <c r="E12" s="32"/>
    </row>
    <row r="13" spans="1:5" s="27" customFormat="1" ht="25.5">
      <c r="A13" s="29">
        <v>6</v>
      </c>
      <c r="B13" s="59" t="s">
        <v>171</v>
      </c>
      <c r="C13" s="30" t="s">
        <v>78</v>
      </c>
      <c r="D13" s="31"/>
      <c r="E13" s="32"/>
    </row>
    <row r="14" spans="1:5" s="27" customFormat="1" ht="25.5">
      <c r="A14" s="29">
        <v>7</v>
      </c>
      <c r="B14" s="59" t="s">
        <v>172</v>
      </c>
      <c r="C14" s="30" t="s">
        <v>78</v>
      </c>
      <c r="D14" s="31"/>
      <c r="E14" s="32"/>
    </row>
    <row r="15" spans="1:5" s="27" customFormat="1" ht="25.5">
      <c r="A15" s="29">
        <v>8</v>
      </c>
      <c r="B15" s="59" t="s">
        <v>173</v>
      </c>
      <c r="C15" s="30" t="s">
        <v>78</v>
      </c>
      <c r="D15" s="31"/>
      <c r="E15" s="32"/>
    </row>
    <row r="16" spans="1:5" s="27" customFormat="1" ht="25.5">
      <c r="A16" s="29">
        <v>9</v>
      </c>
      <c r="B16" s="59" t="s">
        <v>174</v>
      </c>
      <c r="C16" s="30" t="s">
        <v>78</v>
      </c>
      <c r="D16" s="31"/>
      <c r="E16" s="32"/>
    </row>
    <row r="17" spans="1:5" s="27" customFormat="1" ht="25.5">
      <c r="A17" s="29">
        <v>10</v>
      </c>
      <c r="B17" s="59" t="s">
        <v>175</v>
      </c>
      <c r="C17" s="30" t="s">
        <v>78</v>
      </c>
      <c r="D17" s="31"/>
      <c r="E17" s="32"/>
    </row>
    <row r="18" spans="1:5" s="27" customFormat="1">
      <c r="A18" s="29">
        <v>11</v>
      </c>
      <c r="B18" s="59" t="s">
        <v>176</v>
      </c>
      <c r="C18" s="30" t="s">
        <v>78</v>
      </c>
      <c r="D18" s="31"/>
      <c r="E18" s="32"/>
    </row>
    <row r="19" spans="1:5" s="27" customFormat="1" ht="25.5">
      <c r="A19" s="29">
        <v>12</v>
      </c>
      <c r="B19" s="59" t="s">
        <v>177</v>
      </c>
      <c r="C19" s="30" t="s">
        <v>78</v>
      </c>
      <c r="D19" s="31"/>
      <c r="E19" s="32"/>
    </row>
    <row r="20" spans="1:5" s="27" customFormat="1" ht="25.5">
      <c r="A20" s="29">
        <v>13</v>
      </c>
      <c r="B20" s="59" t="s">
        <v>178</v>
      </c>
      <c r="C20" s="30" t="s">
        <v>78</v>
      </c>
      <c r="D20" s="31"/>
      <c r="E20" s="32"/>
    </row>
    <row r="21" spans="1:5" s="27" customFormat="1" ht="25.5">
      <c r="A21" s="29">
        <v>14</v>
      </c>
      <c r="B21" s="59" t="s">
        <v>179</v>
      </c>
      <c r="C21" s="30" t="s">
        <v>78</v>
      </c>
      <c r="D21" s="31"/>
      <c r="E21" s="32"/>
    </row>
    <row r="22" spans="1:5" s="27" customFormat="1">
      <c r="A22" s="29">
        <v>15</v>
      </c>
      <c r="B22" s="59" t="s">
        <v>180</v>
      </c>
      <c r="C22" s="30" t="s">
        <v>78</v>
      </c>
      <c r="D22" s="31"/>
      <c r="E22" s="32"/>
    </row>
    <row r="23" spans="1:5" s="27" customFormat="1" ht="25.5">
      <c r="A23" s="29">
        <v>16</v>
      </c>
      <c r="B23" s="59" t="s">
        <v>652</v>
      </c>
      <c r="C23" s="30" t="s">
        <v>78</v>
      </c>
      <c r="D23" s="31"/>
      <c r="E23" s="32"/>
    </row>
    <row r="24" spans="1:5" s="27" customFormat="1" ht="25.5">
      <c r="A24" s="29">
        <v>17</v>
      </c>
      <c r="B24" s="59" t="s">
        <v>181</v>
      </c>
      <c r="C24" s="30" t="s">
        <v>78</v>
      </c>
      <c r="D24" s="31"/>
      <c r="E24" s="32"/>
    </row>
    <row r="25" spans="1:5" s="27" customFormat="1" ht="25.5">
      <c r="A25" s="29">
        <v>18</v>
      </c>
      <c r="B25" s="59" t="s">
        <v>183</v>
      </c>
      <c r="C25" s="30" t="s">
        <v>78</v>
      </c>
      <c r="D25" s="31"/>
      <c r="E25" s="32"/>
    </row>
    <row r="26" spans="1:5" s="27" customFormat="1" ht="25.5">
      <c r="A26" s="29">
        <v>19</v>
      </c>
      <c r="B26" s="59" t="s">
        <v>182</v>
      </c>
      <c r="C26" s="30" t="s">
        <v>78</v>
      </c>
      <c r="D26" s="31"/>
      <c r="E26" s="32"/>
    </row>
    <row r="27" spans="1:5" s="27" customFormat="1" ht="25.5">
      <c r="A27" s="29">
        <v>20</v>
      </c>
      <c r="B27" s="59" t="s">
        <v>184</v>
      </c>
      <c r="C27" s="30" t="s">
        <v>78</v>
      </c>
      <c r="D27" s="31"/>
      <c r="E27" s="32"/>
    </row>
    <row r="28" spans="1:5" s="27" customFormat="1">
      <c r="A28" s="29">
        <v>21</v>
      </c>
      <c r="B28" s="59" t="s">
        <v>185</v>
      </c>
      <c r="C28" s="30" t="s">
        <v>78</v>
      </c>
      <c r="D28" s="31"/>
      <c r="E28" s="32"/>
    </row>
    <row r="29" spans="1:5" s="27" customFormat="1" ht="25.5">
      <c r="A29" s="29">
        <v>22</v>
      </c>
      <c r="B29" s="59" t="s">
        <v>186</v>
      </c>
      <c r="C29" s="30" t="s">
        <v>78</v>
      </c>
      <c r="D29" s="31"/>
      <c r="E29" s="32"/>
    </row>
    <row r="30" spans="1:5" s="27" customFormat="1" ht="63.75">
      <c r="A30" s="29">
        <v>23</v>
      </c>
      <c r="B30" s="59" t="s">
        <v>187</v>
      </c>
      <c r="C30" s="30" t="s">
        <v>78</v>
      </c>
      <c r="D30" s="31"/>
      <c r="E30" s="32"/>
    </row>
    <row r="31" spans="1:5" s="27" customFormat="1" ht="51">
      <c r="A31" s="29">
        <v>24</v>
      </c>
      <c r="B31" s="59" t="s">
        <v>188</v>
      </c>
      <c r="C31" s="30" t="s">
        <v>78</v>
      </c>
      <c r="D31" s="31"/>
      <c r="E31" s="32"/>
    </row>
    <row r="32" spans="1:5" s="27" customFormat="1" ht="38.25">
      <c r="A32" s="29">
        <v>25</v>
      </c>
      <c r="B32" s="59" t="s">
        <v>189</v>
      </c>
      <c r="C32" s="30" t="s">
        <v>78</v>
      </c>
      <c r="D32" s="31"/>
      <c r="E32" s="32"/>
    </row>
    <row r="33" spans="1:5" s="27" customFormat="1" ht="51">
      <c r="A33" s="29">
        <v>26</v>
      </c>
      <c r="B33" s="59" t="s">
        <v>190</v>
      </c>
      <c r="C33" s="30" t="s">
        <v>78</v>
      </c>
      <c r="D33" s="31"/>
      <c r="E33" s="32"/>
    </row>
    <row r="34" spans="1:5" s="27" customFormat="1" ht="38.25">
      <c r="A34" s="29">
        <v>27</v>
      </c>
      <c r="B34" s="59" t="s">
        <v>143</v>
      </c>
      <c r="C34" s="30" t="s">
        <v>78</v>
      </c>
      <c r="D34" s="31"/>
      <c r="E34" s="32"/>
    </row>
    <row r="35" spans="1:5" s="27" customFormat="1">
      <c r="A35" s="29">
        <v>28</v>
      </c>
      <c r="B35" s="59" t="s">
        <v>653</v>
      </c>
      <c r="C35" s="30" t="s">
        <v>78</v>
      </c>
      <c r="D35" s="31"/>
      <c r="E35" s="32"/>
    </row>
    <row r="36" spans="1:5" s="27" customFormat="1" ht="25.5">
      <c r="A36" s="29">
        <v>29</v>
      </c>
      <c r="B36" s="59" t="s">
        <v>194</v>
      </c>
      <c r="C36" s="30" t="s">
        <v>79</v>
      </c>
      <c r="D36" s="31"/>
      <c r="E36" s="32"/>
    </row>
    <row r="37" spans="1:5" s="27" customFormat="1" ht="25.5">
      <c r="A37" s="29">
        <v>30</v>
      </c>
      <c r="B37" s="59" t="s">
        <v>145</v>
      </c>
      <c r="C37" s="30" t="s">
        <v>79</v>
      </c>
      <c r="D37" s="31"/>
      <c r="E37" s="32"/>
    </row>
    <row r="38" spans="1:5" s="27" customFormat="1" ht="25.5">
      <c r="A38" s="29">
        <v>31</v>
      </c>
      <c r="B38" s="59" t="s">
        <v>654</v>
      </c>
      <c r="C38" s="30" t="s">
        <v>79</v>
      </c>
      <c r="D38" s="31"/>
      <c r="E38" s="32"/>
    </row>
    <row r="39" spans="1:5" s="27" customFormat="1">
      <c r="A39" s="29">
        <v>32</v>
      </c>
      <c r="B39" s="59" t="s">
        <v>655</v>
      </c>
      <c r="C39" s="30" t="s">
        <v>79</v>
      </c>
      <c r="D39" s="31"/>
      <c r="E39" s="32"/>
    </row>
    <row r="40" spans="1:5" s="27" customFormat="1" ht="38.25">
      <c r="A40" s="29">
        <v>33</v>
      </c>
      <c r="B40" s="59" t="s">
        <v>656</v>
      </c>
      <c r="C40" s="30" t="s">
        <v>79</v>
      </c>
      <c r="D40" s="31"/>
      <c r="E40" s="32"/>
    </row>
    <row r="41" spans="1:5" s="27" customFormat="1" ht="25.5">
      <c r="A41" s="29">
        <v>34</v>
      </c>
      <c r="B41" s="59" t="s">
        <v>210</v>
      </c>
      <c r="C41" s="30" t="s">
        <v>79</v>
      </c>
      <c r="D41" s="31"/>
      <c r="E41" s="32"/>
    </row>
    <row r="42" spans="1:5" s="27" customFormat="1" ht="25.5">
      <c r="A42" s="29">
        <v>35</v>
      </c>
      <c r="B42" s="59" t="s">
        <v>156</v>
      </c>
      <c r="C42" s="30" t="s">
        <v>79</v>
      </c>
      <c r="D42" s="31"/>
      <c r="E42" s="32"/>
    </row>
    <row r="43" spans="1:5" s="27" customFormat="1">
      <c r="A43" s="29">
        <v>36</v>
      </c>
      <c r="B43" s="59" t="s">
        <v>211</v>
      </c>
      <c r="C43" s="30" t="s">
        <v>79</v>
      </c>
      <c r="D43" s="31"/>
      <c r="E43" s="32"/>
    </row>
    <row r="44" spans="1:5" s="27" customFormat="1" ht="25.5">
      <c r="A44" s="29">
        <v>37</v>
      </c>
      <c r="B44" s="59" t="s">
        <v>212</v>
      </c>
      <c r="C44" s="30" t="s">
        <v>79</v>
      </c>
      <c r="D44" s="31"/>
      <c r="E44" s="32"/>
    </row>
    <row r="45" spans="1:5" s="27" customFormat="1" ht="25.5">
      <c r="A45" s="29">
        <v>38</v>
      </c>
      <c r="B45" s="59" t="s">
        <v>213</v>
      </c>
      <c r="C45" s="30" t="s">
        <v>79</v>
      </c>
      <c r="D45" s="31"/>
      <c r="E45" s="32"/>
    </row>
    <row r="46" spans="1:5" s="27" customFormat="1" ht="25.5">
      <c r="A46" s="29">
        <v>39</v>
      </c>
      <c r="B46" s="59" t="s">
        <v>160</v>
      </c>
      <c r="C46" s="30" t="s">
        <v>79</v>
      </c>
      <c r="D46" s="31"/>
      <c r="E46" s="32"/>
    </row>
    <row r="47" spans="1:5" s="27" customFormat="1">
      <c r="A47" s="29">
        <v>40</v>
      </c>
      <c r="B47" s="59" t="s">
        <v>157</v>
      </c>
      <c r="C47" s="30" t="s">
        <v>79</v>
      </c>
      <c r="D47" s="31"/>
      <c r="E47" s="32"/>
    </row>
    <row r="48" spans="1:5" s="27" customFormat="1">
      <c r="A48" s="29">
        <v>41</v>
      </c>
      <c r="B48" s="59" t="s">
        <v>158</v>
      </c>
      <c r="C48" s="30" t="s">
        <v>79</v>
      </c>
      <c r="D48" s="31"/>
      <c r="E48" s="32"/>
    </row>
    <row r="49" spans="1:5" s="27" customFormat="1" ht="51.75" thickBot="1">
      <c r="A49" s="29">
        <v>42</v>
      </c>
      <c r="B49" s="59" t="s">
        <v>159</v>
      </c>
      <c r="C49" s="30" t="s">
        <v>79</v>
      </c>
      <c r="D49" s="31"/>
      <c r="E49" s="32"/>
    </row>
    <row r="50" spans="1:5" s="27" customFormat="1" ht="45.6" customHeight="1">
      <c r="A50" s="132" t="s">
        <v>80</v>
      </c>
      <c r="B50" s="133"/>
      <c r="C50" s="133"/>
      <c r="D50" s="133"/>
      <c r="E50" s="134"/>
    </row>
    <row r="51" spans="1:5" s="27" customFormat="1" ht="63.6" customHeight="1">
      <c r="A51" s="172">
        <v>43</v>
      </c>
      <c r="B51" s="173" t="s">
        <v>657</v>
      </c>
      <c r="C51" s="174" t="s">
        <v>658</v>
      </c>
      <c r="D51" s="175"/>
      <c r="E51" s="175"/>
    </row>
    <row r="52" spans="1:5" s="27" customFormat="1" ht="25.5">
      <c r="A52" s="29">
        <v>44</v>
      </c>
      <c r="B52" s="60" t="s">
        <v>88</v>
      </c>
      <c r="C52" s="30" t="s">
        <v>144</v>
      </c>
      <c r="D52" s="31"/>
      <c r="E52" s="32"/>
    </row>
    <row r="53" spans="1:5" s="27" customFormat="1" ht="25.5">
      <c r="A53" s="29">
        <v>45</v>
      </c>
      <c r="B53" s="60" t="s">
        <v>89</v>
      </c>
      <c r="C53" s="30" t="s">
        <v>144</v>
      </c>
      <c r="D53" s="31"/>
      <c r="E53" s="32"/>
    </row>
    <row r="54" spans="1:5" s="27" customFormat="1" ht="25.5">
      <c r="A54" s="172">
        <v>46</v>
      </c>
      <c r="B54" s="60" t="s">
        <v>191</v>
      </c>
      <c r="C54" s="30" t="s">
        <v>144</v>
      </c>
      <c r="D54" s="31"/>
      <c r="E54" s="32"/>
    </row>
    <row r="55" spans="1:5" s="27" customFormat="1" ht="25.5">
      <c r="A55" s="29">
        <v>47</v>
      </c>
      <c r="B55" s="60" t="s">
        <v>192</v>
      </c>
      <c r="C55" s="30" t="s">
        <v>144</v>
      </c>
      <c r="D55" s="31"/>
      <c r="E55" s="32"/>
    </row>
    <row r="56" spans="1:5" s="27" customFormat="1" ht="25.5">
      <c r="A56" s="29">
        <v>48</v>
      </c>
      <c r="B56" s="60" t="s">
        <v>193</v>
      </c>
      <c r="C56" s="30" t="s">
        <v>144</v>
      </c>
      <c r="D56" s="31"/>
      <c r="E56" s="32"/>
    </row>
    <row r="57" spans="1:5" s="27" customFormat="1" ht="125.45" customHeight="1">
      <c r="A57" s="172">
        <v>49</v>
      </c>
      <c r="B57" s="59" t="s">
        <v>197</v>
      </c>
      <c r="C57" s="30" t="s">
        <v>148</v>
      </c>
      <c r="D57" s="31"/>
      <c r="E57" s="32"/>
    </row>
    <row r="58" spans="1:5" s="27" customFormat="1" ht="76.5">
      <c r="A58" s="29">
        <v>50</v>
      </c>
      <c r="B58" s="59" t="s">
        <v>659</v>
      </c>
      <c r="C58" s="30" t="s">
        <v>148</v>
      </c>
      <c r="D58" s="31"/>
      <c r="E58" s="32"/>
    </row>
    <row r="59" spans="1:5" s="27" customFormat="1" ht="51">
      <c r="A59" s="29">
        <v>51</v>
      </c>
      <c r="B59" s="59" t="s">
        <v>195</v>
      </c>
      <c r="C59" s="30" t="s">
        <v>148</v>
      </c>
      <c r="D59" s="31"/>
      <c r="E59" s="32"/>
    </row>
    <row r="60" spans="1:5" s="27" customFormat="1" ht="395.25">
      <c r="A60" s="172">
        <v>52</v>
      </c>
      <c r="B60" s="59" t="s">
        <v>147</v>
      </c>
      <c r="C60" s="30" t="s">
        <v>660</v>
      </c>
      <c r="D60" s="31"/>
      <c r="E60" s="32"/>
    </row>
    <row r="61" spans="1:5" s="27" customFormat="1" ht="76.5">
      <c r="A61" s="29">
        <v>53</v>
      </c>
      <c r="B61" s="59" t="s">
        <v>149</v>
      </c>
      <c r="C61" s="30" t="s">
        <v>661</v>
      </c>
      <c r="D61" s="31"/>
      <c r="E61" s="32"/>
    </row>
    <row r="62" spans="1:5" s="27" customFormat="1" ht="76.5">
      <c r="A62" s="29">
        <v>54</v>
      </c>
      <c r="B62" s="59" t="s">
        <v>150</v>
      </c>
      <c r="C62" s="30" t="s">
        <v>661</v>
      </c>
      <c r="D62" s="31"/>
      <c r="E62" s="32"/>
    </row>
    <row r="63" spans="1:5" s="27" customFormat="1" ht="76.5">
      <c r="A63" s="172">
        <v>55</v>
      </c>
      <c r="B63" s="59" t="s">
        <v>151</v>
      </c>
      <c r="C63" s="30" t="s">
        <v>661</v>
      </c>
      <c r="D63" s="31"/>
      <c r="E63" s="32"/>
    </row>
    <row r="64" spans="1:5" s="27" customFormat="1" ht="51">
      <c r="A64" s="29">
        <v>56</v>
      </c>
      <c r="B64" s="59" t="s">
        <v>152</v>
      </c>
      <c r="C64" s="30" t="s">
        <v>148</v>
      </c>
      <c r="D64" s="31"/>
      <c r="E64" s="32"/>
    </row>
    <row r="65" spans="1:5" s="27" customFormat="1" ht="51">
      <c r="A65" s="29">
        <v>57</v>
      </c>
      <c r="B65" s="59" t="s">
        <v>153</v>
      </c>
      <c r="C65" s="30" t="s">
        <v>148</v>
      </c>
      <c r="D65" s="31"/>
      <c r="E65" s="32"/>
    </row>
    <row r="66" spans="1:5" s="27" customFormat="1" ht="38.25">
      <c r="A66" s="172">
        <v>58</v>
      </c>
      <c r="B66" s="60" t="s">
        <v>196</v>
      </c>
      <c r="C66" s="30" t="s">
        <v>154</v>
      </c>
      <c r="D66" s="31"/>
      <c r="E66" s="32"/>
    </row>
    <row r="67" spans="1:5" s="27" customFormat="1" ht="89.25">
      <c r="A67" s="29">
        <v>59</v>
      </c>
      <c r="B67" s="60" t="s">
        <v>155</v>
      </c>
      <c r="C67" s="30" t="s">
        <v>154</v>
      </c>
      <c r="D67" s="31"/>
      <c r="E67" s="32"/>
    </row>
    <row r="68" spans="1:5" s="27" customFormat="1" ht="51">
      <c r="A68" s="29">
        <v>60</v>
      </c>
      <c r="B68" s="176" t="s">
        <v>662</v>
      </c>
      <c r="C68" s="30" t="s">
        <v>154</v>
      </c>
      <c r="D68" s="31"/>
      <c r="E68" s="32"/>
    </row>
    <row r="69" spans="1:5" s="27" customFormat="1" ht="38.25">
      <c r="A69" s="172">
        <v>61</v>
      </c>
      <c r="B69" s="176" t="s">
        <v>663</v>
      </c>
      <c r="C69" s="30" t="s">
        <v>154</v>
      </c>
      <c r="D69" s="31"/>
      <c r="E69" s="32"/>
    </row>
    <row r="70" spans="1:5" s="27" customFormat="1" ht="38.25">
      <c r="A70" s="29">
        <v>62</v>
      </c>
      <c r="B70" s="176" t="s">
        <v>664</v>
      </c>
      <c r="C70" s="30" t="s">
        <v>154</v>
      </c>
      <c r="D70" s="31"/>
      <c r="E70" s="32"/>
    </row>
    <row r="71" spans="1:5" s="27" customFormat="1" ht="38.25">
      <c r="A71" s="29">
        <v>63</v>
      </c>
      <c r="B71" s="176" t="s">
        <v>665</v>
      </c>
      <c r="C71" s="30" t="s">
        <v>154</v>
      </c>
      <c r="D71" s="31"/>
      <c r="E71" s="32"/>
    </row>
    <row r="72" spans="1:5" s="27" customFormat="1" ht="38.25">
      <c r="A72" s="172">
        <v>64</v>
      </c>
      <c r="B72" s="176" t="s">
        <v>666</v>
      </c>
      <c r="C72" s="30" t="s">
        <v>154</v>
      </c>
      <c r="D72" s="31"/>
      <c r="E72" s="32"/>
    </row>
    <row r="73" spans="1:5" s="27" customFormat="1" ht="38.25">
      <c r="A73" s="29">
        <v>65</v>
      </c>
      <c r="B73" s="176" t="s">
        <v>667</v>
      </c>
      <c r="C73" s="30" t="s">
        <v>154</v>
      </c>
      <c r="D73" s="31"/>
      <c r="E73" s="32"/>
    </row>
    <row r="74" spans="1:5" s="27" customFormat="1" ht="56.45" customHeight="1">
      <c r="A74" s="29">
        <v>66</v>
      </c>
      <c r="B74" s="176" t="s">
        <v>668</v>
      </c>
      <c r="C74" s="30" t="s">
        <v>154</v>
      </c>
      <c r="D74" s="31"/>
      <c r="E74" s="32"/>
    </row>
    <row r="75" spans="1:5" s="27" customFormat="1" ht="56.45" customHeight="1">
      <c r="A75" s="172">
        <v>67</v>
      </c>
      <c r="B75" s="176" t="s">
        <v>669</v>
      </c>
      <c r="C75" s="30" t="s">
        <v>154</v>
      </c>
      <c r="D75" s="31"/>
      <c r="E75" s="32"/>
    </row>
    <row r="76" spans="1:5" s="27" customFormat="1" ht="56.45" customHeight="1">
      <c r="A76" s="29">
        <v>68</v>
      </c>
      <c r="B76" s="176" t="s">
        <v>670</v>
      </c>
      <c r="C76" s="30" t="s">
        <v>154</v>
      </c>
      <c r="D76" s="31"/>
      <c r="E76" s="32"/>
    </row>
    <row r="77" spans="1:5" s="27" customFormat="1" ht="56.45" customHeight="1">
      <c r="A77" s="29">
        <v>69</v>
      </c>
      <c r="B77" s="176" t="s">
        <v>671</v>
      </c>
      <c r="C77" s="30" t="s">
        <v>154</v>
      </c>
      <c r="D77" s="31"/>
      <c r="E77" s="32"/>
    </row>
    <row r="78" spans="1:5" s="27" customFormat="1" ht="46.5" customHeight="1">
      <c r="A78" s="172">
        <v>70</v>
      </c>
      <c r="B78" s="60" t="s">
        <v>206</v>
      </c>
      <c r="C78" s="30" t="s">
        <v>154</v>
      </c>
      <c r="D78" s="31"/>
      <c r="E78" s="32"/>
    </row>
    <row r="79" spans="1:5" s="27" customFormat="1" ht="153">
      <c r="A79" s="29">
        <v>71</v>
      </c>
      <c r="B79" s="60" t="s">
        <v>207</v>
      </c>
      <c r="C79" s="30" t="s">
        <v>154</v>
      </c>
      <c r="D79" s="31"/>
      <c r="E79" s="32"/>
    </row>
    <row r="80" spans="1:5" s="27" customFormat="1" ht="63.75">
      <c r="A80" s="29">
        <v>72</v>
      </c>
      <c r="B80" s="60" t="s">
        <v>208</v>
      </c>
      <c r="C80" s="30" t="s">
        <v>154</v>
      </c>
      <c r="D80" s="31"/>
      <c r="E80" s="32"/>
    </row>
    <row r="81" spans="1:5" s="27" customFormat="1" ht="51">
      <c r="A81" s="172">
        <v>73</v>
      </c>
      <c r="B81" s="60" t="s">
        <v>209</v>
      </c>
      <c r="C81" s="30" t="s">
        <v>154</v>
      </c>
      <c r="D81" s="31"/>
      <c r="E81" s="32"/>
    </row>
    <row r="82" spans="1:5" s="27" customFormat="1" ht="48.6" customHeight="1" thickBot="1">
      <c r="A82" s="135" t="s">
        <v>672</v>
      </c>
      <c r="B82" s="136"/>
      <c r="C82" s="137"/>
      <c r="D82" s="137"/>
      <c r="E82" s="138"/>
    </row>
    <row r="83" spans="1:5" s="27" customFormat="1" ht="77.099999999999994" customHeight="1">
      <c r="A83" s="33">
        <v>74.099999999999994</v>
      </c>
      <c r="B83" s="177" t="s">
        <v>198</v>
      </c>
      <c r="C83" s="30" t="s">
        <v>146</v>
      </c>
      <c r="D83" s="145"/>
      <c r="E83" s="146"/>
    </row>
    <row r="84" spans="1:5" s="27" customFormat="1" ht="76.5">
      <c r="A84" s="33">
        <v>74.2</v>
      </c>
      <c r="B84" s="177" t="s">
        <v>199</v>
      </c>
      <c r="C84" s="30" t="s">
        <v>146</v>
      </c>
      <c r="D84" s="147"/>
      <c r="E84" s="148"/>
    </row>
    <row r="85" spans="1:5" s="27" customFormat="1" ht="76.5">
      <c r="A85" s="33">
        <v>74.3</v>
      </c>
      <c r="B85" s="177" t="s">
        <v>200</v>
      </c>
      <c r="C85" s="30" t="s">
        <v>146</v>
      </c>
      <c r="D85" s="34"/>
      <c r="E85" s="35"/>
    </row>
    <row r="86" spans="1:5" s="27" customFormat="1" ht="76.5">
      <c r="A86" s="33">
        <v>74.400000000000006</v>
      </c>
      <c r="B86" s="177" t="s">
        <v>201</v>
      </c>
      <c r="C86" s="30" t="s">
        <v>146</v>
      </c>
      <c r="D86" s="34"/>
      <c r="E86" s="35"/>
    </row>
    <row r="87" spans="1:5" s="27" customFormat="1" ht="76.5">
      <c r="A87" s="33">
        <v>74.5</v>
      </c>
      <c r="B87" s="177" t="s">
        <v>202</v>
      </c>
      <c r="C87" s="30" t="s">
        <v>146</v>
      </c>
      <c r="D87" s="34"/>
      <c r="E87" s="35"/>
    </row>
    <row r="88" spans="1:5" s="27" customFormat="1" ht="76.5">
      <c r="A88" s="33">
        <v>74.599999999999994</v>
      </c>
      <c r="B88" s="177" t="s">
        <v>203</v>
      </c>
      <c r="C88" s="30" t="s">
        <v>146</v>
      </c>
      <c r="D88" s="34"/>
      <c r="E88" s="35"/>
    </row>
    <row r="89" spans="1:5" s="27" customFormat="1" ht="76.5">
      <c r="A89" s="33">
        <v>74.7</v>
      </c>
      <c r="B89" s="177" t="s">
        <v>204</v>
      </c>
      <c r="C89" s="30" t="s">
        <v>146</v>
      </c>
      <c r="D89" s="34"/>
      <c r="E89" s="35"/>
    </row>
    <row r="90" spans="1:5" s="27" customFormat="1" ht="76.5">
      <c r="A90" s="33">
        <v>74.800000000000097</v>
      </c>
      <c r="B90" s="177" t="s">
        <v>205</v>
      </c>
      <c r="C90" s="30" t="s">
        <v>146</v>
      </c>
      <c r="D90" s="34"/>
      <c r="E90" s="35"/>
    </row>
    <row r="91" spans="1:5" s="27" customFormat="1" ht="25.5">
      <c r="A91" s="33">
        <v>74.900000000000105</v>
      </c>
      <c r="B91" s="177" t="s">
        <v>214</v>
      </c>
      <c r="C91" s="57" t="s">
        <v>673</v>
      </c>
      <c r="D91" s="34"/>
      <c r="E91" s="35"/>
    </row>
    <row r="92" spans="1:5" s="27" customFormat="1">
      <c r="A92" s="129" t="s">
        <v>35</v>
      </c>
      <c r="B92" s="130"/>
      <c r="C92" s="130"/>
      <c r="D92" s="130"/>
      <c r="E92" s="131"/>
    </row>
    <row r="93" spans="1:5" s="27" customFormat="1" ht="36" customHeight="1">
      <c r="A93" s="129" t="s">
        <v>33</v>
      </c>
      <c r="B93" s="130"/>
      <c r="C93" s="130"/>
      <c r="D93" s="130"/>
      <c r="E93" s="131"/>
    </row>
    <row r="94" spans="1:5" s="27" customFormat="1"/>
    <row r="95" spans="1:5" s="27" customFormat="1"/>
    <row r="96" spans="1:5" s="27" customFormat="1"/>
    <row r="97" s="27" customFormat="1"/>
    <row r="98" s="27" customFormat="1"/>
    <row r="99" s="27" customFormat="1"/>
    <row r="100" s="27" customFormat="1"/>
    <row r="101" s="27" customFormat="1"/>
    <row r="102" s="27" customFormat="1"/>
    <row r="103" s="27" customFormat="1"/>
    <row r="104" s="27" customFormat="1"/>
    <row r="105" s="27" customFormat="1"/>
    <row r="106" s="27" customFormat="1"/>
    <row r="107" s="27" customFormat="1"/>
    <row r="108" s="27" customFormat="1"/>
    <row r="109" s="27" customFormat="1"/>
    <row r="110" s="27" customFormat="1"/>
    <row r="111" s="27" customFormat="1"/>
    <row r="112" s="27" customFormat="1"/>
    <row r="113" s="27" customFormat="1"/>
    <row r="114" s="27" customFormat="1"/>
    <row r="115" s="27" customFormat="1"/>
    <row r="116" s="27" customFormat="1"/>
    <row r="117" s="27" customFormat="1"/>
    <row r="118" s="27" customFormat="1"/>
    <row r="119" s="27" customFormat="1"/>
    <row r="120" s="27" customFormat="1"/>
    <row r="121" s="27" customFormat="1"/>
    <row r="122" s="27" customFormat="1"/>
    <row r="123" s="27" customFormat="1"/>
    <row r="124" s="27" customFormat="1"/>
    <row r="125" s="27" customFormat="1"/>
    <row r="126" s="27" customFormat="1"/>
    <row r="127" s="27" customFormat="1"/>
    <row r="128" s="27" customFormat="1"/>
    <row r="129" s="27" customFormat="1"/>
    <row r="130" s="27" customFormat="1"/>
    <row r="131" s="27" customFormat="1"/>
    <row r="132" s="27" customFormat="1"/>
    <row r="133" s="27" customFormat="1"/>
    <row r="134" s="27" customFormat="1"/>
    <row r="135" s="27" customFormat="1"/>
    <row r="136" s="27" customFormat="1"/>
    <row r="137" s="27" customFormat="1"/>
    <row r="138" s="27" customFormat="1"/>
    <row r="139" s="27" customFormat="1"/>
    <row r="140" s="27" customFormat="1"/>
    <row r="141" s="27" customFormat="1"/>
    <row r="142" s="27" customFormat="1"/>
    <row r="143" s="27" customFormat="1"/>
    <row r="144" s="27" customFormat="1"/>
    <row r="145" s="27" customFormat="1"/>
    <row r="146" s="27" customFormat="1"/>
    <row r="147" s="27" customFormat="1"/>
    <row r="148" s="27" customFormat="1"/>
    <row r="149" s="27" customFormat="1"/>
    <row r="150" s="27" customFormat="1"/>
    <row r="151" s="27" customFormat="1"/>
    <row r="152" s="27" customFormat="1"/>
    <row r="153" s="27" customFormat="1"/>
    <row r="154" s="27" customFormat="1"/>
    <row r="155" s="27" customFormat="1"/>
    <row r="156" s="27" customFormat="1"/>
    <row r="157" s="27" customFormat="1"/>
    <row r="158" s="27" customFormat="1"/>
    <row r="159" s="27" customFormat="1"/>
    <row r="160" s="27" customFormat="1"/>
    <row r="161" s="27" customFormat="1"/>
    <row r="162" s="27" customFormat="1"/>
    <row r="163" s="27" customFormat="1"/>
    <row r="164" s="27" customFormat="1"/>
    <row r="165" s="27" customFormat="1"/>
    <row r="166" s="27" customFormat="1"/>
    <row r="167" s="27" customFormat="1"/>
    <row r="168" s="27" customFormat="1"/>
    <row r="169" s="27" customFormat="1"/>
    <row r="170" s="27" customFormat="1"/>
    <row r="171" s="27" customFormat="1"/>
    <row r="172" s="27" customFormat="1"/>
    <row r="173" s="27" customFormat="1"/>
    <row r="174" s="27" customFormat="1"/>
    <row r="175" s="27" customFormat="1"/>
    <row r="176" s="27" customFormat="1"/>
    <row r="177" s="27" customFormat="1"/>
    <row r="178" s="27" customFormat="1"/>
    <row r="179" s="27" customFormat="1"/>
    <row r="180" s="27" customFormat="1"/>
    <row r="181" s="27" customFormat="1"/>
    <row r="182" s="27" customFormat="1"/>
    <row r="183" s="27" customFormat="1"/>
    <row r="184" s="27" customFormat="1"/>
    <row r="185" s="27" customFormat="1"/>
    <row r="186" s="27" customFormat="1"/>
    <row r="187" s="27" customFormat="1"/>
    <row r="188" s="27" customFormat="1"/>
    <row r="189" s="27" customFormat="1"/>
    <row r="190" s="27" customFormat="1"/>
    <row r="191" s="27" customFormat="1"/>
    <row r="192" s="27" customFormat="1"/>
    <row r="193" s="27" customFormat="1"/>
    <row r="194" s="27" customFormat="1"/>
    <row r="195" s="27" customFormat="1"/>
    <row r="196" s="27" customFormat="1"/>
    <row r="197" s="27" customFormat="1"/>
    <row r="198" s="27" customFormat="1"/>
    <row r="199" s="27" customFormat="1"/>
    <row r="200" s="27" customFormat="1"/>
    <row r="201" s="27" customFormat="1"/>
    <row r="202" s="27" customFormat="1"/>
    <row r="203" s="27" customFormat="1"/>
    <row r="204" s="27" customFormat="1"/>
    <row r="205" s="27" customFormat="1"/>
    <row r="206" s="27" customFormat="1"/>
    <row r="207" s="27" customFormat="1"/>
    <row r="208" s="27" customFormat="1"/>
    <row r="209" s="27" customFormat="1"/>
    <row r="210" s="27" customFormat="1"/>
    <row r="211" s="27" customFormat="1"/>
    <row r="212" s="27" customFormat="1"/>
    <row r="213" s="27" customFormat="1"/>
    <row r="214" s="27" customFormat="1"/>
    <row r="215" s="27" customFormat="1"/>
    <row r="216" s="27" customFormat="1"/>
    <row r="217" s="27" customFormat="1"/>
    <row r="218" s="27" customFormat="1"/>
    <row r="219" s="27" customFormat="1"/>
    <row r="220" s="27" customFormat="1"/>
    <row r="221" s="27" customFormat="1"/>
    <row r="222" s="27" customFormat="1"/>
    <row r="223" s="27" customFormat="1"/>
    <row r="224" s="27" customFormat="1"/>
    <row r="225" s="27" customFormat="1"/>
    <row r="226" s="27" customFormat="1"/>
    <row r="227" s="27" customFormat="1"/>
    <row r="228" s="27" customFormat="1"/>
    <row r="229" s="27" customFormat="1"/>
    <row r="230" s="27" customFormat="1"/>
    <row r="231" s="27" customFormat="1"/>
    <row r="232" s="27" customFormat="1"/>
    <row r="233" s="27" customFormat="1"/>
    <row r="234" s="27" customFormat="1"/>
    <row r="235" s="27" customFormat="1"/>
    <row r="236" s="27" customFormat="1"/>
    <row r="237" s="27" customFormat="1"/>
    <row r="238" s="27" customFormat="1"/>
    <row r="239" s="27" customFormat="1"/>
    <row r="240" s="27" customFormat="1"/>
    <row r="241" s="27" customFormat="1"/>
    <row r="242" s="27" customFormat="1"/>
    <row r="243" s="27" customFormat="1"/>
    <row r="244" s="27" customFormat="1"/>
    <row r="245" s="27" customFormat="1"/>
    <row r="246" s="27" customFormat="1"/>
    <row r="247" s="27" customFormat="1"/>
    <row r="248" s="27" customFormat="1"/>
    <row r="249" s="27" customFormat="1"/>
    <row r="250" s="27" customFormat="1"/>
    <row r="251" s="27" customFormat="1"/>
    <row r="252" s="27" customFormat="1"/>
    <row r="253" s="27" customFormat="1"/>
    <row r="254" s="27" customFormat="1"/>
    <row r="255" s="27" customFormat="1"/>
    <row r="256" s="27" customFormat="1"/>
    <row r="257" s="27" customFormat="1"/>
    <row r="258" s="27" customFormat="1"/>
    <row r="259" s="27" customFormat="1"/>
    <row r="260" s="27" customFormat="1"/>
    <row r="261" s="27" customFormat="1"/>
    <row r="262" s="27" customFormat="1"/>
    <row r="263" s="27" customFormat="1"/>
    <row r="264" s="27" customFormat="1"/>
    <row r="265" s="27" customFormat="1"/>
    <row r="266" s="27" customFormat="1"/>
    <row r="267" s="27" customFormat="1"/>
    <row r="268" s="27" customFormat="1"/>
    <row r="269" s="27" customFormat="1"/>
    <row r="270" s="27" customFormat="1"/>
    <row r="271" s="27" customFormat="1"/>
    <row r="272" s="27" customFormat="1"/>
    <row r="273" s="27" customFormat="1"/>
    <row r="274" s="27" customFormat="1"/>
    <row r="275" s="27" customFormat="1"/>
    <row r="276" s="27" customFormat="1"/>
    <row r="277" s="27" customFormat="1"/>
    <row r="278" s="27" customFormat="1"/>
    <row r="279" s="27" customFormat="1"/>
    <row r="280" s="27" customFormat="1"/>
    <row r="281" s="27" customFormat="1"/>
    <row r="282" s="27" customFormat="1"/>
    <row r="283" s="27" customFormat="1"/>
    <row r="284" s="27" customFormat="1"/>
    <row r="285" s="27" customFormat="1"/>
    <row r="286" s="27" customFormat="1"/>
    <row r="287" s="27" customFormat="1"/>
    <row r="288" s="27" customFormat="1"/>
    <row r="289" s="27" customFormat="1"/>
    <row r="290" s="27" customFormat="1"/>
    <row r="291" s="27" customFormat="1"/>
    <row r="292" s="27" customFormat="1"/>
    <row r="293" s="27" customFormat="1"/>
    <row r="294" s="27" customFormat="1"/>
    <row r="295" s="27" customFormat="1"/>
    <row r="296" s="27" customFormat="1"/>
    <row r="297" s="27" customFormat="1"/>
    <row r="298" s="27" customFormat="1"/>
    <row r="299" s="27" customFormat="1"/>
    <row r="300" s="27" customFormat="1"/>
    <row r="301" s="27" customFormat="1"/>
    <row r="302" s="27" customFormat="1"/>
    <row r="303" s="27" customFormat="1"/>
    <row r="304" s="27" customFormat="1"/>
    <row r="305" s="27" customFormat="1"/>
    <row r="306" s="27" customFormat="1"/>
    <row r="307" s="27" customFormat="1"/>
    <row r="308" s="27" customFormat="1"/>
    <row r="309" s="27" customFormat="1"/>
    <row r="310" s="27" customFormat="1"/>
    <row r="311" s="27" customFormat="1"/>
    <row r="312" s="27" customFormat="1"/>
    <row r="313" s="27" customFormat="1"/>
    <row r="314" s="27" customFormat="1"/>
    <row r="315" s="27" customFormat="1"/>
    <row r="316" s="27" customFormat="1"/>
    <row r="317" s="27" customFormat="1"/>
    <row r="318" s="27" customFormat="1"/>
    <row r="319" s="27" customFormat="1"/>
    <row r="320" s="27" customFormat="1"/>
    <row r="321" s="27" customFormat="1"/>
    <row r="322" s="27" customFormat="1"/>
    <row r="323" s="27" customFormat="1"/>
    <row r="324" s="27" customFormat="1"/>
    <row r="325" s="27" customFormat="1"/>
    <row r="326" s="27" customFormat="1"/>
    <row r="327" s="27" customFormat="1"/>
    <row r="328" s="27" customFormat="1"/>
    <row r="329" s="27" customFormat="1"/>
    <row r="330" s="27" customFormat="1"/>
    <row r="331" s="27" customFormat="1"/>
    <row r="332" s="27" customFormat="1"/>
    <row r="333" s="27" customFormat="1"/>
  </sheetData>
  <mergeCells count="8">
    <mergeCell ref="A92:E92"/>
    <mergeCell ref="A93:E93"/>
    <mergeCell ref="A5:E5"/>
    <mergeCell ref="B6:E6"/>
    <mergeCell ref="A50:E50"/>
    <mergeCell ref="A82:E82"/>
    <mergeCell ref="D83:E83"/>
    <mergeCell ref="D84:E84"/>
  </mergeCells>
  <dataValidations count="1">
    <dataValidation type="list" allowBlank="1" showErrorMessage="1" sqref="D8 D83:D91 D10:D49 D52:D81" xr:uid="{BF43B976-8657-4B81-8EA0-1860217C68FC}">
      <formula1>"SI,NO"</formula1>
    </dataValidation>
  </dataValidations>
  <printOptions horizontalCentered="1"/>
  <pageMargins left="0.23622047244094491" right="0.23622047244094491" top="0.34" bottom="0.35" header="0.31496062992125984" footer="0.31496062992125984"/>
  <pageSetup scale="97" orientation="landscape" r:id="rId1"/>
  <colBreaks count="1" manualBreakCount="1">
    <brk id="5"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AF627-4915-49C2-8CF1-C46D5E2FE6EB}">
  <sheetPr>
    <tabColor rgb="FF006600"/>
  </sheetPr>
  <dimension ref="A1:R276"/>
  <sheetViews>
    <sheetView view="pageBreakPreview" topLeftCell="A18" zoomScale="90" zoomScaleNormal="90" zoomScaleSheetLayoutView="90" workbookViewId="0">
      <selection activeCell="B103" sqref="B103"/>
    </sheetView>
  </sheetViews>
  <sheetFormatPr baseColWidth="10" defaultColWidth="11.42578125" defaultRowHeight="15"/>
  <cols>
    <col min="1" max="1" width="10.42578125" style="16" bestFit="1" customWidth="1"/>
    <col min="2" max="2" width="91.140625" style="16" customWidth="1"/>
    <col min="3" max="3" width="17.5703125" style="16" customWidth="1"/>
    <col min="4" max="4" width="26.85546875" style="26" customWidth="1"/>
    <col min="5" max="18" width="11.42578125" style="26"/>
    <col min="19" max="16384" width="11.42578125" style="16"/>
  </cols>
  <sheetData>
    <row r="1" spans="1:4">
      <c r="A1" s="26"/>
      <c r="B1" s="26"/>
      <c r="C1" s="26"/>
    </row>
    <row r="2" spans="1:4">
      <c r="A2" s="26"/>
      <c r="B2" s="26"/>
      <c r="C2" s="26"/>
    </row>
    <row r="3" spans="1:4">
      <c r="A3" s="26"/>
      <c r="B3" s="26"/>
      <c r="C3" s="26"/>
    </row>
    <row r="4" spans="1:4" ht="7.5" customHeight="1" thickBot="1">
      <c r="A4" s="26"/>
      <c r="B4" s="26"/>
      <c r="C4" s="26"/>
    </row>
    <row r="5" spans="1:4" ht="61.5" customHeight="1" thickBot="1">
      <c r="A5" s="149" t="str">
        <f>Cuestionario!A5</f>
        <v xml:space="preserve">Solicitud de cotización para la Investigación de Mercado para el “Servicio Médico Integral para Servicios de Sangre ” </v>
      </c>
      <c r="B5" s="150"/>
      <c r="C5" s="150"/>
      <c r="D5" s="151"/>
    </row>
    <row r="6" spans="1:4" ht="18.75" customHeight="1">
      <c r="A6" s="64" t="s">
        <v>30</v>
      </c>
      <c r="B6" s="152">
        <f>'[3]Datos Generales'!D11</f>
        <v>0</v>
      </c>
      <c r="C6" s="153"/>
      <c r="D6" s="154"/>
    </row>
    <row r="7" spans="1:4" s="26" customFormat="1" ht="30" customHeight="1">
      <c r="A7" s="65" t="s">
        <v>31</v>
      </c>
      <c r="B7" s="66" t="s">
        <v>215</v>
      </c>
      <c r="C7" s="66" t="s">
        <v>34</v>
      </c>
      <c r="D7" s="67" t="s">
        <v>67</v>
      </c>
    </row>
    <row r="8" spans="1:4" s="26" customFormat="1" ht="45">
      <c r="A8" s="68">
        <v>1</v>
      </c>
      <c r="B8" s="72" t="s">
        <v>224</v>
      </c>
      <c r="C8" s="69"/>
      <c r="D8" s="70"/>
    </row>
    <row r="9" spans="1:4" s="26" customFormat="1" ht="45">
      <c r="A9" s="68">
        <v>2</v>
      </c>
      <c r="B9" s="72" t="s">
        <v>225</v>
      </c>
      <c r="C9" s="69"/>
      <c r="D9" s="70"/>
    </row>
    <row r="10" spans="1:4" s="26" customFormat="1" ht="30">
      <c r="A10" s="68">
        <v>3</v>
      </c>
      <c r="B10" s="72" t="s">
        <v>226</v>
      </c>
      <c r="C10" s="71"/>
      <c r="D10" s="70"/>
    </row>
    <row r="11" spans="1:4" s="26" customFormat="1" ht="30">
      <c r="A11" s="68">
        <v>4</v>
      </c>
      <c r="B11" s="72" t="s">
        <v>227</v>
      </c>
      <c r="C11" s="71"/>
      <c r="D11" s="70"/>
    </row>
    <row r="12" spans="1:4" s="26" customFormat="1" ht="30">
      <c r="A12" s="68">
        <v>5</v>
      </c>
      <c r="B12" s="72" t="s">
        <v>228</v>
      </c>
      <c r="C12" s="71"/>
      <c r="D12" s="70"/>
    </row>
    <row r="13" spans="1:4" s="26" customFormat="1" ht="30">
      <c r="A13" s="68">
        <v>6</v>
      </c>
      <c r="B13" s="72" t="s">
        <v>229</v>
      </c>
      <c r="C13" s="71"/>
      <c r="D13" s="70"/>
    </row>
    <row r="14" spans="1:4" s="26" customFormat="1" ht="30">
      <c r="A14" s="68">
        <v>7</v>
      </c>
      <c r="B14" s="72" t="s">
        <v>674</v>
      </c>
      <c r="C14" s="71"/>
      <c r="D14" s="70"/>
    </row>
    <row r="15" spans="1:4" s="26" customFormat="1" ht="58.5" customHeight="1">
      <c r="A15" s="68">
        <v>8</v>
      </c>
      <c r="B15" s="72" t="s">
        <v>230</v>
      </c>
      <c r="C15" s="71"/>
      <c r="D15" s="70"/>
    </row>
    <row r="16" spans="1:4" s="26" customFormat="1" ht="58.5" customHeight="1">
      <c r="A16" s="68">
        <v>9</v>
      </c>
      <c r="B16" s="72" t="s">
        <v>231</v>
      </c>
      <c r="C16" s="71"/>
      <c r="D16" s="70"/>
    </row>
    <row r="17" spans="1:4" s="26" customFormat="1" ht="60">
      <c r="A17" s="68">
        <v>10</v>
      </c>
      <c r="B17" s="72" t="s">
        <v>232</v>
      </c>
      <c r="C17" s="71"/>
      <c r="D17" s="70"/>
    </row>
    <row r="18" spans="1:4" s="26" customFormat="1" ht="60">
      <c r="A18" s="68">
        <v>11</v>
      </c>
      <c r="B18" s="72" t="s">
        <v>233</v>
      </c>
      <c r="C18" s="71"/>
      <c r="D18" s="70"/>
    </row>
    <row r="19" spans="1:4" s="26" customFormat="1" ht="60">
      <c r="A19" s="68">
        <v>12</v>
      </c>
      <c r="B19" s="72" t="s">
        <v>234</v>
      </c>
      <c r="C19" s="71"/>
      <c r="D19" s="70"/>
    </row>
    <row r="20" spans="1:4" s="26" customFormat="1" ht="60">
      <c r="A20" s="68">
        <v>13</v>
      </c>
      <c r="B20" s="72" t="s">
        <v>235</v>
      </c>
      <c r="C20" s="71"/>
      <c r="D20" s="70"/>
    </row>
    <row r="21" spans="1:4" s="26" customFormat="1" ht="60">
      <c r="A21" s="68">
        <v>14</v>
      </c>
      <c r="B21" s="72" t="s">
        <v>236</v>
      </c>
      <c r="C21" s="71"/>
      <c r="D21" s="70"/>
    </row>
    <row r="22" spans="1:4" s="26" customFormat="1" ht="60">
      <c r="A22" s="68">
        <v>15</v>
      </c>
      <c r="B22" s="72" t="s">
        <v>237</v>
      </c>
      <c r="C22" s="71"/>
      <c r="D22" s="70"/>
    </row>
    <row r="23" spans="1:4" s="26" customFormat="1" ht="30">
      <c r="A23" s="68">
        <v>16</v>
      </c>
      <c r="B23" s="72" t="s">
        <v>216</v>
      </c>
      <c r="C23" s="71"/>
      <c r="D23" s="70"/>
    </row>
    <row r="24" spans="1:4" s="26" customFormat="1" ht="45">
      <c r="A24" s="68">
        <v>17</v>
      </c>
      <c r="B24" s="72" t="s">
        <v>220</v>
      </c>
      <c r="C24" s="71"/>
      <c r="D24" s="70"/>
    </row>
    <row r="25" spans="1:4" s="26" customFormat="1" ht="45">
      <c r="A25" s="68">
        <v>18</v>
      </c>
      <c r="B25" s="72" t="s">
        <v>221</v>
      </c>
      <c r="C25" s="71"/>
      <c r="D25" s="70"/>
    </row>
    <row r="26" spans="1:4" s="26" customFormat="1">
      <c r="A26" s="68">
        <v>19</v>
      </c>
      <c r="B26" s="72" t="s">
        <v>222</v>
      </c>
      <c r="C26" s="71"/>
      <c r="D26" s="70"/>
    </row>
    <row r="27" spans="1:4" s="73" customFormat="1" ht="51" customHeight="1">
      <c r="A27" s="68">
        <v>20</v>
      </c>
      <c r="B27" s="72" t="s">
        <v>217</v>
      </c>
      <c r="C27" s="71"/>
      <c r="D27" s="70"/>
    </row>
    <row r="28" spans="1:4" s="73" customFormat="1" ht="51" customHeight="1">
      <c r="A28" s="68">
        <v>21</v>
      </c>
      <c r="B28" s="72" t="s">
        <v>218</v>
      </c>
      <c r="C28" s="71"/>
      <c r="D28" s="70"/>
    </row>
    <row r="29" spans="1:4" s="73" customFormat="1">
      <c r="A29" s="68">
        <v>22</v>
      </c>
      <c r="B29" s="72" t="s">
        <v>223</v>
      </c>
      <c r="C29" s="71"/>
      <c r="D29" s="70"/>
    </row>
    <row r="30" spans="1:4" s="73" customFormat="1" ht="45">
      <c r="A30" s="68">
        <v>23</v>
      </c>
      <c r="B30" s="72" t="s">
        <v>238</v>
      </c>
      <c r="C30" s="71"/>
      <c r="D30" s="70"/>
    </row>
    <row r="31" spans="1:4" s="73" customFormat="1" ht="45">
      <c r="A31" s="68">
        <v>24</v>
      </c>
      <c r="B31" s="72" t="s">
        <v>239</v>
      </c>
      <c r="C31" s="71"/>
      <c r="D31" s="70"/>
    </row>
    <row r="32" spans="1:4" s="73" customFormat="1" ht="30">
      <c r="A32" s="68">
        <v>25</v>
      </c>
      <c r="B32" s="72" t="s">
        <v>240</v>
      </c>
      <c r="C32" s="71"/>
      <c r="D32" s="70"/>
    </row>
    <row r="33" spans="1:4" s="73" customFormat="1" ht="51" customHeight="1">
      <c r="A33" s="68">
        <v>26</v>
      </c>
      <c r="B33" s="72" t="s">
        <v>219</v>
      </c>
      <c r="C33" s="71"/>
      <c r="D33" s="70"/>
    </row>
    <row r="34" spans="1:4" s="26" customFormat="1"/>
    <row r="35" spans="1:4" s="26" customFormat="1"/>
    <row r="36" spans="1:4" s="26" customFormat="1"/>
    <row r="37" spans="1:4" s="26" customFormat="1"/>
    <row r="38" spans="1:4" s="26" customFormat="1"/>
    <row r="39" spans="1:4" s="26" customFormat="1"/>
    <row r="40" spans="1:4" s="26" customFormat="1"/>
    <row r="41" spans="1:4" s="26" customFormat="1"/>
    <row r="42" spans="1:4" s="26" customFormat="1"/>
    <row r="43" spans="1:4" s="26" customFormat="1"/>
    <row r="44" spans="1:4" s="26" customFormat="1"/>
    <row r="45" spans="1:4" s="26" customFormat="1"/>
    <row r="46" spans="1:4" s="26" customFormat="1"/>
    <row r="47" spans="1:4" s="26" customFormat="1"/>
    <row r="48" spans="1:4" s="26" customFormat="1"/>
    <row r="49" s="26" customFormat="1"/>
    <row r="50" s="26" customFormat="1"/>
    <row r="51" s="26" customFormat="1"/>
    <row r="52" s="26" customFormat="1"/>
    <row r="53" s="26" customFormat="1"/>
    <row r="54" s="26" customFormat="1"/>
    <row r="55" s="26" customFormat="1"/>
    <row r="56" s="26" customFormat="1"/>
    <row r="57" s="26" customFormat="1"/>
    <row r="58" s="26" customFormat="1"/>
    <row r="59" s="26" customFormat="1"/>
    <row r="60" s="26" customFormat="1"/>
    <row r="61" s="26" customFormat="1"/>
    <row r="62" s="26" customFormat="1"/>
    <row r="63" s="26" customFormat="1"/>
    <row r="64" s="26" customFormat="1"/>
    <row r="65" s="26" customFormat="1"/>
    <row r="66" s="26" customFormat="1"/>
    <row r="67" s="26" customFormat="1"/>
    <row r="68" s="26" customFormat="1"/>
    <row r="69" s="26" customFormat="1"/>
    <row r="70" s="26" customFormat="1"/>
    <row r="71" s="26" customFormat="1"/>
    <row r="72" s="26" customFormat="1"/>
    <row r="73" s="26" customFormat="1"/>
    <row r="74" s="26" customFormat="1"/>
    <row r="75" s="26" customFormat="1"/>
    <row r="76" s="26" customFormat="1"/>
    <row r="77" s="26" customFormat="1"/>
    <row r="78" s="26" customFormat="1"/>
    <row r="79" s="26" customFormat="1"/>
    <row r="80" s="26" customFormat="1"/>
    <row r="81" s="26" customFormat="1"/>
    <row r="82" s="26" customFormat="1"/>
    <row r="83" s="26" customFormat="1"/>
    <row r="84" s="26" customFormat="1"/>
    <row r="85" s="26" customFormat="1"/>
    <row r="86" s="26" customFormat="1"/>
    <row r="87" s="26" customFormat="1"/>
    <row r="88" s="26" customFormat="1"/>
    <row r="89" s="26" customFormat="1"/>
    <row r="90" s="26" customFormat="1"/>
    <row r="91" s="26" customFormat="1"/>
    <row r="92" s="26" customFormat="1"/>
    <row r="93" s="26" customFormat="1"/>
    <row r="94" s="26" customFormat="1"/>
    <row r="95" s="26" customFormat="1"/>
    <row r="96" s="26" customFormat="1"/>
    <row r="97" s="26" customFormat="1"/>
    <row r="98" s="26" customFormat="1"/>
    <row r="99" s="26" customFormat="1"/>
    <row r="100" s="26" customFormat="1"/>
    <row r="101" s="26" customFormat="1"/>
    <row r="102" s="26" customFormat="1"/>
    <row r="103" s="26" customFormat="1"/>
    <row r="104" s="26" customFormat="1"/>
    <row r="105" s="26" customFormat="1"/>
    <row r="106" s="26" customFormat="1"/>
    <row r="107" s="26" customFormat="1"/>
    <row r="108" s="26" customFormat="1"/>
    <row r="109" s="26" customFormat="1"/>
    <row r="110" s="26" customFormat="1"/>
    <row r="111" s="26" customFormat="1"/>
    <row r="112" s="26" customFormat="1"/>
    <row r="113" s="26" customFormat="1"/>
    <row r="114" s="26" customFormat="1"/>
    <row r="115" s="26" customFormat="1"/>
    <row r="116" s="26" customFormat="1"/>
    <row r="117" s="26" customFormat="1"/>
    <row r="118" s="26" customFormat="1"/>
    <row r="119" s="26" customFormat="1"/>
    <row r="120" s="26" customFormat="1"/>
    <row r="121" s="26" customFormat="1"/>
    <row r="122" s="26" customFormat="1"/>
    <row r="123" s="26" customFormat="1"/>
    <row r="124" s="26" customFormat="1"/>
    <row r="125" s="26" customFormat="1"/>
    <row r="126" s="26" customFormat="1"/>
    <row r="127" s="26" customFormat="1"/>
    <row r="128" s="26" customFormat="1"/>
    <row r="129" s="26" customFormat="1"/>
    <row r="130" s="26" customFormat="1"/>
    <row r="131" s="26" customFormat="1"/>
    <row r="132" s="26" customFormat="1"/>
    <row r="133" s="26" customFormat="1"/>
    <row r="134" s="26" customFormat="1"/>
    <row r="135" s="26" customFormat="1"/>
    <row r="136" s="26" customFormat="1"/>
    <row r="137" s="26" customFormat="1"/>
    <row r="138" s="26" customFormat="1"/>
    <row r="139" s="26" customFormat="1"/>
    <row r="140" s="26" customFormat="1"/>
    <row r="141" s="26" customFormat="1"/>
    <row r="142" s="26" customFormat="1"/>
    <row r="143" s="26" customFormat="1"/>
    <row r="144" s="26" customFormat="1"/>
    <row r="145" s="26" customFormat="1"/>
    <row r="146" s="26" customFormat="1"/>
    <row r="147" s="26" customFormat="1"/>
    <row r="148" s="26" customFormat="1"/>
    <row r="149" s="26" customFormat="1"/>
    <row r="150" s="26" customFormat="1"/>
    <row r="151" s="26" customFormat="1"/>
    <row r="152" s="26" customFormat="1"/>
    <row r="153" s="26" customFormat="1"/>
    <row r="154" s="26" customFormat="1"/>
    <row r="155" s="26" customFormat="1"/>
    <row r="156" s="26" customFormat="1"/>
    <row r="157" s="26" customFormat="1"/>
    <row r="158" s="26" customFormat="1"/>
    <row r="159" s="26" customFormat="1"/>
    <row r="160" s="26" customFormat="1"/>
    <row r="161" s="26" customFormat="1"/>
    <row r="162" s="26" customFormat="1"/>
    <row r="163" s="26" customFormat="1"/>
    <row r="164" s="26" customFormat="1"/>
    <row r="165" s="26" customFormat="1"/>
    <row r="166" s="26" customFormat="1"/>
    <row r="167" s="26" customFormat="1"/>
    <row r="168" s="26" customFormat="1"/>
    <row r="169" s="26" customFormat="1"/>
    <row r="170" s="26" customFormat="1"/>
    <row r="171" s="26" customFormat="1"/>
    <row r="172" s="26" customFormat="1"/>
    <row r="173" s="26" customFormat="1"/>
    <row r="174" s="26" customFormat="1"/>
    <row r="175" s="26" customFormat="1"/>
    <row r="176" s="26" customFormat="1"/>
    <row r="177" s="26" customFormat="1"/>
    <row r="178" s="26" customFormat="1"/>
    <row r="179" s="26" customFormat="1"/>
    <row r="180" s="26" customFormat="1"/>
    <row r="181" s="26" customFormat="1"/>
    <row r="182" s="26" customFormat="1"/>
    <row r="183" s="26" customFormat="1"/>
    <row r="184" s="26" customFormat="1"/>
    <row r="185" s="26" customFormat="1"/>
    <row r="186" s="26" customFormat="1"/>
    <row r="187" s="26" customFormat="1"/>
    <row r="188" s="26" customFormat="1"/>
    <row r="189" s="26" customFormat="1"/>
    <row r="190" s="26" customFormat="1"/>
    <row r="191" s="26" customFormat="1"/>
    <row r="192" s="26" customFormat="1"/>
    <row r="193" s="26" customFormat="1"/>
    <row r="194" s="26" customFormat="1"/>
    <row r="195" s="26" customFormat="1"/>
    <row r="196" s="26" customFormat="1"/>
    <row r="197" s="26" customFormat="1"/>
    <row r="198" s="26" customFormat="1"/>
    <row r="199" s="26" customFormat="1"/>
    <row r="200" s="26" customFormat="1"/>
    <row r="201" s="26" customFormat="1"/>
    <row r="202" s="26" customFormat="1"/>
    <row r="203" s="26" customFormat="1"/>
    <row r="204" s="26" customFormat="1"/>
    <row r="205" s="26" customFormat="1"/>
    <row r="206" s="26" customFormat="1"/>
    <row r="207" s="26" customFormat="1"/>
    <row r="208" s="26" customFormat="1"/>
    <row r="209" s="26" customFormat="1"/>
    <row r="210" s="26" customFormat="1"/>
    <row r="211" s="26" customFormat="1"/>
    <row r="212" s="26" customFormat="1"/>
    <row r="213" s="26" customFormat="1"/>
    <row r="214" s="26" customFormat="1"/>
    <row r="215" s="26" customFormat="1"/>
    <row r="216" s="26" customFormat="1"/>
    <row r="217" s="26" customFormat="1"/>
    <row r="218" s="26" customFormat="1"/>
    <row r="219" s="26" customFormat="1"/>
    <row r="220" s="26" customFormat="1"/>
    <row r="221" s="26" customFormat="1"/>
    <row r="222" s="26" customFormat="1"/>
    <row r="223" s="26" customFormat="1"/>
    <row r="224" s="26" customFormat="1"/>
    <row r="225" s="26" customFormat="1"/>
    <row r="226" s="26" customFormat="1"/>
    <row r="227" s="26" customFormat="1"/>
    <row r="228" s="26" customFormat="1"/>
    <row r="229" s="26" customFormat="1"/>
    <row r="230" s="26" customFormat="1"/>
    <row r="231" s="26" customFormat="1"/>
    <row r="232" s="26" customFormat="1"/>
    <row r="233" s="26" customFormat="1"/>
    <row r="234" s="26" customFormat="1"/>
    <row r="235" s="26" customFormat="1"/>
    <row r="236" s="26" customFormat="1"/>
    <row r="237" s="26" customFormat="1"/>
    <row r="238" s="26" customFormat="1"/>
    <row r="239" s="26" customFormat="1"/>
    <row r="240" s="26" customFormat="1"/>
    <row r="241" s="26" customFormat="1"/>
    <row r="242" s="26" customFormat="1"/>
    <row r="243" s="26" customFormat="1"/>
    <row r="244" s="26" customFormat="1"/>
    <row r="245" s="26" customFormat="1"/>
    <row r="246" s="26" customFormat="1"/>
    <row r="247" s="26" customFormat="1"/>
    <row r="248" s="26" customFormat="1"/>
    <row r="249" s="26" customFormat="1"/>
    <row r="250" s="26" customFormat="1"/>
    <row r="251" s="26" customFormat="1"/>
    <row r="252" s="26" customFormat="1"/>
    <row r="253" s="26" customFormat="1"/>
    <row r="254" s="26" customFormat="1"/>
    <row r="255" s="26" customFormat="1"/>
    <row r="256" s="26" customFormat="1"/>
    <row r="257" s="26" customFormat="1"/>
    <row r="258" s="26" customFormat="1"/>
    <row r="259" s="26" customFormat="1"/>
    <row r="260" s="26" customFormat="1"/>
    <row r="261" s="26" customFormat="1"/>
    <row r="262" s="26" customFormat="1"/>
    <row r="263" s="26" customFormat="1"/>
    <row r="264" s="26" customFormat="1"/>
    <row r="265" s="26" customFormat="1"/>
    <row r="266" s="26" customFormat="1"/>
    <row r="267" s="26" customFormat="1"/>
    <row r="268" s="26" customFormat="1"/>
    <row r="269" s="26" customFormat="1"/>
    <row r="270" s="26" customFormat="1"/>
    <row r="271" s="26" customFormat="1"/>
    <row r="272" s="26" customFormat="1"/>
    <row r="273" s="26" customFormat="1"/>
    <row r="274" s="26" customFormat="1"/>
    <row r="275" s="26" customFormat="1"/>
    <row r="276" s="26" customFormat="1"/>
  </sheetData>
  <mergeCells count="2">
    <mergeCell ref="A5:D5"/>
    <mergeCell ref="B6:D6"/>
  </mergeCells>
  <dataValidations count="1">
    <dataValidation type="list" allowBlank="1" showErrorMessage="1" sqref="C8:C9" xr:uid="{C96BFBFF-55A6-499A-BEF3-46BD6FB9BF3B}">
      <formula1>"SI,NO"</formula1>
    </dataValidation>
  </dataValidations>
  <printOptions horizontalCentered="1"/>
  <pageMargins left="0.23622047244094491" right="0.23622047244094491" top="0.35433070866141736" bottom="0.35433070866141736" header="0.31496062992125984" footer="0.31496062992125984"/>
  <pageSetup scale="7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5E1909-9638-4C5F-93CC-4CB4F87A1B41}">
  <sheetPr>
    <tabColor rgb="FFBB9851"/>
    <pageSetUpPr fitToPage="1"/>
  </sheetPr>
  <dimension ref="A1:Q35"/>
  <sheetViews>
    <sheetView showGridLines="0" zoomScale="80" zoomScaleNormal="80" workbookViewId="0">
      <selection activeCell="A5" sqref="A5:I5"/>
    </sheetView>
  </sheetViews>
  <sheetFormatPr baseColWidth="10" defaultColWidth="11.42578125" defaultRowHeight="15"/>
  <cols>
    <col min="1" max="1" width="14.28515625" style="13" bestFit="1" customWidth="1"/>
    <col min="2" max="2" width="13.42578125" style="13" bestFit="1" customWidth="1"/>
    <col min="3" max="3" width="32.42578125" style="13" customWidth="1"/>
    <col min="4" max="4" width="44.140625" style="13" customWidth="1"/>
    <col min="5" max="5" width="18.140625" style="13" customWidth="1"/>
    <col min="6" max="6" width="18.85546875" style="12" customWidth="1"/>
    <col min="7" max="7" width="16.42578125" style="12" customWidth="1"/>
    <col min="8" max="8" width="23.140625" style="12" customWidth="1"/>
    <col min="9" max="9" width="24.85546875" style="12" customWidth="1"/>
    <col min="10" max="16384" width="11.42578125" style="1"/>
  </cols>
  <sheetData>
    <row r="1" spans="1:17" s="3" customFormat="1" ht="18"/>
    <row r="2" spans="1:17" s="3" customFormat="1" ht="18"/>
    <row r="3" spans="1:17" s="3" customFormat="1" ht="2.25" customHeight="1"/>
    <row r="4" spans="1:17" s="3" customFormat="1" ht="2.25" customHeight="1"/>
    <row r="5" spans="1:17" s="3" customFormat="1" ht="64.5" customHeight="1">
      <c r="A5" s="158" t="str">
        <f>[1]Cuestionario!A5</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'[1]Datos Generales'!D11</f>
        <v>0</v>
      </c>
      <c r="C6" s="162"/>
      <c r="D6" s="162"/>
      <c r="E6" s="162"/>
      <c r="F6" s="162"/>
      <c r="G6" s="162"/>
      <c r="H6" s="162"/>
      <c r="I6" s="163"/>
      <c r="J6" s="4"/>
      <c r="K6" s="4"/>
      <c r="L6" s="4"/>
      <c r="M6" s="4"/>
      <c r="N6" s="4"/>
      <c r="O6" s="4"/>
      <c r="P6" s="4"/>
      <c r="Q6" s="4"/>
    </row>
    <row r="7" spans="1:17" s="4" customFormat="1" ht="15" customHeight="1">
      <c r="A7" s="164" t="s">
        <v>161</v>
      </c>
      <c r="B7" s="164"/>
      <c r="C7" s="164"/>
      <c r="D7" s="164"/>
      <c r="E7" s="164"/>
      <c r="F7" s="164"/>
      <c r="G7" s="164"/>
      <c r="H7" s="164"/>
      <c r="I7" s="165"/>
      <c r="J7"/>
      <c r="K7"/>
      <c r="L7"/>
      <c r="M7"/>
      <c r="N7"/>
      <c r="O7"/>
      <c r="P7"/>
    </row>
    <row r="8" spans="1:17" s="4" customFormat="1" ht="45.6" customHeight="1">
      <c r="A8" s="37" t="s">
        <v>75</v>
      </c>
      <c r="B8" s="37" t="s">
        <v>90</v>
      </c>
      <c r="C8" s="37" t="s">
        <v>72</v>
      </c>
      <c r="D8" s="37" t="s">
        <v>92</v>
      </c>
      <c r="E8" s="37" t="s">
        <v>93</v>
      </c>
      <c r="F8" s="37" t="s">
        <v>94</v>
      </c>
      <c r="G8" s="37" t="s">
        <v>95</v>
      </c>
      <c r="H8" s="37" t="s">
        <v>96</v>
      </c>
      <c r="I8" s="37" t="s">
        <v>97</v>
      </c>
      <c r="J8"/>
      <c r="K8"/>
      <c r="L8"/>
      <c r="M8"/>
      <c r="N8"/>
      <c r="O8"/>
      <c r="P8"/>
    </row>
    <row r="9" spans="1:17" ht="39.6" customHeight="1">
      <c r="A9" s="33" t="s">
        <v>471</v>
      </c>
      <c r="B9" s="38" t="s">
        <v>99</v>
      </c>
      <c r="C9" s="33" t="s">
        <v>472</v>
      </c>
      <c r="D9" s="33" t="s">
        <v>251</v>
      </c>
      <c r="E9" s="39">
        <v>5789</v>
      </c>
      <c r="F9" s="39">
        <v>14472</v>
      </c>
      <c r="G9" s="45"/>
      <c r="H9" s="40">
        <f>G9*E9</f>
        <v>0</v>
      </c>
      <c r="I9" s="40">
        <f>G9*F9</f>
        <v>0</v>
      </c>
    </row>
    <row r="10" spans="1:17" ht="39.6" customHeight="1">
      <c r="A10" s="33" t="s">
        <v>471</v>
      </c>
      <c r="B10" s="38" t="s">
        <v>99</v>
      </c>
      <c r="C10" s="33" t="s">
        <v>472</v>
      </c>
      <c r="D10" s="33" t="s">
        <v>254</v>
      </c>
      <c r="E10" s="39">
        <v>5069</v>
      </c>
      <c r="F10" s="39">
        <v>12672</v>
      </c>
      <c r="G10" s="45"/>
      <c r="H10" s="40">
        <f t="shared" ref="H10:H32" si="0">G10*E10</f>
        <v>0</v>
      </c>
      <c r="I10" s="40">
        <f t="shared" ref="I10:I32" si="1">G10*F10</f>
        <v>0</v>
      </c>
    </row>
    <row r="11" spans="1:17" ht="39.6" customHeight="1">
      <c r="A11" s="33" t="s">
        <v>471</v>
      </c>
      <c r="B11" s="38" t="s">
        <v>99</v>
      </c>
      <c r="C11" s="33" t="s">
        <v>472</v>
      </c>
      <c r="D11" s="33" t="s">
        <v>252</v>
      </c>
      <c r="E11" s="39">
        <v>1354</v>
      </c>
      <c r="F11" s="39">
        <v>3384</v>
      </c>
      <c r="G11" s="45"/>
      <c r="H11" s="40">
        <f t="shared" si="0"/>
        <v>0</v>
      </c>
      <c r="I11" s="40">
        <f t="shared" si="1"/>
        <v>0</v>
      </c>
    </row>
    <row r="12" spans="1:17" ht="39.6" customHeight="1">
      <c r="A12" s="33" t="s">
        <v>471</v>
      </c>
      <c r="B12" s="38" t="s">
        <v>99</v>
      </c>
      <c r="C12" s="33" t="s">
        <v>472</v>
      </c>
      <c r="D12" s="33" t="s">
        <v>255</v>
      </c>
      <c r="E12" s="39">
        <v>75</v>
      </c>
      <c r="F12" s="39">
        <v>187</v>
      </c>
      <c r="G12" s="45"/>
      <c r="H12" s="40">
        <f t="shared" si="0"/>
        <v>0</v>
      </c>
      <c r="I12" s="40">
        <f t="shared" si="1"/>
        <v>0</v>
      </c>
    </row>
    <row r="13" spans="1:17" ht="39.6" customHeight="1">
      <c r="A13" s="33" t="s">
        <v>471</v>
      </c>
      <c r="B13" s="38" t="s">
        <v>99</v>
      </c>
      <c r="C13" s="33" t="s">
        <v>472</v>
      </c>
      <c r="D13" s="33" t="s">
        <v>298</v>
      </c>
      <c r="E13" s="39">
        <v>1700</v>
      </c>
      <c r="F13" s="39">
        <v>4248</v>
      </c>
      <c r="G13" s="45"/>
      <c r="H13" s="40">
        <f t="shared" si="0"/>
        <v>0</v>
      </c>
      <c r="I13" s="40">
        <f t="shared" si="1"/>
        <v>0</v>
      </c>
    </row>
    <row r="14" spans="1:17" ht="39.6" customHeight="1">
      <c r="A14" s="33" t="s">
        <v>473</v>
      </c>
      <c r="B14" s="38" t="s">
        <v>99</v>
      </c>
      <c r="C14" s="33" t="s">
        <v>474</v>
      </c>
      <c r="D14" s="33" t="s">
        <v>298</v>
      </c>
      <c r="E14" s="39">
        <v>4908</v>
      </c>
      <c r="F14" s="39">
        <v>12268</v>
      </c>
      <c r="G14" s="45"/>
      <c r="H14" s="40">
        <f t="shared" si="0"/>
        <v>0</v>
      </c>
      <c r="I14" s="40">
        <f t="shared" si="1"/>
        <v>0</v>
      </c>
    </row>
    <row r="15" spans="1:17" ht="39.6" customHeight="1">
      <c r="A15" s="33" t="s">
        <v>473</v>
      </c>
      <c r="B15" s="38" t="s">
        <v>99</v>
      </c>
      <c r="C15" s="33" t="s">
        <v>474</v>
      </c>
      <c r="D15" s="33" t="s">
        <v>303</v>
      </c>
      <c r="E15" s="39">
        <v>6</v>
      </c>
      <c r="F15" s="39">
        <v>14</v>
      </c>
      <c r="G15" s="45"/>
      <c r="H15" s="40">
        <f t="shared" si="0"/>
        <v>0</v>
      </c>
      <c r="I15" s="40">
        <f t="shared" si="1"/>
        <v>0</v>
      </c>
    </row>
    <row r="16" spans="1:17" ht="39.6" customHeight="1">
      <c r="A16" s="33" t="s">
        <v>473</v>
      </c>
      <c r="B16" s="38" t="s">
        <v>99</v>
      </c>
      <c r="C16" s="33" t="s">
        <v>474</v>
      </c>
      <c r="D16" s="33" t="s">
        <v>299</v>
      </c>
      <c r="E16" s="39">
        <v>12</v>
      </c>
      <c r="F16" s="39">
        <v>28</v>
      </c>
      <c r="G16" s="45"/>
      <c r="H16" s="40">
        <f t="shared" si="0"/>
        <v>0</v>
      </c>
      <c r="I16" s="40">
        <f t="shared" si="1"/>
        <v>0</v>
      </c>
    </row>
    <row r="17" spans="1:9" ht="39.6" customHeight="1">
      <c r="A17" s="33" t="s">
        <v>473</v>
      </c>
      <c r="B17" s="38" t="s">
        <v>99</v>
      </c>
      <c r="C17" s="33" t="s">
        <v>474</v>
      </c>
      <c r="D17" s="33" t="s">
        <v>251</v>
      </c>
      <c r="E17" s="39">
        <v>6791</v>
      </c>
      <c r="F17" s="39">
        <v>16977</v>
      </c>
      <c r="G17" s="45"/>
      <c r="H17" s="40">
        <f t="shared" si="0"/>
        <v>0</v>
      </c>
      <c r="I17" s="40">
        <f t="shared" si="1"/>
        <v>0</v>
      </c>
    </row>
    <row r="18" spans="1:9" ht="39.6" customHeight="1">
      <c r="A18" s="33" t="s">
        <v>473</v>
      </c>
      <c r="B18" s="38" t="s">
        <v>99</v>
      </c>
      <c r="C18" s="33" t="s">
        <v>474</v>
      </c>
      <c r="D18" s="33" t="s">
        <v>254</v>
      </c>
      <c r="E18" s="39">
        <v>6365</v>
      </c>
      <c r="F18" s="39">
        <v>15912</v>
      </c>
      <c r="G18" s="45"/>
      <c r="H18" s="40">
        <f t="shared" si="0"/>
        <v>0</v>
      </c>
      <c r="I18" s="40">
        <f t="shared" si="1"/>
        <v>0</v>
      </c>
    </row>
    <row r="19" spans="1:9" ht="39.6" customHeight="1">
      <c r="A19" s="33" t="s">
        <v>473</v>
      </c>
      <c r="B19" s="38" t="s">
        <v>99</v>
      </c>
      <c r="C19" s="33" t="s">
        <v>474</v>
      </c>
      <c r="D19" s="33" t="s">
        <v>252</v>
      </c>
      <c r="E19" s="39">
        <v>2811</v>
      </c>
      <c r="F19" s="39">
        <v>7027</v>
      </c>
      <c r="G19" s="45"/>
      <c r="H19" s="40">
        <f t="shared" si="0"/>
        <v>0</v>
      </c>
      <c r="I19" s="40">
        <f t="shared" si="1"/>
        <v>0</v>
      </c>
    </row>
    <row r="20" spans="1:9" ht="39.6" customHeight="1">
      <c r="A20" s="33" t="s">
        <v>473</v>
      </c>
      <c r="B20" s="38" t="s">
        <v>99</v>
      </c>
      <c r="C20" s="33" t="s">
        <v>474</v>
      </c>
      <c r="D20" s="33" t="s">
        <v>253</v>
      </c>
      <c r="E20" s="39">
        <v>6</v>
      </c>
      <c r="F20" s="39">
        <v>14</v>
      </c>
      <c r="G20" s="45"/>
      <c r="H20" s="40">
        <f t="shared" si="0"/>
        <v>0</v>
      </c>
      <c r="I20" s="40">
        <f t="shared" si="1"/>
        <v>0</v>
      </c>
    </row>
    <row r="21" spans="1:9" ht="39.6" customHeight="1">
      <c r="A21" s="33" t="s">
        <v>473</v>
      </c>
      <c r="B21" s="38" t="s">
        <v>99</v>
      </c>
      <c r="C21" s="33" t="s">
        <v>474</v>
      </c>
      <c r="D21" s="33" t="s">
        <v>255</v>
      </c>
      <c r="E21" s="39">
        <v>254</v>
      </c>
      <c r="F21" s="39">
        <v>633</v>
      </c>
      <c r="G21" s="45"/>
      <c r="H21" s="40">
        <f t="shared" si="0"/>
        <v>0</v>
      </c>
      <c r="I21" s="40">
        <f t="shared" si="1"/>
        <v>0</v>
      </c>
    </row>
    <row r="22" spans="1:9" ht="39.6" customHeight="1">
      <c r="A22" s="33" t="s">
        <v>473</v>
      </c>
      <c r="B22" s="38" t="s">
        <v>99</v>
      </c>
      <c r="C22" s="33" t="s">
        <v>474</v>
      </c>
      <c r="D22" s="33" t="s">
        <v>301</v>
      </c>
      <c r="E22" s="39">
        <v>317</v>
      </c>
      <c r="F22" s="39">
        <v>792</v>
      </c>
      <c r="G22" s="45"/>
      <c r="H22" s="40">
        <f t="shared" si="0"/>
        <v>0</v>
      </c>
      <c r="I22" s="40">
        <f t="shared" si="1"/>
        <v>0</v>
      </c>
    </row>
    <row r="23" spans="1:9" ht="39.6" customHeight="1">
      <c r="A23" s="33" t="s">
        <v>473</v>
      </c>
      <c r="B23" s="38" t="s">
        <v>99</v>
      </c>
      <c r="C23" s="33" t="s">
        <v>474</v>
      </c>
      <c r="D23" s="33" t="s">
        <v>249</v>
      </c>
      <c r="E23" s="39">
        <v>1613</v>
      </c>
      <c r="F23" s="39">
        <v>4032</v>
      </c>
      <c r="G23" s="45"/>
      <c r="H23" s="40">
        <f t="shared" si="0"/>
        <v>0</v>
      </c>
      <c r="I23" s="40">
        <f t="shared" si="1"/>
        <v>0</v>
      </c>
    </row>
    <row r="24" spans="1:9" ht="39.6" customHeight="1">
      <c r="A24" s="33" t="s">
        <v>98</v>
      </c>
      <c r="B24" s="38" t="s">
        <v>99</v>
      </c>
      <c r="C24" s="33" t="s">
        <v>475</v>
      </c>
      <c r="D24" s="33" t="s">
        <v>298</v>
      </c>
      <c r="E24" s="39">
        <v>4430</v>
      </c>
      <c r="F24" s="39">
        <v>11073</v>
      </c>
      <c r="G24" s="45"/>
      <c r="H24" s="40">
        <f t="shared" si="0"/>
        <v>0</v>
      </c>
      <c r="I24" s="40">
        <f t="shared" si="1"/>
        <v>0</v>
      </c>
    </row>
    <row r="25" spans="1:9" ht="39.6" customHeight="1">
      <c r="A25" s="33" t="s">
        <v>98</v>
      </c>
      <c r="B25" s="38" t="s">
        <v>99</v>
      </c>
      <c r="C25" s="33" t="s">
        <v>475</v>
      </c>
      <c r="D25" s="33" t="s">
        <v>303</v>
      </c>
      <c r="E25" s="39">
        <v>52</v>
      </c>
      <c r="F25" s="39">
        <v>129</v>
      </c>
      <c r="G25" s="45"/>
      <c r="H25" s="40">
        <f t="shared" si="0"/>
        <v>0</v>
      </c>
      <c r="I25" s="40">
        <f t="shared" si="1"/>
        <v>0</v>
      </c>
    </row>
    <row r="26" spans="1:9" ht="39.6" customHeight="1">
      <c r="A26" s="33" t="s">
        <v>98</v>
      </c>
      <c r="B26" s="38" t="s">
        <v>99</v>
      </c>
      <c r="C26" s="33" t="s">
        <v>475</v>
      </c>
      <c r="D26" s="33" t="s">
        <v>299</v>
      </c>
      <c r="E26" s="39">
        <v>98</v>
      </c>
      <c r="F26" s="39">
        <v>244</v>
      </c>
      <c r="G26" s="45"/>
      <c r="H26" s="40">
        <f t="shared" si="0"/>
        <v>0</v>
      </c>
      <c r="I26" s="40">
        <f t="shared" si="1"/>
        <v>0</v>
      </c>
    </row>
    <row r="27" spans="1:9" ht="39.6" customHeight="1">
      <c r="A27" s="33" t="s">
        <v>98</v>
      </c>
      <c r="B27" s="38" t="s">
        <v>99</v>
      </c>
      <c r="C27" s="33" t="s">
        <v>475</v>
      </c>
      <c r="D27" s="33" t="s">
        <v>251</v>
      </c>
      <c r="E27" s="39">
        <v>6083</v>
      </c>
      <c r="F27" s="39">
        <v>15206</v>
      </c>
      <c r="G27" s="45"/>
      <c r="H27" s="40">
        <f t="shared" si="0"/>
        <v>0</v>
      </c>
      <c r="I27" s="40">
        <f t="shared" si="1"/>
        <v>0</v>
      </c>
    </row>
    <row r="28" spans="1:9" ht="39.6" customHeight="1">
      <c r="A28" s="33" t="s">
        <v>98</v>
      </c>
      <c r="B28" s="38" t="s">
        <v>99</v>
      </c>
      <c r="C28" s="33" t="s">
        <v>475</v>
      </c>
      <c r="D28" s="33" t="s">
        <v>254</v>
      </c>
      <c r="E28" s="39">
        <v>4879</v>
      </c>
      <c r="F28" s="39">
        <v>12196</v>
      </c>
      <c r="G28" s="45"/>
      <c r="H28" s="40">
        <f t="shared" si="0"/>
        <v>0</v>
      </c>
      <c r="I28" s="40">
        <f t="shared" si="1"/>
        <v>0</v>
      </c>
    </row>
    <row r="29" spans="1:9" ht="39.6" customHeight="1">
      <c r="A29" s="33" t="s">
        <v>98</v>
      </c>
      <c r="B29" s="38" t="s">
        <v>99</v>
      </c>
      <c r="C29" s="33" t="s">
        <v>475</v>
      </c>
      <c r="D29" s="33" t="s">
        <v>252</v>
      </c>
      <c r="E29" s="39">
        <v>4430</v>
      </c>
      <c r="F29" s="39">
        <v>11073</v>
      </c>
      <c r="G29" s="45"/>
      <c r="H29" s="40">
        <f t="shared" si="0"/>
        <v>0</v>
      </c>
      <c r="I29" s="40">
        <f t="shared" si="1"/>
        <v>0</v>
      </c>
    </row>
    <row r="30" spans="1:9" ht="39.6" customHeight="1">
      <c r="A30" s="33" t="s">
        <v>98</v>
      </c>
      <c r="B30" s="38" t="s">
        <v>99</v>
      </c>
      <c r="C30" s="33" t="s">
        <v>475</v>
      </c>
      <c r="D30" s="33" t="s">
        <v>255</v>
      </c>
      <c r="E30" s="39">
        <v>300</v>
      </c>
      <c r="F30" s="39">
        <v>748</v>
      </c>
      <c r="G30" s="45"/>
      <c r="H30" s="40">
        <f t="shared" si="0"/>
        <v>0</v>
      </c>
      <c r="I30" s="40">
        <f t="shared" si="1"/>
        <v>0</v>
      </c>
    </row>
    <row r="31" spans="1:9" ht="39.6" customHeight="1">
      <c r="A31" s="33" t="s">
        <v>98</v>
      </c>
      <c r="B31" s="38" t="s">
        <v>99</v>
      </c>
      <c r="C31" s="33" t="s">
        <v>475</v>
      </c>
      <c r="D31" s="33" t="s">
        <v>250</v>
      </c>
      <c r="E31" s="39">
        <v>3376</v>
      </c>
      <c r="F31" s="39">
        <v>8438</v>
      </c>
      <c r="G31" s="45"/>
      <c r="H31" s="40">
        <f t="shared" si="0"/>
        <v>0</v>
      </c>
      <c r="I31" s="40">
        <f t="shared" si="1"/>
        <v>0</v>
      </c>
    </row>
    <row r="32" spans="1:9" ht="39.6" customHeight="1">
      <c r="A32" s="33" t="s">
        <v>98</v>
      </c>
      <c r="B32" s="38" t="s">
        <v>99</v>
      </c>
      <c r="C32" s="33" t="s">
        <v>475</v>
      </c>
      <c r="D32" s="33" t="s">
        <v>249</v>
      </c>
      <c r="E32" s="39">
        <v>974</v>
      </c>
      <c r="F32" s="39">
        <v>2433</v>
      </c>
      <c r="G32" s="45"/>
      <c r="H32" s="40">
        <f t="shared" si="0"/>
        <v>0</v>
      </c>
      <c r="I32" s="40">
        <f t="shared" si="1"/>
        <v>0</v>
      </c>
    </row>
    <row r="33" spans="1:9" ht="15.75" customHeight="1" thickBot="1">
      <c r="A33" s="166" t="s">
        <v>73</v>
      </c>
      <c r="B33" s="167"/>
      <c r="C33" s="167"/>
      <c r="D33" s="167"/>
      <c r="E33" s="167"/>
      <c r="F33" s="167"/>
      <c r="G33" s="168"/>
      <c r="H33" s="74">
        <f>SUM(H9:H32)</f>
        <v>0</v>
      </c>
      <c r="I33" s="74">
        <f>SUM(I9:I32)</f>
        <v>0</v>
      </c>
    </row>
    <row r="34" spans="1:9" ht="15.75" thickBot="1">
      <c r="A34" s="155" t="s">
        <v>74</v>
      </c>
      <c r="B34" s="156"/>
      <c r="C34" s="156"/>
      <c r="D34" s="156"/>
      <c r="E34" s="156"/>
      <c r="F34" s="156"/>
      <c r="G34" s="157"/>
      <c r="H34" s="51">
        <f>H33*0.16</f>
        <v>0</v>
      </c>
      <c r="I34" s="52">
        <f>I33*0.16</f>
        <v>0</v>
      </c>
    </row>
    <row r="35" spans="1:9" ht="16.5" customHeight="1" thickBot="1">
      <c r="A35" s="155" t="s">
        <v>91</v>
      </c>
      <c r="B35" s="156"/>
      <c r="C35" s="156"/>
      <c r="D35" s="156"/>
      <c r="E35" s="156"/>
      <c r="F35" s="156"/>
      <c r="G35" s="157"/>
      <c r="H35" s="53">
        <f>H33+H34</f>
        <v>0</v>
      </c>
      <c r="I35" s="54">
        <f>I33+I34</f>
        <v>0</v>
      </c>
    </row>
  </sheetData>
  <autoFilter ref="A8:I8" xr:uid="{BD5E1909-9638-4C5F-93CC-4CB4F87A1B41}"/>
  <mergeCells count="6">
    <mergeCell ref="A35:G35"/>
    <mergeCell ref="A5:I5"/>
    <mergeCell ref="B6:I6"/>
    <mergeCell ref="A7:I7"/>
    <mergeCell ref="A33:G33"/>
    <mergeCell ref="A34:G34"/>
  </mergeCells>
  <conditionalFormatting sqref="G9:G32">
    <cfRule type="containsBlanks" dxfId="20"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95FD96-8321-4F80-8172-693E5F3D1000}">
  <sheetPr>
    <tabColor rgb="FFBB9851"/>
    <pageSetUpPr fitToPage="1"/>
  </sheetPr>
  <dimension ref="A1:Q19"/>
  <sheetViews>
    <sheetView showGridLines="0" topLeftCell="A5" zoomScale="70" zoomScaleNormal="70" workbookViewId="0">
      <selection activeCell="F9" sqref="F9:F16"/>
    </sheetView>
  </sheetViews>
  <sheetFormatPr baseColWidth="10" defaultColWidth="11.42578125" defaultRowHeight="12.75"/>
  <cols>
    <col min="1" max="1" width="14.28515625" style="41" bestFit="1" customWidth="1"/>
    <col min="2" max="2" width="13.42578125" style="41" bestFit="1" customWidth="1"/>
    <col min="3" max="3" width="32.42578125" style="41" customWidth="1"/>
    <col min="4" max="4" width="44.140625" style="41" customWidth="1"/>
    <col min="5" max="5" width="18.140625" style="41" customWidth="1"/>
    <col min="6" max="6" width="18.85546875" style="42" customWidth="1"/>
    <col min="7" max="7" width="16.42578125" style="46" customWidth="1"/>
    <col min="8" max="8" width="23.140625" style="42" customWidth="1"/>
    <col min="9" max="9" width="24.85546875" style="42" customWidth="1"/>
    <col min="10" max="16384" width="11.42578125" style="28"/>
  </cols>
  <sheetData>
    <row r="1" spans="1:17" s="26" customFormat="1" ht="15">
      <c r="G1" s="43"/>
    </row>
    <row r="2" spans="1:17" s="26" customFormat="1" ht="15">
      <c r="G2" s="43"/>
    </row>
    <row r="3" spans="1:17" s="26" customFormat="1" ht="2.25" customHeight="1">
      <c r="G3" s="43"/>
    </row>
    <row r="4" spans="1:17" s="26" customFormat="1" ht="2.25" customHeight="1">
      <c r="G4" s="43"/>
    </row>
    <row r="5" spans="1:17" s="26" customFormat="1" ht="64.5" customHeight="1">
      <c r="A5" s="158" t="str">
        <f>[1]Cuestionario!A5</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'[1]Datos Generales'!D11</f>
        <v>0</v>
      </c>
      <c r="C6" s="162"/>
      <c r="D6" s="162"/>
      <c r="E6" s="162"/>
      <c r="F6" s="162"/>
      <c r="G6" s="162"/>
      <c r="H6" s="162"/>
      <c r="I6" s="163"/>
      <c r="J6" s="27"/>
      <c r="K6" s="27"/>
      <c r="L6" s="27"/>
      <c r="M6" s="27"/>
      <c r="N6" s="27"/>
      <c r="O6" s="27"/>
      <c r="P6" s="27"/>
      <c r="Q6" s="27"/>
    </row>
    <row r="7" spans="1:17" s="27" customFormat="1" ht="15" customHeight="1">
      <c r="A7" s="164" t="s">
        <v>476</v>
      </c>
      <c r="B7" s="164"/>
      <c r="C7" s="164"/>
      <c r="D7" s="164"/>
      <c r="E7" s="164"/>
      <c r="F7" s="164"/>
      <c r="G7" s="164"/>
      <c r="H7" s="164"/>
      <c r="I7" s="165"/>
      <c r="J7" s="16"/>
      <c r="K7" s="16"/>
      <c r="L7" s="16"/>
      <c r="M7" s="16"/>
      <c r="N7" s="16"/>
      <c r="O7" s="16"/>
      <c r="P7" s="16"/>
    </row>
    <row r="8" spans="1:17" s="27" customFormat="1" ht="45.6" customHeight="1">
      <c r="A8" s="37" t="s">
        <v>75</v>
      </c>
      <c r="B8" s="37" t="s">
        <v>90</v>
      </c>
      <c r="C8" s="37" t="s">
        <v>72</v>
      </c>
      <c r="D8" s="37" t="s">
        <v>92</v>
      </c>
      <c r="E8" s="37" t="s">
        <v>93</v>
      </c>
      <c r="F8" s="37" t="s">
        <v>94</v>
      </c>
      <c r="G8" s="44" t="s">
        <v>95</v>
      </c>
      <c r="H8" s="37" t="s">
        <v>96</v>
      </c>
      <c r="I8" s="37" t="s">
        <v>97</v>
      </c>
      <c r="J8" s="16"/>
      <c r="K8" s="16"/>
      <c r="L8" s="16"/>
      <c r="M8" s="16"/>
      <c r="N8" s="16"/>
      <c r="O8" s="16"/>
      <c r="P8" s="16"/>
    </row>
    <row r="9" spans="1:17" ht="38.25">
      <c r="A9" s="33" t="s">
        <v>477</v>
      </c>
      <c r="B9" s="38" t="s">
        <v>100</v>
      </c>
      <c r="C9" s="33" t="s">
        <v>478</v>
      </c>
      <c r="D9" s="33" t="s">
        <v>250</v>
      </c>
      <c r="E9" s="39">
        <v>2414</v>
      </c>
      <c r="F9" s="39">
        <v>6033</v>
      </c>
      <c r="G9" s="48"/>
      <c r="H9" s="40">
        <f>E9*G9</f>
        <v>0</v>
      </c>
      <c r="I9" s="40">
        <f>G9*F9</f>
        <v>0</v>
      </c>
    </row>
    <row r="10" spans="1:17" ht="38.25">
      <c r="A10" s="33" t="s">
        <v>477</v>
      </c>
      <c r="B10" s="38" t="s">
        <v>100</v>
      </c>
      <c r="C10" s="33" t="s">
        <v>478</v>
      </c>
      <c r="D10" s="33" t="s">
        <v>254</v>
      </c>
      <c r="E10" s="39">
        <v>4268</v>
      </c>
      <c r="F10" s="39">
        <v>10670</v>
      </c>
      <c r="G10" s="48"/>
      <c r="H10" s="40">
        <f t="shared" ref="H10:H16" si="0">E10*G10</f>
        <v>0</v>
      </c>
      <c r="I10" s="40">
        <f t="shared" ref="I10:I16" si="1">G10*F10</f>
        <v>0</v>
      </c>
    </row>
    <row r="11" spans="1:17" ht="25.5">
      <c r="A11" s="33" t="s">
        <v>479</v>
      </c>
      <c r="B11" s="38" t="s">
        <v>100</v>
      </c>
      <c r="C11" s="33" t="s">
        <v>480</v>
      </c>
      <c r="D11" s="33" t="s">
        <v>251</v>
      </c>
      <c r="E11" s="39">
        <v>1958</v>
      </c>
      <c r="F11" s="39">
        <v>4895</v>
      </c>
      <c r="G11" s="48"/>
      <c r="H11" s="40">
        <f t="shared" si="0"/>
        <v>0</v>
      </c>
      <c r="I11" s="40">
        <f t="shared" si="1"/>
        <v>0</v>
      </c>
    </row>
    <row r="12" spans="1:17" ht="25.5">
      <c r="A12" s="33" t="s">
        <v>479</v>
      </c>
      <c r="B12" s="38" t="s">
        <v>100</v>
      </c>
      <c r="C12" s="33" t="s">
        <v>480</v>
      </c>
      <c r="D12" s="33" t="s">
        <v>249</v>
      </c>
      <c r="E12" s="39">
        <v>956</v>
      </c>
      <c r="F12" s="39">
        <v>2390</v>
      </c>
      <c r="G12" s="48"/>
      <c r="H12" s="40">
        <f t="shared" si="0"/>
        <v>0</v>
      </c>
      <c r="I12" s="40">
        <f t="shared" si="1"/>
        <v>0</v>
      </c>
    </row>
    <row r="13" spans="1:17" ht="25.5">
      <c r="A13" s="33" t="s">
        <v>479</v>
      </c>
      <c r="B13" s="38" t="s">
        <v>100</v>
      </c>
      <c r="C13" s="33" t="s">
        <v>480</v>
      </c>
      <c r="D13" s="33" t="s">
        <v>298</v>
      </c>
      <c r="E13" s="39">
        <v>496</v>
      </c>
      <c r="F13" s="39">
        <v>1238</v>
      </c>
      <c r="G13" s="48"/>
      <c r="H13" s="40">
        <f t="shared" si="0"/>
        <v>0</v>
      </c>
      <c r="I13" s="40">
        <f t="shared" si="1"/>
        <v>0</v>
      </c>
    </row>
    <row r="14" spans="1:17" ht="25.5">
      <c r="A14" s="33" t="s">
        <v>481</v>
      </c>
      <c r="B14" s="38" t="s">
        <v>100</v>
      </c>
      <c r="C14" s="33" t="s">
        <v>482</v>
      </c>
      <c r="D14" s="33" t="s">
        <v>250</v>
      </c>
      <c r="E14" s="39">
        <v>1711</v>
      </c>
      <c r="F14" s="39">
        <v>4276</v>
      </c>
      <c r="G14" s="48"/>
      <c r="H14" s="40">
        <f t="shared" si="0"/>
        <v>0</v>
      </c>
      <c r="I14" s="40">
        <f t="shared" si="1"/>
        <v>0</v>
      </c>
    </row>
    <row r="15" spans="1:17" ht="25.5">
      <c r="A15" s="33" t="s">
        <v>481</v>
      </c>
      <c r="B15" s="38" t="s">
        <v>100</v>
      </c>
      <c r="C15" s="33" t="s">
        <v>482</v>
      </c>
      <c r="D15" s="33" t="s">
        <v>249</v>
      </c>
      <c r="E15" s="39">
        <v>818</v>
      </c>
      <c r="F15" s="39">
        <v>2044</v>
      </c>
      <c r="G15" s="48"/>
      <c r="H15" s="40">
        <f t="shared" si="0"/>
        <v>0</v>
      </c>
      <c r="I15" s="40">
        <f t="shared" si="1"/>
        <v>0</v>
      </c>
    </row>
    <row r="16" spans="1:17" ht="26.25" thickBot="1">
      <c r="A16" s="33" t="s">
        <v>481</v>
      </c>
      <c r="B16" s="38" t="s">
        <v>100</v>
      </c>
      <c r="C16" s="33" t="s">
        <v>482</v>
      </c>
      <c r="D16" s="33" t="s">
        <v>298</v>
      </c>
      <c r="E16" s="39">
        <v>444</v>
      </c>
      <c r="F16" s="39">
        <v>1108</v>
      </c>
      <c r="G16" s="48"/>
      <c r="H16" s="40">
        <f t="shared" si="0"/>
        <v>0</v>
      </c>
      <c r="I16" s="40">
        <f t="shared" si="1"/>
        <v>0</v>
      </c>
    </row>
    <row r="17" spans="1:9" ht="15.75" customHeight="1" thickBot="1">
      <c r="A17" s="169" t="s">
        <v>73</v>
      </c>
      <c r="B17" s="170"/>
      <c r="C17" s="170"/>
      <c r="D17" s="170"/>
      <c r="E17" s="170"/>
      <c r="F17" s="170"/>
      <c r="G17" s="171"/>
      <c r="H17" s="49">
        <f>SUM(H9:H16)</f>
        <v>0</v>
      </c>
      <c r="I17" s="50">
        <f>SUM(I9:I16)</f>
        <v>0</v>
      </c>
    </row>
    <row r="18" spans="1:9" ht="13.5" thickBot="1">
      <c r="A18" s="155" t="s">
        <v>74</v>
      </c>
      <c r="B18" s="156"/>
      <c r="C18" s="156"/>
      <c r="D18" s="156"/>
      <c r="E18" s="156"/>
      <c r="F18" s="156"/>
      <c r="G18" s="157"/>
      <c r="H18" s="51">
        <f>H17*0.16</f>
        <v>0</v>
      </c>
      <c r="I18" s="52">
        <f>I17*0.16</f>
        <v>0</v>
      </c>
    </row>
    <row r="19" spans="1:9" ht="16.5" customHeight="1" thickBot="1">
      <c r="A19" s="155" t="s">
        <v>483</v>
      </c>
      <c r="B19" s="156"/>
      <c r="C19" s="156"/>
      <c r="D19" s="156"/>
      <c r="E19" s="156"/>
      <c r="F19" s="156"/>
      <c r="G19" s="157"/>
      <c r="H19" s="53">
        <f>H17+H18</f>
        <v>0</v>
      </c>
      <c r="I19" s="54">
        <f>I17+I18</f>
        <v>0</v>
      </c>
    </row>
  </sheetData>
  <autoFilter ref="A8:I8" xr:uid="{7495FD96-8321-4F80-8172-693E5F3D1000}"/>
  <mergeCells count="6">
    <mergeCell ref="A19:G19"/>
    <mergeCell ref="A5:I5"/>
    <mergeCell ref="B6:I6"/>
    <mergeCell ref="A7:I7"/>
    <mergeCell ref="A17:G17"/>
    <mergeCell ref="A18:G18"/>
  </mergeCells>
  <conditionalFormatting sqref="G9:G16">
    <cfRule type="containsBlanks" dxfId="19"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7F2FCE-E58F-40C4-A56E-6C183DE78C7E}">
  <sheetPr filterMode="1">
    <tabColor rgb="FFBB9851"/>
    <pageSetUpPr fitToPage="1"/>
  </sheetPr>
  <dimension ref="A1:Q110"/>
  <sheetViews>
    <sheetView showGridLines="0" zoomScale="70" zoomScaleNormal="70" workbookViewId="0"/>
  </sheetViews>
  <sheetFormatPr baseColWidth="10" defaultColWidth="11.42578125" defaultRowHeight="12.75"/>
  <cols>
    <col min="1" max="1" width="14.28515625" style="41" bestFit="1" customWidth="1"/>
    <col min="2" max="2" width="13.42578125" style="41" bestFit="1" customWidth="1"/>
    <col min="3" max="3" width="32.42578125" style="41" customWidth="1"/>
    <col min="4" max="4" width="44.140625" style="41" customWidth="1"/>
    <col min="5" max="5" width="18.140625" style="41" customWidth="1"/>
    <col min="6" max="6" width="18.85546875" style="42" customWidth="1"/>
    <col min="7" max="7" width="16.42578125" style="46" customWidth="1"/>
    <col min="8" max="8" width="23.140625" style="42" customWidth="1"/>
    <col min="9" max="9" width="24.85546875" style="42" customWidth="1"/>
    <col min="10" max="16384" width="11.42578125" style="28"/>
  </cols>
  <sheetData>
    <row r="1" spans="1:17" s="26" customFormat="1" ht="15">
      <c r="G1" s="43"/>
    </row>
    <row r="2" spans="1:17" s="26" customFormat="1" ht="15">
      <c r="G2" s="43"/>
    </row>
    <row r="3" spans="1:17" s="26" customFormat="1" ht="2.25" customHeight="1">
      <c r="G3" s="43"/>
    </row>
    <row r="4" spans="1:17" s="26" customFormat="1" ht="2.25" customHeight="1">
      <c r="G4" s="43"/>
    </row>
    <row r="5" spans="1:17" s="26" customFormat="1" ht="64.5" customHeight="1">
      <c r="A5" s="158" t="str">
        <f>[1]Cuestionario!A5</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'[1]Datos Generales'!D11</f>
        <v>0</v>
      </c>
      <c r="C6" s="162"/>
      <c r="D6" s="162"/>
      <c r="E6" s="162"/>
      <c r="F6" s="162"/>
      <c r="G6" s="162"/>
      <c r="H6" s="162"/>
      <c r="I6" s="163"/>
      <c r="J6" s="27"/>
      <c r="K6" s="27"/>
      <c r="L6" s="27"/>
      <c r="M6" s="27"/>
      <c r="N6" s="27"/>
      <c r="O6" s="27"/>
      <c r="P6" s="27"/>
      <c r="Q6" s="27"/>
    </row>
    <row r="7" spans="1:17" s="27" customFormat="1" ht="15" customHeight="1">
      <c r="A7" s="164" t="s">
        <v>484</v>
      </c>
      <c r="B7" s="164"/>
      <c r="C7" s="164"/>
      <c r="D7" s="164"/>
      <c r="E7" s="164"/>
      <c r="F7" s="164"/>
      <c r="G7" s="164"/>
      <c r="H7" s="164"/>
      <c r="I7" s="165"/>
      <c r="J7" s="16"/>
      <c r="K7" s="16"/>
      <c r="L7" s="16"/>
      <c r="M7" s="16"/>
      <c r="N7" s="16"/>
      <c r="O7" s="16"/>
      <c r="P7" s="16"/>
    </row>
    <row r="8" spans="1:17" s="27" customFormat="1" ht="45.6" customHeight="1">
      <c r="A8" s="37" t="s">
        <v>75</v>
      </c>
      <c r="B8" s="37" t="s">
        <v>90</v>
      </c>
      <c r="C8" s="37" t="s">
        <v>72</v>
      </c>
      <c r="D8" s="37" t="s">
        <v>92</v>
      </c>
      <c r="E8" s="37" t="s">
        <v>93</v>
      </c>
      <c r="F8" s="37" t="s">
        <v>94</v>
      </c>
      <c r="G8" s="44" t="s">
        <v>95</v>
      </c>
      <c r="H8" s="37" t="s">
        <v>96</v>
      </c>
      <c r="I8" s="37" t="s">
        <v>97</v>
      </c>
      <c r="J8" s="16"/>
      <c r="K8" s="16"/>
      <c r="L8" s="16"/>
      <c r="M8" s="16"/>
      <c r="N8" s="16"/>
      <c r="O8" s="16"/>
      <c r="P8" s="16"/>
    </row>
    <row r="9" spans="1:17" ht="25.5">
      <c r="A9" s="33" t="s">
        <v>485</v>
      </c>
      <c r="B9" s="38" t="s">
        <v>486</v>
      </c>
      <c r="C9" s="33" t="s">
        <v>487</v>
      </c>
      <c r="D9" s="33" t="s">
        <v>251</v>
      </c>
      <c r="E9" s="39">
        <v>426</v>
      </c>
      <c r="F9" s="39">
        <v>1065</v>
      </c>
      <c r="G9" s="48"/>
      <c r="H9" s="40">
        <f>E9*G9</f>
        <v>0</v>
      </c>
      <c r="I9" s="40">
        <f>G9*F9</f>
        <v>0</v>
      </c>
    </row>
    <row r="10" spans="1:17" ht="25.5">
      <c r="A10" s="33" t="s">
        <v>485</v>
      </c>
      <c r="B10" s="38" t="s">
        <v>486</v>
      </c>
      <c r="C10" s="33" t="s">
        <v>487</v>
      </c>
      <c r="D10" s="33" t="s">
        <v>254</v>
      </c>
      <c r="E10" s="39">
        <v>536</v>
      </c>
      <c r="F10" s="39">
        <v>1339</v>
      </c>
      <c r="G10" s="48"/>
      <c r="H10" s="40">
        <f t="shared" ref="H10:H11" si="0">E10*G10</f>
        <v>0</v>
      </c>
      <c r="I10" s="40">
        <f t="shared" ref="I10:I73" si="1">G10*F10</f>
        <v>0</v>
      </c>
    </row>
    <row r="11" spans="1:17" ht="25.5">
      <c r="A11" s="33" t="s">
        <v>485</v>
      </c>
      <c r="B11" s="38" t="s">
        <v>486</v>
      </c>
      <c r="C11" s="33" t="s">
        <v>487</v>
      </c>
      <c r="D11" s="33" t="s">
        <v>255</v>
      </c>
      <c r="E11" s="39">
        <v>426</v>
      </c>
      <c r="F11" s="39">
        <v>1065</v>
      </c>
      <c r="G11" s="48"/>
      <c r="H11" s="40">
        <f t="shared" si="0"/>
        <v>0</v>
      </c>
      <c r="I11" s="40">
        <f t="shared" si="1"/>
        <v>0</v>
      </c>
    </row>
    <row r="12" spans="1:17" ht="25.5">
      <c r="A12" s="33" t="s">
        <v>488</v>
      </c>
      <c r="B12" s="38" t="s">
        <v>486</v>
      </c>
      <c r="C12" s="33" t="s">
        <v>106</v>
      </c>
      <c r="D12" s="33" t="s">
        <v>298</v>
      </c>
      <c r="E12" s="39">
        <v>2592</v>
      </c>
      <c r="F12" s="39">
        <v>6480</v>
      </c>
      <c r="G12" s="48"/>
      <c r="H12" s="40">
        <f>E12*G12</f>
        <v>0</v>
      </c>
      <c r="I12" s="40">
        <f t="shared" si="1"/>
        <v>0</v>
      </c>
    </row>
    <row r="13" spans="1:17" ht="25.5">
      <c r="A13" s="33" t="s">
        <v>488</v>
      </c>
      <c r="B13" s="38" t="s">
        <v>486</v>
      </c>
      <c r="C13" s="33" t="s">
        <v>106</v>
      </c>
      <c r="D13" s="33" t="s">
        <v>299</v>
      </c>
      <c r="E13" s="39">
        <v>69</v>
      </c>
      <c r="F13" s="39">
        <v>172</v>
      </c>
      <c r="G13" s="48"/>
      <c r="H13" s="40">
        <f t="shared" ref="H13:H76" si="2">E13*G13</f>
        <v>0</v>
      </c>
      <c r="I13" s="40">
        <f t="shared" si="1"/>
        <v>0</v>
      </c>
    </row>
    <row r="14" spans="1:17" ht="25.5">
      <c r="A14" s="33" t="s">
        <v>488</v>
      </c>
      <c r="B14" s="38" t="s">
        <v>486</v>
      </c>
      <c r="C14" s="33" t="s">
        <v>106</v>
      </c>
      <c r="D14" s="33" t="s">
        <v>303</v>
      </c>
      <c r="E14" s="39">
        <v>6</v>
      </c>
      <c r="F14" s="39">
        <v>14</v>
      </c>
      <c r="G14" s="48"/>
      <c r="H14" s="40">
        <f t="shared" si="2"/>
        <v>0</v>
      </c>
      <c r="I14" s="40">
        <f t="shared" si="1"/>
        <v>0</v>
      </c>
    </row>
    <row r="15" spans="1:17" ht="25.5">
      <c r="A15" s="33" t="s">
        <v>488</v>
      </c>
      <c r="B15" s="38" t="s">
        <v>486</v>
      </c>
      <c r="C15" s="33" t="s">
        <v>106</v>
      </c>
      <c r="D15" s="33" t="s">
        <v>251</v>
      </c>
      <c r="E15" s="39">
        <v>6400</v>
      </c>
      <c r="F15" s="39">
        <v>15998</v>
      </c>
      <c r="G15" s="48"/>
      <c r="H15" s="40">
        <f t="shared" si="2"/>
        <v>0</v>
      </c>
      <c r="I15" s="40">
        <f t="shared" si="1"/>
        <v>0</v>
      </c>
    </row>
    <row r="16" spans="1:17" ht="25.5">
      <c r="A16" s="33" t="s">
        <v>488</v>
      </c>
      <c r="B16" s="38" t="s">
        <v>486</v>
      </c>
      <c r="C16" s="33" t="s">
        <v>106</v>
      </c>
      <c r="D16" s="33" t="s">
        <v>249</v>
      </c>
      <c r="E16" s="39">
        <v>570</v>
      </c>
      <c r="F16" s="39">
        <v>1425</v>
      </c>
      <c r="G16" s="48"/>
      <c r="H16" s="40">
        <f t="shared" si="2"/>
        <v>0</v>
      </c>
      <c r="I16" s="40">
        <f t="shared" si="1"/>
        <v>0</v>
      </c>
    </row>
    <row r="17" spans="1:9" ht="25.5">
      <c r="A17" s="33" t="s">
        <v>488</v>
      </c>
      <c r="B17" s="38" t="s">
        <v>486</v>
      </c>
      <c r="C17" s="33" t="s">
        <v>106</v>
      </c>
      <c r="D17" s="33" t="s">
        <v>254</v>
      </c>
      <c r="E17" s="39">
        <v>9527</v>
      </c>
      <c r="F17" s="39">
        <v>23817</v>
      </c>
      <c r="G17" s="48"/>
      <c r="H17" s="40">
        <f t="shared" si="2"/>
        <v>0</v>
      </c>
      <c r="I17" s="40">
        <f t="shared" si="1"/>
        <v>0</v>
      </c>
    </row>
    <row r="18" spans="1:9" ht="25.5">
      <c r="A18" s="33" t="s">
        <v>488</v>
      </c>
      <c r="B18" s="38" t="s">
        <v>486</v>
      </c>
      <c r="C18" s="33" t="s">
        <v>106</v>
      </c>
      <c r="D18" s="33" t="s">
        <v>252</v>
      </c>
      <c r="E18" s="39">
        <v>3122</v>
      </c>
      <c r="F18" s="39">
        <v>7804</v>
      </c>
      <c r="G18" s="48"/>
      <c r="H18" s="40">
        <f t="shared" si="2"/>
        <v>0</v>
      </c>
      <c r="I18" s="40">
        <f t="shared" si="1"/>
        <v>0</v>
      </c>
    </row>
    <row r="19" spans="1:9" ht="25.5">
      <c r="A19" s="33" t="s">
        <v>488</v>
      </c>
      <c r="B19" s="38" t="s">
        <v>486</v>
      </c>
      <c r="C19" s="33" t="s">
        <v>106</v>
      </c>
      <c r="D19" s="33" t="s">
        <v>255</v>
      </c>
      <c r="E19" s="39">
        <v>3082</v>
      </c>
      <c r="F19" s="39">
        <v>7704</v>
      </c>
      <c r="G19" s="48"/>
      <c r="H19" s="40">
        <f t="shared" si="2"/>
        <v>0</v>
      </c>
      <c r="I19" s="40">
        <f t="shared" si="1"/>
        <v>0</v>
      </c>
    </row>
    <row r="20" spans="1:9" ht="38.25">
      <c r="A20" s="33" t="s">
        <v>488</v>
      </c>
      <c r="B20" s="38" t="s">
        <v>486</v>
      </c>
      <c r="C20" s="33" t="s">
        <v>106</v>
      </c>
      <c r="D20" s="33" t="s">
        <v>300</v>
      </c>
      <c r="E20" s="39">
        <v>12</v>
      </c>
      <c r="F20" s="39">
        <v>28</v>
      </c>
      <c r="G20" s="48"/>
      <c r="H20" s="40">
        <f t="shared" si="2"/>
        <v>0</v>
      </c>
      <c r="I20" s="40">
        <f t="shared" si="1"/>
        <v>0</v>
      </c>
    </row>
    <row r="21" spans="1:9" ht="38.25">
      <c r="A21" s="33" t="s">
        <v>488</v>
      </c>
      <c r="B21" s="38" t="s">
        <v>486</v>
      </c>
      <c r="C21" s="33" t="s">
        <v>106</v>
      </c>
      <c r="D21" s="33" t="s">
        <v>301</v>
      </c>
      <c r="E21" s="39">
        <v>12</v>
      </c>
      <c r="F21" s="39">
        <v>28</v>
      </c>
      <c r="G21" s="48"/>
      <c r="H21" s="40">
        <f t="shared" si="2"/>
        <v>0</v>
      </c>
      <c r="I21" s="40">
        <f t="shared" si="1"/>
        <v>0</v>
      </c>
    </row>
    <row r="22" spans="1:9" ht="25.5">
      <c r="A22" s="33" t="s">
        <v>488</v>
      </c>
      <c r="B22" s="38" t="s">
        <v>486</v>
      </c>
      <c r="C22" s="33" t="s">
        <v>106</v>
      </c>
      <c r="D22" s="33" t="s">
        <v>302</v>
      </c>
      <c r="E22" s="39">
        <v>6</v>
      </c>
      <c r="F22" s="39">
        <v>14</v>
      </c>
      <c r="G22" s="48"/>
      <c r="H22" s="40">
        <f t="shared" si="2"/>
        <v>0</v>
      </c>
      <c r="I22" s="40">
        <f t="shared" si="1"/>
        <v>0</v>
      </c>
    </row>
    <row r="23" spans="1:9" ht="25.5">
      <c r="A23" s="33" t="s">
        <v>488</v>
      </c>
      <c r="B23" s="38" t="s">
        <v>486</v>
      </c>
      <c r="C23" s="33" t="s">
        <v>106</v>
      </c>
      <c r="D23" s="33" t="s">
        <v>253</v>
      </c>
      <c r="E23" s="39">
        <v>12</v>
      </c>
      <c r="F23" s="39">
        <v>28</v>
      </c>
      <c r="G23" s="48"/>
      <c r="H23" s="40">
        <f t="shared" si="2"/>
        <v>0</v>
      </c>
      <c r="I23" s="40">
        <f t="shared" si="1"/>
        <v>0</v>
      </c>
    </row>
    <row r="24" spans="1:9" ht="25.5">
      <c r="A24" s="33" t="s">
        <v>489</v>
      </c>
      <c r="B24" s="38" t="s">
        <v>486</v>
      </c>
      <c r="C24" s="33" t="s">
        <v>107</v>
      </c>
      <c r="D24" s="33" t="s">
        <v>298</v>
      </c>
      <c r="E24" s="39">
        <v>1089</v>
      </c>
      <c r="F24" s="39">
        <v>2721</v>
      </c>
      <c r="G24" s="48"/>
      <c r="H24" s="40">
        <f t="shared" si="2"/>
        <v>0</v>
      </c>
      <c r="I24" s="40">
        <f t="shared" si="1"/>
        <v>0</v>
      </c>
    </row>
    <row r="25" spans="1:9" ht="25.5">
      <c r="A25" s="33" t="s">
        <v>489</v>
      </c>
      <c r="B25" s="38" t="s">
        <v>486</v>
      </c>
      <c r="C25" s="33" t="s">
        <v>107</v>
      </c>
      <c r="D25" s="33" t="s">
        <v>251</v>
      </c>
      <c r="E25" s="39">
        <v>2586</v>
      </c>
      <c r="F25" s="39">
        <v>6465</v>
      </c>
      <c r="G25" s="48"/>
      <c r="H25" s="40">
        <f t="shared" si="2"/>
        <v>0</v>
      </c>
      <c r="I25" s="40">
        <f t="shared" si="1"/>
        <v>0</v>
      </c>
    </row>
    <row r="26" spans="1:9" ht="25.5">
      <c r="A26" s="33" t="s">
        <v>489</v>
      </c>
      <c r="B26" s="38" t="s">
        <v>486</v>
      </c>
      <c r="C26" s="33" t="s">
        <v>107</v>
      </c>
      <c r="D26" s="33" t="s">
        <v>254</v>
      </c>
      <c r="E26" s="39">
        <v>2304</v>
      </c>
      <c r="F26" s="39">
        <v>5760</v>
      </c>
      <c r="G26" s="48"/>
      <c r="H26" s="40">
        <f t="shared" si="2"/>
        <v>0</v>
      </c>
      <c r="I26" s="40">
        <f t="shared" si="1"/>
        <v>0</v>
      </c>
    </row>
    <row r="27" spans="1:9" ht="25.5">
      <c r="A27" s="33" t="s">
        <v>489</v>
      </c>
      <c r="B27" s="38" t="s">
        <v>486</v>
      </c>
      <c r="C27" s="33" t="s">
        <v>107</v>
      </c>
      <c r="D27" s="33" t="s">
        <v>252</v>
      </c>
      <c r="E27" s="39">
        <v>2736</v>
      </c>
      <c r="F27" s="39">
        <v>6840</v>
      </c>
      <c r="G27" s="48"/>
      <c r="H27" s="40">
        <f t="shared" si="2"/>
        <v>0</v>
      </c>
      <c r="I27" s="40">
        <f t="shared" si="1"/>
        <v>0</v>
      </c>
    </row>
    <row r="28" spans="1:9" ht="25.5">
      <c r="A28" s="33" t="s">
        <v>489</v>
      </c>
      <c r="B28" s="38" t="s">
        <v>486</v>
      </c>
      <c r="C28" s="33" t="s">
        <v>107</v>
      </c>
      <c r="D28" s="33" t="s">
        <v>253</v>
      </c>
      <c r="E28" s="39">
        <v>853</v>
      </c>
      <c r="F28" s="39">
        <v>2131</v>
      </c>
      <c r="G28" s="48"/>
      <c r="H28" s="40">
        <f t="shared" si="2"/>
        <v>0</v>
      </c>
      <c r="I28" s="40">
        <f t="shared" si="1"/>
        <v>0</v>
      </c>
    </row>
    <row r="29" spans="1:9" ht="25.5">
      <c r="A29" s="33" t="s">
        <v>489</v>
      </c>
      <c r="B29" s="38" t="s">
        <v>486</v>
      </c>
      <c r="C29" s="33" t="s">
        <v>107</v>
      </c>
      <c r="D29" s="33" t="s">
        <v>255</v>
      </c>
      <c r="E29" s="39">
        <v>2252</v>
      </c>
      <c r="F29" s="39">
        <v>5630</v>
      </c>
      <c r="G29" s="48"/>
      <c r="H29" s="40">
        <f t="shared" si="2"/>
        <v>0</v>
      </c>
      <c r="I29" s="40">
        <f t="shared" si="1"/>
        <v>0</v>
      </c>
    </row>
    <row r="30" spans="1:9" ht="25.5">
      <c r="A30" s="33" t="s">
        <v>489</v>
      </c>
      <c r="B30" s="38" t="s">
        <v>486</v>
      </c>
      <c r="C30" s="33" t="s">
        <v>107</v>
      </c>
      <c r="D30" s="33" t="s">
        <v>250</v>
      </c>
      <c r="E30" s="39">
        <v>236</v>
      </c>
      <c r="F30" s="39">
        <v>590</v>
      </c>
      <c r="G30" s="48"/>
      <c r="H30" s="40">
        <f t="shared" si="2"/>
        <v>0</v>
      </c>
      <c r="I30" s="40">
        <f t="shared" si="1"/>
        <v>0</v>
      </c>
    </row>
    <row r="31" spans="1:9" ht="25.5">
      <c r="A31" s="33" t="s">
        <v>489</v>
      </c>
      <c r="B31" s="38" t="s">
        <v>486</v>
      </c>
      <c r="C31" s="33" t="s">
        <v>107</v>
      </c>
      <c r="D31" s="33" t="s">
        <v>249</v>
      </c>
      <c r="E31" s="39">
        <v>121</v>
      </c>
      <c r="F31" s="39">
        <v>302</v>
      </c>
      <c r="G31" s="48"/>
      <c r="H31" s="40">
        <f t="shared" si="2"/>
        <v>0</v>
      </c>
      <c r="I31" s="40">
        <f t="shared" si="1"/>
        <v>0</v>
      </c>
    </row>
    <row r="32" spans="1:9" ht="25.5">
      <c r="A32" s="33" t="s">
        <v>490</v>
      </c>
      <c r="B32" s="38" t="s">
        <v>486</v>
      </c>
      <c r="C32" s="33" t="s">
        <v>101</v>
      </c>
      <c r="D32" s="33" t="s">
        <v>251</v>
      </c>
      <c r="E32" s="39">
        <v>4234</v>
      </c>
      <c r="F32" s="39">
        <v>10584</v>
      </c>
      <c r="G32" s="48"/>
      <c r="H32" s="40">
        <f t="shared" si="2"/>
        <v>0</v>
      </c>
      <c r="I32" s="40">
        <f t="shared" si="1"/>
        <v>0</v>
      </c>
    </row>
    <row r="33" spans="1:9" ht="25.5">
      <c r="A33" s="33" t="s">
        <v>490</v>
      </c>
      <c r="B33" s="38" t="s">
        <v>486</v>
      </c>
      <c r="C33" s="33" t="s">
        <v>101</v>
      </c>
      <c r="D33" s="33" t="s">
        <v>254</v>
      </c>
      <c r="E33" s="39">
        <v>6100</v>
      </c>
      <c r="F33" s="39">
        <v>15249</v>
      </c>
      <c r="G33" s="48"/>
      <c r="H33" s="40">
        <f t="shared" si="2"/>
        <v>0</v>
      </c>
      <c r="I33" s="40">
        <f t="shared" si="1"/>
        <v>0</v>
      </c>
    </row>
    <row r="34" spans="1:9" ht="25.5">
      <c r="A34" s="33" t="s">
        <v>490</v>
      </c>
      <c r="B34" s="38" t="s">
        <v>486</v>
      </c>
      <c r="C34" s="33" t="s">
        <v>101</v>
      </c>
      <c r="D34" s="33" t="s">
        <v>252</v>
      </c>
      <c r="E34" s="39">
        <v>1711</v>
      </c>
      <c r="F34" s="39">
        <v>4276</v>
      </c>
      <c r="G34" s="48"/>
      <c r="H34" s="40">
        <f t="shared" si="2"/>
        <v>0</v>
      </c>
      <c r="I34" s="40">
        <f t="shared" si="1"/>
        <v>0</v>
      </c>
    </row>
    <row r="35" spans="1:9" ht="25.5">
      <c r="A35" s="33" t="s">
        <v>490</v>
      </c>
      <c r="B35" s="38" t="s">
        <v>486</v>
      </c>
      <c r="C35" s="33" t="s">
        <v>101</v>
      </c>
      <c r="D35" s="33" t="s">
        <v>253</v>
      </c>
      <c r="E35" s="39">
        <v>12</v>
      </c>
      <c r="F35" s="39">
        <v>28</v>
      </c>
      <c r="G35" s="48"/>
      <c r="H35" s="40">
        <f t="shared" si="2"/>
        <v>0</v>
      </c>
      <c r="I35" s="40">
        <f t="shared" si="1"/>
        <v>0</v>
      </c>
    </row>
    <row r="36" spans="1:9" ht="25.5">
      <c r="A36" s="33" t="s">
        <v>490</v>
      </c>
      <c r="B36" s="38" t="s">
        <v>486</v>
      </c>
      <c r="C36" s="33" t="s">
        <v>101</v>
      </c>
      <c r="D36" s="33" t="s">
        <v>255</v>
      </c>
      <c r="E36" s="39">
        <v>2189</v>
      </c>
      <c r="F36" s="39">
        <v>5472</v>
      </c>
      <c r="G36" s="48"/>
      <c r="H36" s="40">
        <f t="shared" si="2"/>
        <v>0</v>
      </c>
      <c r="I36" s="40">
        <f t="shared" si="1"/>
        <v>0</v>
      </c>
    </row>
    <row r="37" spans="1:9" ht="38.25">
      <c r="A37" s="33" t="s">
        <v>490</v>
      </c>
      <c r="B37" s="38" t="s">
        <v>486</v>
      </c>
      <c r="C37" s="33" t="s">
        <v>101</v>
      </c>
      <c r="D37" s="33" t="s">
        <v>301</v>
      </c>
      <c r="E37" s="39">
        <v>12</v>
      </c>
      <c r="F37" s="39">
        <v>28</v>
      </c>
      <c r="G37" s="48"/>
      <c r="H37" s="40">
        <f t="shared" si="2"/>
        <v>0</v>
      </c>
      <c r="I37" s="40">
        <f t="shared" si="1"/>
        <v>0</v>
      </c>
    </row>
    <row r="38" spans="1:9" ht="38.25">
      <c r="A38" s="33" t="s">
        <v>490</v>
      </c>
      <c r="B38" s="38" t="s">
        <v>486</v>
      </c>
      <c r="C38" s="33" t="s">
        <v>101</v>
      </c>
      <c r="D38" s="33" t="s">
        <v>300</v>
      </c>
      <c r="E38" s="39">
        <v>1659</v>
      </c>
      <c r="F38" s="39">
        <v>4147</v>
      </c>
      <c r="G38" s="48"/>
      <c r="H38" s="40">
        <f t="shared" si="2"/>
        <v>0</v>
      </c>
      <c r="I38" s="40">
        <f t="shared" si="1"/>
        <v>0</v>
      </c>
    </row>
    <row r="39" spans="1:9" ht="25.5">
      <c r="A39" s="33" t="s">
        <v>490</v>
      </c>
      <c r="B39" s="38" t="s">
        <v>486</v>
      </c>
      <c r="C39" s="33" t="s">
        <v>101</v>
      </c>
      <c r="D39" s="33" t="s">
        <v>250</v>
      </c>
      <c r="E39" s="39">
        <v>35</v>
      </c>
      <c r="F39" s="39">
        <v>86</v>
      </c>
      <c r="G39" s="48"/>
      <c r="H39" s="40">
        <f t="shared" si="2"/>
        <v>0</v>
      </c>
      <c r="I39" s="40">
        <f t="shared" si="1"/>
        <v>0</v>
      </c>
    </row>
    <row r="40" spans="1:9" ht="25.5">
      <c r="A40" s="33" t="s">
        <v>490</v>
      </c>
      <c r="B40" s="38" t="s">
        <v>486</v>
      </c>
      <c r="C40" s="33" t="s">
        <v>101</v>
      </c>
      <c r="D40" s="33" t="s">
        <v>249</v>
      </c>
      <c r="E40" s="39">
        <v>35</v>
      </c>
      <c r="F40" s="39">
        <v>86</v>
      </c>
      <c r="G40" s="48"/>
      <c r="H40" s="40">
        <f t="shared" si="2"/>
        <v>0</v>
      </c>
      <c r="I40" s="40">
        <f t="shared" si="1"/>
        <v>0</v>
      </c>
    </row>
    <row r="41" spans="1:9" ht="25.5">
      <c r="A41" s="33" t="s">
        <v>491</v>
      </c>
      <c r="B41" s="38" t="s">
        <v>486</v>
      </c>
      <c r="C41" s="33" t="s">
        <v>102</v>
      </c>
      <c r="D41" s="33" t="s">
        <v>298</v>
      </c>
      <c r="E41" s="39">
        <v>2552</v>
      </c>
      <c r="F41" s="39">
        <v>6379</v>
      </c>
      <c r="G41" s="48"/>
      <c r="H41" s="40">
        <f t="shared" si="2"/>
        <v>0</v>
      </c>
      <c r="I41" s="40">
        <f t="shared" si="1"/>
        <v>0</v>
      </c>
    </row>
    <row r="42" spans="1:9" ht="25.5">
      <c r="A42" s="33" t="s">
        <v>491</v>
      </c>
      <c r="B42" s="38" t="s">
        <v>486</v>
      </c>
      <c r="C42" s="33" t="s">
        <v>102</v>
      </c>
      <c r="D42" s="33" t="s">
        <v>299</v>
      </c>
      <c r="E42" s="39">
        <v>40</v>
      </c>
      <c r="F42" s="39">
        <v>100</v>
      </c>
      <c r="G42" s="48"/>
      <c r="H42" s="40">
        <f t="shared" si="2"/>
        <v>0</v>
      </c>
      <c r="I42" s="40">
        <f t="shared" si="1"/>
        <v>0</v>
      </c>
    </row>
    <row r="43" spans="1:9" ht="25.5">
      <c r="A43" s="33" t="s">
        <v>491</v>
      </c>
      <c r="B43" s="38" t="s">
        <v>486</v>
      </c>
      <c r="C43" s="33" t="s">
        <v>102</v>
      </c>
      <c r="D43" s="33" t="s">
        <v>303</v>
      </c>
      <c r="E43" s="39">
        <v>6</v>
      </c>
      <c r="F43" s="39">
        <v>14</v>
      </c>
      <c r="G43" s="48"/>
      <c r="H43" s="40">
        <f t="shared" si="2"/>
        <v>0</v>
      </c>
      <c r="I43" s="40">
        <f t="shared" si="1"/>
        <v>0</v>
      </c>
    </row>
    <row r="44" spans="1:9" ht="25.5">
      <c r="A44" s="33" t="s">
        <v>491</v>
      </c>
      <c r="B44" s="38" t="s">
        <v>486</v>
      </c>
      <c r="C44" s="33" t="s">
        <v>102</v>
      </c>
      <c r="D44" s="33" t="s">
        <v>251</v>
      </c>
      <c r="E44" s="39">
        <v>10898</v>
      </c>
      <c r="F44" s="39">
        <v>27244</v>
      </c>
      <c r="G44" s="48"/>
      <c r="H44" s="40">
        <f t="shared" si="2"/>
        <v>0</v>
      </c>
      <c r="I44" s="40">
        <f t="shared" si="1"/>
        <v>0</v>
      </c>
    </row>
    <row r="45" spans="1:9" ht="25.5">
      <c r="A45" s="33" t="s">
        <v>491</v>
      </c>
      <c r="B45" s="38" t="s">
        <v>486</v>
      </c>
      <c r="C45" s="33" t="s">
        <v>102</v>
      </c>
      <c r="D45" s="33" t="s">
        <v>254</v>
      </c>
      <c r="E45" s="39">
        <v>12759</v>
      </c>
      <c r="F45" s="39">
        <v>31896</v>
      </c>
      <c r="G45" s="48"/>
      <c r="H45" s="40">
        <f t="shared" si="2"/>
        <v>0</v>
      </c>
      <c r="I45" s="40">
        <f t="shared" si="1"/>
        <v>0</v>
      </c>
    </row>
    <row r="46" spans="1:9" ht="25.5">
      <c r="A46" s="33" t="s">
        <v>491</v>
      </c>
      <c r="B46" s="38" t="s">
        <v>486</v>
      </c>
      <c r="C46" s="33" t="s">
        <v>102</v>
      </c>
      <c r="D46" s="33" t="s">
        <v>252</v>
      </c>
      <c r="E46" s="39">
        <v>3514</v>
      </c>
      <c r="F46" s="39">
        <v>8784</v>
      </c>
      <c r="G46" s="48"/>
      <c r="H46" s="40">
        <f t="shared" si="2"/>
        <v>0</v>
      </c>
      <c r="I46" s="40">
        <f t="shared" si="1"/>
        <v>0</v>
      </c>
    </row>
    <row r="47" spans="1:9" ht="25.5">
      <c r="A47" s="33" t="s">
        <v>491</v>
      </c>
      <c r="B47" s="38" t="s">
        <v>486</v>
      </c>
      <c r="C47" s="33" t="s">
        <v>102</v>
      </c>
      <c r="D47" s="33" t="s">
        <v>253</v>
      </c>
      <c r="E47" s="39">
        <v>6</v>
      </c>
      <c r="F47" s="39">
        <v>14</v>
      </c>
      <c r="G47" s="48"/>
      <c r="H47" s="40">
        <f t="shared" si="2"/>
        <v>0</v>
      </c>
      <c r="I47" s="40">
        <f t="shared" si="1"/>
        <v>0</v>
      </c>
    </row>
    <row r="48" spans="1:9" ht="25.5">
      <c r="A48" s="33" t="s">
        <v>491</v>
      </c>
      <c r="B48" s="38" t="s">
        <v>486</v>
      </c>
      <c r="C48" s="33" t="s">
        <v>102</v>
      </c>
      <c r="D48" s="33" t="s">
        <v>255</v>
      </c>
      <c r="E48" s="39">
        <v>3560</v>
      </c>
      <c r="F48" s="39">
        <v>8899</v>
      </c>
      <c r="G48" s="48"/>
      <c r="H48" s="40">
        <f t="shared" si="2"/>
        <v>0</v>
      </c>
      <c r="I48" s="40">
        <f t="shared" si="1"/>
        <v>0</v>
      </c>
    </row>
    <row r="49" spans="1:9" ht="38.25">
      <c r="A49" s="33" t="s">
        <v>491</v>
      </c>
      <c r="B49" s="38" t="s">
        <v>486</v>
      </c>
      <c r="C49" s="33" t="s">
        <v>102</v>
      </c>
      <c r="D49" s="33" t="s">
        <v>300</v>
      </c>
      <c r="E49" s="39">
        <v>6</v>
      </c>
      <c r="F49" s="39">
        <v>14</v>
      </c>
      <c r="G49" s="48"/>
      <c r="H49" s="40">
        <f t="shared" si="2"/>
        <v>0</v>
      </c>
      <c r="I49" s="40">
        <f t="shared" si="1"/>
        <v>0</v>
      </c>
    </row>
    <row r="50" spans="1:9" ht="25.5">
      <c r="A50" s="33" t="s">
        <v>491</v>
      </c>
      <c r="B50" s="38" t="s">
        <v>486</v>
      </c>
      <c r="C50" s="33" t="s">
        <v>102</v>
      </c>
      <c r="D50" s="33" t="s">
        <v>250</v>
      </c>
      <c r="E50" s="39">
        <v>893</v>
      </c>
      <c r="F50" s="39">
        <v>2232</v>
      </c>
      <c r="G50" s="48"/>
      <c r="H50" s="40">
        <f t="shared" si="2"/>
        <v>0</v>
      </c>
      <c r="I50" s="40">
        <f t="shared" si="1"/>
        <v>0</v>
      </c>
    </row>
    <row r="51" spans="1:9" ht="25.5">
      <c r="A51" s="33" t="s">
        <v>491</v>
      </c>
      <c r="B51" s="38" t="s">
        <v>486</v>
      </c>
      <c r="C51" s="33" t="s">
        <v>102</v>
      </c>
      <c r="D51" s="33" t="s">
        <v>249</v>
      </c>
      <c r="E51" s="39">
        <v>421</v>
      </c>
      <c r="F51" s="39">
        <v>1051</v>
      </c>
      <c r="G51" s="48"/>
      <c r="H51" s="40">
        <f t="shared" si="2"/>
        <v>0</v>
      </c>
      <c r="I51" s="40">
        <f t="shared" si="1"/>
        <v>0</v>
      </c>
    </row>
    <row r="52" spans="1:9" ht="38.25">
      <c r="A52" s="33" t="s">
        <v>492</v>
      </c>
      <c r="B52" s="38" t="s">
        <v>486</v>
      </c>
      <c r="C52" s="33" t="s">
        <v>493</v>
      </c>
      <c r="D52" s="33" t="s">
        <v>251</v>
      </c>
      <c r="E52" s="39">
        <v>4770</v>
      </c>
      <c r="F52" s="39">
        <v>11923</v>
      </c>
      <c r="G52" s="48"/>
      <c r="H52" s="40">
        <f t="shared" si="2"/>
        <v>0</v>
      </c>
      <c r="I52" s="40">
        <f t="shared" si="1"/>
        <v>0</v>
      </c>
    </row>
    <row r="53" spans="1:9" ht="38.25">
      <c r="A53" s="33" t="s">
        <v>492</v>
      </c>
      <c r="B53" s="38" t="s">
        <v>486</v>
      </c>
      <c r="C53" s="33" t="s">
        <v>493</v>
      </c>
      <c r="D53" s="33" t="s">
        <v>254</v>
      </c>
      <c r="E53" s="39">
        <v>2604</v>
      </c>
      <c r="F53" s="39">
        <v>6508</v>
      </c>
      <c r="G53" s="48"/>
      <c r="H53" s="40">
        <f t="shared" si="2"/>
        <v>0</v>
      </c>
      <c r="I53" s="40">
        <f t="shared" si="1"/>
        <v>0</v>
      </c>
    </row>
    <row r="54" spans="1:9" ht="38.25">
      <c r="A54" s="33" t="s">
        <v>492</v>
      </c>
      <c r="B54" s="38" t="s">
        <v>486</v>
      </c>
      <c r="C54" s="33" t="s">
        <v>493</v>
      </c>
      <c r="D54" s="33" t="s">
        <v>252</v>
      </c>
      <c r="E54" s="39">
        <v>1988</v>
      </c>
      <c r="F54" s="39">
        <v>4968</v>
      </c>
      <c r="G54" s="48"/>
      <c r="H54" s="40">
        <f t="shared" si="2"/>
        <v>0</v>
      </c>
      <c r="I54" s="40">
        <f t="shared" si="1"/>
        <v>0</v>
      </c>
    </row>
    <row r="55" spans="1:9" ht="38.25">
      <c r="A55" s="33" t="s">
        <v>492</v>
      </c>
      <c r="B55" s="38" t="s">
        <v>486</v>
      </c>
      <c r="C55" s="33" t="s">
        <v>493</v>
      </c>
      <c r="D55" s="33" t="s">
        <v>253</v>
      </c>
      <c r="E55" s="39">
        <v>18</v>
      </c>
      <c r="F55" s="39">
        <v>43</v>
      </c>
      <c r="G55" s="48"/>
      <c r="H55" s="40">
        <f t="shared" si="2"/>
        <v>0</v>
      </c>
      <c r="I55" s="40">
        <f t="shared" si="1"/>
        <v>0</v>
      </c>
    </row>
    <row r="56" spans="1:9" ht="38.25">
      <c r="A56" s="33" t="s">
        <v>492</v>
      </c>
      <c r="B56" s="38" t="s">
        <v>486</v>
      </c>
      <c r="C56" s="33" t="s">
        <v>493</v>
      </c>
      <c r="D56" s="33" t="s">
        <v>255</v>
      </c>
      <c r="E56" s="39">
        <v>2512</v>
      </c>
      <c r="F56" s="39">
        <v>6278</v>
      </c>
      <c r="G56" s="48"/>
      <c r="H56" s="40">
        <f t="shared" si="2"/>
        <v>0</v>
      </c>
      <c r="I56" s="40">
        <f t="shared" si="1"/>
        <v>0</v>
      </c>
    </row>
    <row r="57" spans="1:9" ht="38.25">
      <c r="A57" s="33" t="s">
        <v>492</v>
      </c>
      <c r="B57" s="38" t="s">
        <v>486</v>
      </c>
      <c r="C57" s="33" t="s">
        <v>493</v>
      </c>
      <c r="D57" s="33" t="s">
        <v>301</v>
      </c>
      <c r="E57" s="39">
        <v>2702</v>
      </c>
      <c r="F57" s="39">
        <v>6753</v>
      </c>
      <c r="G57" s="48"/>
      <c r="H57" s="40">
        <f t="shared" si="2"/>
        <v>0</v>
      </c>
      <c r="I57" s="40">
        <f t="shared" si="1"/>
        <v>0</v>
      </c>
    </row>
    <row r="58" spans="1:9" ht="38.25">
      <c r="A58" s="33" t="s">
        <v>492</v>
      </c>
      <c r="B58" s="38" t="s">
        <v>486</v>
      </c>
      <c r="C58" s="33" t="s">
        <v>493</v>
      </c>
      <c r="D58" s="33" t="s">
        <v>301</v>
      </c>
      <c r="E58" s="39">
        <v>2702</v>
      </c>
      <c r="F58" s="39">
        <v>6753</v>
      </c>
      <c r="G58" s="48"/>
      <c r="H58" s="40">
        <f t="shared" si="2"/>
        <v>0</v>
      </c>
      <c r="I58" s="40">
        <f t="shared" si="1"/>
        <v>0</v>
      </c>
    </row>
    <row r="59" spans="1:9" ht="38.25">
      <c r="A59" s="33" t="s">
        <v>492</v>
      </c>
      <c r="B59" s="38" t="s">
        <v>486</v>
      </c>
      <c r="C59" s="33" t="s">
        <v>493</v>
      </c>
      <c r="D59" s="33" t="s">
        <v>250</v>
      </c>
      <c r="E59" s="39">
        <v>150</v>
      </c>
      <c r="F59" s="39">
        <v>374</v>
      </c>
      <c r="G59" s="48"/>
      <c r="H59" s="40">
        <f t="shared" si="2"/>
        <v>0</v>
      </c>
      <c r="I59" s="40">
        <f t="shared" si="1"/>
        <v>0</v>
      </c>
    </row>
    <row r="60" spans="1:9" ht="38.25">
      <c r="A60" s="33" t="s">
        <v>492</v>
      </c>
      <c r="B60" s="38" t="s">
        <v>486</v>
      </c>
      <c r="C60" s="33" t="s">
        <v>493</v>
      </c>
      <c r="D60" s="33" t="s">
        <v>249</v>
      </c>
      <c r="E60" s="39">
        <v>75</v>
      </c>
      <c r="F60" s="39">
        <v>187</v>
      </c>
      <c r="G60" s="48"/>
      <c r="H60" s="40">
        <f t="shared" si="2"/>
        <v>0</v>
      </c>
      <c r="I60" s="40">
        <f t="shared" si="1"/>
        <v>0</v>
      </c>
    </row>
    <row r="61" spans="1:9" ht="38.25">
      <c r="A61" s="33" t="s">
        <v>492</v>
      </c>
      <c r="B61" s="38" t="s">
        <v>486</v>
      </c>
      <c r="C61" s="33" t="s">
        <v>493</v>
      </c>
      <c r="D61" s="33" t="s">
        <v>298</v>
      </c>
      <c r="E61" s="39">
        <v>887</v>
      </c>
      <c r="F61" s="39">
        <v>2217</v>
      </c>
      <c r="G61" s="48"/>
      <c r="H61" s="40">
        <f t="shared" si="2"/>
        <v>0</v>
      </c>
      <c r="I61" s="40">
        <f t="shared" si="1"/>
        <v>0</v>
      </c>
    </row>
    <row r="62" spans="1:9" ht="25.5">
      <c r="A62" s="33" t="s">
        <v>494</v>
      </c>
      <c r="B62" s="38" t="s">
        <v>486</v>
      </c>
      <c r="C62" s="33" t="s">
        <v>495</v>
      </c>
      <c r="D62" s="33" t="s">
        <v>251</v>
      </c>
      <c r="E62" s="39">
        <v>294</v>
      </c>
      <c r="F62" s="39">
        <v>734</v>
      </c>
      <c r="G62" s="48"/>
      <c r="H62" s="40">
        <f t="shared" si="2"/>
        <v>0</v>
      </c>
      <c r="I62" s="40">
        <f t="shared" si="1"/>
        <v>0</v>
      </c>
    </row>
    <row r="63" spans="1:9" ht="25.5">
      <c r="A63" s="33" t="s">
        <v>494</v>
      </c>
      <c r="B63" s="38" t="s">
        <v>486</v>
      </c>
      <c r="C63" s="33" t="s">
        <v>495</v>
      </c>
      <c r="D63" s="33" t="s">
        <v>254</v>
      </c>
      <c r="E63" s="39">
        <v>231</v>
      </c>
      <c r="F63" s="39">
        <v>576</v>
      </c>
      <c r="G63" s="48"/>
      <c r="H63" s="40">
        <f t="shared" si="2"/>
        <v>0</v>
      </c>
      <c r="I63" s="40">
        <f t="shared" si="1"/>
        <v>0</v>
      </c>
    </row>
    <row r="64" spans="1:9" ht="25.5">
      <c r="A64" s="33" t="s">
        <v>494</v>
      </c>
      <c r="B64" s="38" t="s">
        <v>486</v>
      </c>
      <c r="C64" s="33" t="s">
        <v>495</v>
      </c>
      <c r="D64" s="33" t="s">
        <v>252</v>
      </c>
      <c r="E64" s="39">
        <v>294</v>
      </c>
      <c r="F64" s="39">
        <v>734</v>
      </c>
      <c r="G64" s="48"/>
      <c r="H64" s="40">
        <f t="shared" si="2"/>
        <v>0</v>
      </c>
      <c r="I64" s="40">
        <f t="shared" si="1"/>
        <v>0</v>
      </c>
    </row>
    <row r="65" spans="1:9" ht="25.5">
      <c r="A65" s="33" t="s">
        <v>494</v>
      </c>
      <c r="B65" s="38" t="s">
        <v>486</v>
      </c>
      <c r="C65" s="33" t="s">
        <v>495</v>
      </c>
      <c r="D65" s="33" t="s">
        <v>250</v>
      </c>
      <c r="E65" s="39">
        <v>58</v>
      </c>
      <c r="F65" s="39">
        <v>144</v>
      </c>
      <c r="G65" s="48"/>
      <c r="H65" s="40">
        <f t="shared" si="2"/>
        <v>0</v>
      </c>
      <c r="I65" s="40">
        <f t="shared" si="1"/>
        <v>0</v>
      </c>
    </row>
    <row r="66" spans="1:9" ht="25.5">
      <c r="A66" s="33" t="s">
        <v>494</v>
      </c>
      <c r="B66" s="38" t="s">
        <v>486</v>
      </c>
      <c r="C66" s="33" t="s">
        <v>495</v>
      </c>
      <c r="D66" s="33" t="s">
        <v>249</v>
      </c>
      <c r="E66" s="39">
        <v>58</v>
      </c>
      <c r="F66" s="39">
        <v>144</v>
      </c>
      <c r="G66" s="48"/>
      <c r="H66" s="40">
        <f t="shared" si="2"/>
        <v>0</v>
      </c>
      <c r="I66" s="40">
        <f t="shared" si="1"/>
        <v>0</v>
      </c>
    </row>
    <row r="67" spans="1:9" ht="25.5">
      <c r="A67" s="33" t="s">
        <v>496</v>
      </c>
      <c r="B67" s="38" t="s">
        <v>486</v>
      </c>
      <c r="C67" s="33" t="s">
        <v>103</v>
      </c>
      <c r="D67" s="33" t="s">
        <v>298</v>
      </c>
      <c r="E67" s="39">
        <v>1613</v>
      </c>
      <c r="F67" s="39">
        <v>4032</v>
      </c>
      <c r="G67" s="48"/>
      <c r="H67" s="40">
        <f t="shared" si="2"/>
        <v>0</v>
      </c>
      <c r="I67" s="40">
        <f t="shared" si="1"/>
        <v>0</v>
      </c>
    </row>
    <row r="68" spans="1:9" ht="25.5">
      <c r="A68" s="33" t="s">
        <v>496</v>
      </c>
      <c r="B68" s="38" t="s">
        <v>486</v>
      </c>
      <c r="C68" s="33" t="s">
        <v>103</v>
      </c>
      <c r="D68" s="33" t="s">
        <v>251</v>
      </c>
      <c r="E68" s="39">
        <v>4384</v>
      </c>
      <c r="F68" s="39">
        <v>10958</v>
      </c>
      <c r="G68" s="48"/>
      <c r="H68" s="40">
        <f t="shared" si="2"/>
        <v>0</v>
      </c>
      <c r="I68" s="40">
        <f t="shared" si="1"/>
        <v>0</v>
      </c>
    </row>
    <row r="69" spans="1:9" ht="25.5">
      <c r="A69" s="33" t="s">
        <v>496</v>
      </c>
      <c r="B69" s="38" t="s">
        <v>486</v>
      </c>
      <c r="C69" s="33" t="s">
        <v>103</v>
      </c>
      <c r="D69" s="33" t="s">
        <v>254</v>
      </c>
      <c r="E69" s="39">
        <v>5772</v>
      </c>
      <c r="F69" s="39">
        <v>14428</v>
      </c>
      <c r="G69" s="48"/>
      <c r="H69" s="40">
        <f t="shared" si="2"/>
        <v>0</v>
      </c>
      <c r="I69" s="40">
        <f t="shared" si="1"/>
        <v>0</v>
      </c>
    </row>
    <row r="70" spans="1:9" ht="25.5">
      <c r="A70" s="33" t="s">
        <v>496</v>
      </c>
      <c r="B70" s="38" t="s">
        <v>486</v>
      </c>
      <c r="C70" s="33" t="s">
        <v>103</v>
      </c>
      <c r="D70" s="33" t="s">
        <v>252</v>
      </c>
      <c r="E70" s="39">
        <v>3485</v>
      </c>
      <c r="F70" s="39">
        <v>8712</v>
      </c>
      <c r="G70" s="48"/>
      <c r="H70" s="40">
        <f t="shared" si="2"/>
        <v>0</v>
      </c>
      <c r="I70" s="40">
        <f t="shared" si="1"/>
        <v>0</v>
      </c>
    </row>
    <row r="71" spans="1:9" ht="25.5">
      <c r="A71" s="33" t="s">
        <v>496</v>
      </c>
      <c r="B71" s="38" t="s">
        <v>486</v>
      </c>
      <c r="C71" s="33" t="s">
        <v>103</v>
      </c>
      <c r="D71" s="33" t="s">
        <v>253</v>
      </c>
      <c r="E71" s="39">
        <v>40</v>
      </c>
      <c r="F71" s="39">
        <v>100</v>
      </c>
      <c r="G71" s="48"/>
      <c r="H71" s="40">
        <f t="shared" si="2"/>
        <v>0</v>
      </c>
      <c r="I71" s="40">
        <f t="shared" si="1"/>
        <v>0</v>
      </c>
    </row>
    <row r="72" spans="1:9" ht="25.5">
      <c r="A72" s="33" t="s">
        <v>496</v>
      </c>
      <c r="B72" s="38" t="s">
        <v>486</v>
      </c>
      <c r="C72" s="33" t="s">
        <v>103</v>
      </c>
      <c r="D72" s="33" t="s">
        <v>255</v>
      </c>
      <c r="E72" s="39">
        <v>1613</v>
      </c>
      <c r="F72" s="39">
        <v>4032</v>
      </c>
      <c r="G72" s="48"/>
      <c r="H72" s="40">
        <f t="shared" si="2"/>
        <v>0</v>
      </c>
      <c r="I72" s="40">
        <f t="shared" si="1"/>
        <v>0</v>
      </c>
    </row>
    <row r="73" spans="1:9" ht="25.5">
      <c r="A73" s="33" t="s">
        <v>497</v>
      </c>
      <c r="B73" s="38" t="s">
        <v>486</v>
      </c>
      <c r="C73" s="33" t="s">
        <v>104</v>
      </c>
      <c r="D73" s="33" t="s">
        <v>251</v>
      </c>
      <c r="E73" s="39">
        <v>3762</v>
      </c>
      <c r="F73" s="39">
        <v>9403</v>
      </c>
      <c r="G73" s="48"/>
      <c r="H73" s="40">
        <f t="shared" si="2"/>
        <v>0</v>
      </c>
      <c r="I73" s="40">
        <f t="shared" si="1"/>
        <v>0</v>
      </c>
    </row>
    <row r="74" spans="1:9" ht="25.5">
      <c r="A74" s="33" t="s">
        <v>497</v>
      </c>
      <c r="B74" s="38" t="s">
        <v>486</v>
      </c>
      <c r="C74" s="33" t="s">
        <v>104</v>
      </c>
      <c r="D74" s="33" t="s">
        <v>254</v>
      </c>
      <c r="E74" s="39">
        <v>6302</v>
      </c>
      <c r="F74" s="39">
        <v>15753</v>
      </c>
      <c r="G74" s="48"/>
      <c r="H74" s="40">
        <f t="shared" si="2"/>
        <v>0</v>
      </c>
      <c r="I74" s="40">
        <f t="shared" ref="I74:I107" si="3">G74*F74</f>
        <v>0</v>
      </c>
    </row>
    <row r="75" spans="1:9" ht="25.5">
      <c r="A75" s="33" t="s">
        <v>497</v>
      </c>
      <c r="B75" s="38" t="s">
        <v>486</v>
      </c>
      <c r="C75" s="33" t="s">
        <v>104</v>
      </c>
      <c r="D75" s="33" t="s">
        <v>252</v>
      </c>
      <c r="E75" s="39">
        <v>1406</v>
      </c>
      <c r="F75" s="39">
        <v>3513</v>
      </c>
      <c r="G75" s="48"/>
      <c r="H75" s="40">
        <f t="shared" si="2"/>
        <v>0</v>
      </c>
      <c r="I75" s="40">
        <f t="shared" si="3"/>
        <v>0</v>
      </c>
    </row>
    <row r="76" spans="1:9" ht="25.5">
      <c r="A76" s="33" t="s">
        <v>497</v>
      </c>
      <c r="B76" s="38" t="s">
        <v>486</v>
      </c>
      <c r="C76" s="33" t="s">
        <v>104</v>
      </c>
      <c r="D76" s="33" t="s">
        <v>253</v>
      </c>
      <c r="E76" s="39">
        <v>29</v>
      </c>
      <c r="F76" s="39">
        <v>72</v>
      </c>
      <c r="G76" s="48"/>
      <c r="H76" s="40">
        <f t="shared" si="2"/>
        <v>0</v>
      </c>
      <c r="I76" s="40">
        <f t="shared" si="3"/>
        <v>0</v>
      </c>
    </row>
    <row r="77" spans="1:9" ht="25.5">
      <c r="A77" s="33" t="s">
        <v>497</v>
      </c>
      <c r="B77" s="38" t="s">
        <v>486</v>
      </c>
      <c r="C77" s="33" t="s">
        <v>104</v>
      </c>
      <c r="D77" s="33" t="s">
        <v>255</v>
      </c>
      <c r="E77" s="39">
        <v>1469</v>
      </c>
      <c r="F77" s="39">
        <v>3672</v>
      </c>
      <c r="G77" s="48"/>
      <c r="H77" s="40">
        <f t="shared" ref="H77:H107" si="4">E77*G77</f>
        <v>0</v>
      </c>
      <c r="I77" s="40">
        <f t="shared" si="3"/>
        <v>0</v>
      </c>
    </row>
    <row r="78" spans="1:9" ht="25.5">
      <c r="A78" s="33" t="s">
        <v>497</v>
      </c>
      <c r="B78" s="38" t="s">
        <v>486</v>
      </c>
      <c r="C78" s="33" t="s">
        <v>104</v>
      </c>
      <c r="D78" s="33" t="s">
        <v>250</v>
      </c>
      <c r="E78" s="39">
        <v>92</v>
      </c>
      <c r="F78" s="39">
        <v>230</v>
      </c>
      <c r="G78" s="48"/>
      <c r="H78" s="40">
        <f t="shared" si="4"/>
        <v>0</v>
      </c>
      <c r="I78" s="40">
        <f t="shared" si="3"/>
        <v>0</v>
      </c>
    </row>
    <row r="79" spans="1:9" ht="25.5">
      <c r="A79" s="33" t="s">
        <v>497</v>
      </c>
      <c r="B79" s="38" t="s">
        <v>486</v>
      </c>
      <c r="C79" s="33" t="s">
        <v>104</v>
      </c>
      <c r="D79" s="33" t="s">
        <v>249</v>
      </c>
      <c r="E79" s="39">
        <v>6</v>
      </c>
      <c r="F79" s="39">
        <v>14</v>
      </c>
      <c r="G79" s="48"/>
      <c r="H79" s="40">
        <f t="shared" si="4"/>
        <v>0</v>
      </c>
      <c r="I79" s="40">
        <f t="shared" si="3"/>
        <v>0</v>
      </c>
    </row>
    <row r="80" spans="1:9" ht="25.5">
      <c r="A80" s="33" t="s">
        <v>497</v>
      </c>
      <c r="B80" s="38" t="s">
        <v>486</v>
      </c>
      <c r="C80" s="33" t="s">
        <v>104</v>
      </c>
      <c r="D80" s="33" t="s">
        <v>498</v>
      </c>
      <c r="E80" s="39">
        <v>15852</v>
      </c>
      <c r="F80" s="39">
        <v>39628</v>
      </c>
      <c r="G80" s="48"/>
      <c r="H80" s="40">
        <f t="shared" si="4"/>
        <v>0</v>
      </c>
      <c r="I80" s="40">
        <f t="shared" si="3"/>
        <v>0</v>
      </c>
    </row>
    <row r="81" spans="1:9" ht="25.5">
      <c r="A81" s="33" t="s">
        <v>497</v>
      </c>
      <c r="B81" s="38" t="s">
        <v>486</v>
      </c>
      <c r="C81" s="33" t="s">
        <v>104</v>
      </c>
      <c r="D81" s="33" t="s">
        <v>499</v>
      </c>
      <c r="E81" s="39">
        <v>15852</v>
      </c>
      <c r="F81" s="39">
        <v>39628</v>
      </c>
      <c r="G81" s="48"/>
      <c r="H81" s="40">
        <f t="shared" si="4"/>
        <v>0</v>
      </c>
      <c r="I81" s="40">
        <f t="shared" si="3"/>
        <v>0</v>
      </c>
    </row>
    <row r="82" spans="1:9" ht="25.5">
      <c r="A82" s="33" t="s">
        <v>497</v>
      </c>
      <c r="B82" s="38" t="s">
        <v>486</v>
      </c>
      <c r="C82" s="33" t="s">
        <v>104</v>
      </c>
      <c r="D82" s="33" t="s">
        <v>500</v>
      </c>
      <c r="E82" s="39">
        <v>15852</v>
      </c>
      <c r="F82" s="39">
        <v>39628</v>
      </c>
      <c r="G82" s="48"/>
      <c r="H82" s="40">
        <f t="shared" si="4"/>
        <v>0</v>
      </c>
      <c r="I82" s="40">
        <f t="shared" si="3"/>
        <v>0</v>
      </c>
    </row>
    <row r="83" spans="1:9" ht="25.5">
      <c r="A83" s="33" t="s">
        <v>501</v>
      </c>
      <c r="B83" s="38" t="s">
        <v>486</v>
      </c>
      <c r="C83" s="33" t="s">
        <v>105</v>
      </c>
      <c r="D83" s="33" t="s">
        <v>298</v>
      </c>
      <c r="E83" s="39">
        <v>582</v>
      </c>
      <c r="F83" s="39">
        <v>1454</v>
      </c>
      <c r="G83" s="48"/>
      <c r="H83" s="40">
        <f t="shared" si="4"/>
        <v>0</v>
      </c>
      <c r="I83" s="40">
        <f t="shared" si="3"/>
        <v>0</v>
      </c>
    </row>
    <row r="84" spans="1:9" ht="25.5">
      <c r="A84" s="33" t="s">
        <v>501</v>
      </c>
      <c r="B84" s="38" t="s">
        <v>486</v>
      </c>
      <c r="C84" s="33" t="s">
        <v>105</v>
      </c>
      <c r="D84" s="33" t="s">
        <v>251</v>
      </c>
      <c r="E84" s="39">
        <v>2621</v>
      </c>
      <c r="F84" s="39">
        <v>6552</v>
      </c>
      <c r="G84" s="48"/>
      <c r="H84" s="40">
        <f t="shared" si="4"/>
        <v>0</v>
      </c>
      <c r="I84" s="40">
        <f t="shared" si="3"/>
        <v>0</v>
      </c>
    </row>
    <row r="85" spans="1:9" ht="25.5">
      <c r="A85" s="33" t="s">
        <v>501</v>
      </c>
      <c r="B85" s="38" t="s">
        <v>486</v>
      </c>
      <c r="C85" s="33" t="s">
        <v>105</v>
      </c>
      <c r="D85" s="33" t="s">
        <v>254</v>
      </c>
      <c r="E85" s="39">
        <v>4240</v>
      </c>
      <c r="F85" s="39">
        <v>10598</v>
      </c>
      <c r="G85" s="48"/>
      <c r="H85" s="40">
        <f t="shared" si="4"/>
        <v>0</v>
      </c>
      <c r="I85" s="40">
        <f t="shared" si="3"/>
        <v>0</v>
      </c>
    </row>
    <row r="86" spans="1:9" ht="25.5">
      <c r="A86" s="33" t="s">
        <v>501</v>
      </c>
      <c r="B86" s="38" t="s">
        <v>486</v>
      </c>
      <c r="C86" s="33" t="s">
        <v>105</v>
      </c>
      <c r="D86" s="33" t="s">
        <v>252</v>
      </c>
      <c r="E86" s="39">
        <v>3485</v>
      </c>
      <c r="F86" s="39">
        <v>8712</v>
      </c>
      <c r="G86" s="48"/>
      <c r="H86" s="40">
        <f t="shared" si="4"/>
        <v>0</v>
      </c>
      <c r="I86" s="40">
        <f t="shared" si="3"/>
        <v>0</v>
      </c>
    </row>
    <row r="87" spans="1:9" ht="25.5">
      <c r="A87" s="33" t="s">
        <v>501</v>
      </c>
      <c r="B87" s="38" t="s">
        <v>486</v>
      </c>
      <c r="C87" s="33" t="s">
        <v>105</v>
      </c>
      <c r="D87" s="33" t="s">
        <v>253</v>
      </c>
      <c r="E87" s="39">
        <v>6</v>
      </c>
      <c r="F87" s="39">
        <v>14</v>
      </c>
      <c r="G87" s="48"/>
      <c r="H87" s="40">
        <f t="shared" si="4"/>
        <v>0</v>
      </c>
      <c r="I87" s="40">
        <f t="shared" si="3"/>
        <v>0</v>
      </c>
    </row>
    <row r="88" spans="1:9" ht="25.5">
      <c r="A88" s="33" t="s">
        <v>501</v>
      </c>
      <c r="B88" s="38" t="s">
        <v>486</v>
      </c>
      <c r="C88" s="33" t="s">
        <v>105</v>
      </c>
      <c r="D88" s="33" t="s">
        <v>255</v>
      </c>
      <c r="E88" s="39">
        <v>1388</v>
      </c>
      <c r="F88" s="39">
        <v>3470</v>
      </c>
      <c r="G88" s="48"/>
      <c r="H88" s="40">
        <f t="shared" si="4"/>
        <v>0</v>
      </c>
      <c r="I88" s="40">
        <f t="shared" si="3"/>
        <v>0</v>
      </c>
    </row>
    <row r="89" spans="1:9" ht="38.25">
      <c r="A89" s="33" t="s">
        <v>501</v>
      </c>
      <c r="B89" s="38" t="s">
        <v>486</v>
      </c>
      <c r="C89" s="33" t="s">
        <v>105</v>
      </c>
      <c r="D89" s="33" t="s">
        <v>301</v>
      </c>
      <c r="E89" s="39">
        <v>236</v>
      </c>
      <c r="F89" s="39">
        <v>590</v>
      </c>
      <c r="G89" s="48"/>
      <c r="H89" s="40">
        <f t="shared" si="4"/>
        <v>0</v>
      </c>
      <c r="I89" s="40">
        <f t="shared" si="3"/>
        <v>0</v>
      </c>
    </row>
    <row r="90" spans="1:9" ht="25.5">
      <c r="A90" s="33" t="s">
        <v>501</v>
      </c>
      <c r="B90" s="38" t="s">
        <v>486</v>
      </c>
      <c r="C90" s="33" t="s">
        <v>105</v>
      </c>
      <c r="D90" s="33" t="s">
        <v>250</v>
      </c>
      <c r="E90" s="39">
        <v>847</v>
      </c>
      <c r="F90" s="39">
        <v>2116</v>
      </c>
      <c r="G90" s="48"/>
      <c r="H90" s="40">
        <f t="shared" si="4"/>
        <v>0</v>
      </c>
      <c r="I90" s="40">
        <f t="shared" si="3"/>
        <v>0</v>
      </c>
    </row>
    <row r="91" spans="1:9" ht="25.5">
      <c r="A91" s="33" t="s">
        <v>502</v>
      </c>
      <c r="B91" s="38" t="s">
        <v>486</v>
      </c>
      <c r="C91" s="33" t="s">
        <v>503</v>
      </c>
      <c r="D91" s="33" t="s">
        <v>298</v>
      </c>
      <c r="E91" s="39">
        <v>2005</v>
      </c>
      <c r="F91" s="39">
        <v>5011</v>
      </c>
      <c r="G91" s="48"/>
      <c r="H91" s="40">
        <f t="shared" si="4"/>
        <v>0</v>
      </c>
      <c r="I91" s="40">
        <f t="shared" si="3"/>
        <v>0</v>
      </c>
    </row>
    <row r="92" spans="1:9" ht="25.5">
      <c r="A92" s="33" t="s">
        <v>502</v>
      </c>
      <c r="B92" s="38" t="s">
        <v>486</v>
      </c>
      <c r="C92" s="33" t="s">
        <v>503</v>
      </c>
      <c r="D92" s="33" t="s">
        <v>251</v>
      </c>
      <c r="E92" s="39">
        <v>6480</v>
      </c>
      <c r="F92" s="39">
        <v>16200</v>
      </c>
      <c r="G92" s="48"/>
      <c r="H92" s="40">
        <f t="shared" si="4"/>
        <v>0</v>
      </c>
      <c r="I92" s="40">
        <f t="shared" si="3"/>
        <v>0</v>
      </c>
    </row>
    <row r="93" spans="1:9" ht="25.5">
      <c r="A93" s="33" t="s">
        <v>502</v>
      </c>
      <c r="B93" s="38" t="s">
        <v>486</v>
      </c>
      <c r="C93" s="33" t="s">
        <v>503</v>
      </c>
      <c r="D93" s="33" t="s">
        <v>254</v>
      </c>
      <c r="E93" s="39">
        <v>10881</v>
      </c>
      <c r="F93" s="39">
        <v>27201</v>
      </c>
      <c r="G93" s="48"/>
      <c r="H93" s="40">
        <f t="shared" si="4"/>
        <v>0</v>
      </c>
      <c r="I93" s="40">
        <f t="shared" si="3"/>
        <v>0</v>
      </c>
    </row>
    <row r="94" spans="1:9" ht="25.5">
      <c r="A94" s="33" t="s">
        <v>502</v>
      </c>
      <c r="B94" s="38" t="s">
        <v>486</v>
      </c>
      <c r="C94" s="33" t="s">
        <v>503</v>
      </c>
      <c r="D94" s="33" t="s">
        <v>252</v>
      </c>
      <c r="E94" s="39">
        <v>5017</v>
      </c>
      <c r="F94" s="39">
        <v>12542</v>
      </c>
      <c r="G94" s="48"/>
      <c r="H94" s="40">
        <f t="shared" si="4"/>
        <v>0</v>
      </c>
      <c r="I94" s="40">
        <f t="shared" si="3"/>
        <v>0</v>
      </c>
    </row>
    <row r="95" spans="1:9" ht="25.5">
      <c r="A95" s="33" t="s">
        <v>502</v>
      </c>
      <c r="B95" s="38" t="s">
        <v>486</v>
      </c>
      <c r="C95" s="33" t="s">
        <v>503</v>
      </c>
      <c r="D95" s="33" t="s">
        <v>253</v>
      </c>
      <c r="E95" s="39">
        <v>162</v>
      </c>
      <c r="F95" s="39">
        <v>403</v>
      </c>
      <c r="G95" s="48"/>
      <c r="H95" s="40">
        <f t="shared" si="4"/>
        <v>0</v>
      </c>
      <c r="I95" s="40">
        <f t="shared" si="3"/>
        <v>0</v>
      </c>
    </row>
    <row r="96" spans="1:9" ht="25.5">
      <c r="A96" s="33" t="s">
        <v>502</v>
      </c>
      <c r="B96" s="38" t="s">
        <v>486</v>
      </c>
      <c r="C96" s="33" t="s">
        <v>503</v>
      </c>
      <c r="D96" s="33" t="s">
        <v>255</v>
      </c>
      <c r="E96" s="39">
        <v>3243</v>
      </c>
      <c r="F96" s="39">
        <v>8107</v>
      </c>
      <c r="G96" s="48"/>
      <c r="H96" s="40">
        <f t="shared" si="4"/>
        <v>0</v>
      </c>
      <c r="I96" s="40">
        <f t="shared" si="3"/>
        <v>0</v>
      </c>
    </row>
    <row r="97" spans="1:9" ht="25.5">
      <c r="A97" s="33" t="s">
        <v>504</v>
      </c>
      <c r="B97" s="38" t="s">
        <v>486</v>
      </c>
      <c r="C97" s="33" t="s">
        <v>505</v>
      </c>
      <c r="D97" s="33" t="s">
        <v>251</v>
      </c>
      <c r="E97" s="39">
        <v>11226</v>
      </c>
      <c r="F97" s="39">
        <v>28065</v>
      </c>
      <c r="G97" s="48"/>
      <c r="H97" s="40">
        <f t="shared" si="4"/>
        <v>0</v>
      </c>
      <c r="I97" s="40">
        <f t="shared" si="3"/>
        <v>0</v>
      </c>
    </row>
    <row r="98" spans="1:9" ht="25.5">
      <c r="A98" s="33" t="s">
        <v>504</v>
      </c>
      <c r="B98" s="38" t="s">
        <v>486</v>
      </c>
      <c r="C98" s="33" t="s">
        <v>505</v>
      </c>
      <c r="D98" s="33" t="s">
        <v>254</v>
      </c>
      <c r="E98" s="39">
        <v>7367</v>
      </c>
      <c r="F98" s="39">
        <v>18417</v>
      </c>
      <c r="G98" s="48"/>
      <c r="H98" s="40">
        <f t="shared" si="4"/>
        <v>0</v>
      </c>
      <c r="I98" s="40">
        <f t="shared" si="3"/>
        <v>0</v>
      </c>
    </row>
    <row r="99" spans="1:9" ht="25.5">
      <c r="A99" s="33" t="s">
        <v>504</v>
      </c>
      <c r="B99" s="38" t="s">
        <v>486</v>
      </c>
      <c r="C99" s="33" t="s">
        <v>505</v>
      </c>
      <c r="D99" s="33" t="s">
        <v>252</v>
      </c>
      <c r="E99" s="39">
        <v>2632</v>
      </c>
      <c r="F99" s="39">
        <v>6580</v>
      </c>
      <c r="G99" s="48"/>
      <c r="H99" s="40">
        <f t="shared" si="4"/>
        <v>0</v>
      </c>
      <c r="I99" s="40">
        <f t="shared" si="3"/>
        <v>0</v>
      </c>
    </row>
    <row r="100" spans="1:9" ht="25.5">
      <c r="A100" s="33" t="s">
        <v>504</v>
      </c>
      <c r="B100" s="38" t="s">
        <v>486</v>
      </c>
      <c r="C100" s="33" t="s">
        <v>505</v>
      </c>
      <c r="D100" s="33" t="s">
        <v>253</v>
      </c>
      <c r="E100" s="39">
        <v>6</v>
      </c>
      <c r="F100" s="39">
        <v>14</v>
      </c>
      <c r="G100" s="48"/>
      <c r="H100" s="40">
        <f t="shared" si="4"/>
        <v>0</v>
      </c>
      <c r="I100" s="40">
        <f t="shared" si="3"/>
        <v>0</v>
      </c>
    </row>
    <row r="101" spans="1:9" ht="25.5">
      <c r="A101" s="33" t="s">
        <v>504</v>
      </c>
      <c r="B101" s="38" t="s">
        <v>486</v>
      </c>
      <c r="C101" s="33" t="s">
        <v>505</v>
      </c>
      <c r="D101" s="33" t="s">
        <v>255</v>
      </c>
      <c r="E101" s="39">
        <v>3675</v>
      </c>
      <c r="F101" s="39">
        <v>9187</v>
      </c>
      <c r="G101" s="48"/>
      <c r="H101" s="40">
        <f t="shared" si="4"/>
        <v>0</v>
      </c>
      <c r="I101" s="40">
        <f t="shared" si="3"/>
        <v>0</v>
      </c>
    </row>
    <row r="102" spans="1:9" ht="38.25">
      <c r="A102" s="33" t="s">
        <v>504</v>
      </c>
      <c r="B102" s="38" t="s">
        <v>486</v>
      </c>
      <c r="C102" s="33" t="s">
        <v>505</v>
      </c>
      <c r="D102" s="33" t="s">
        <v>301</v>
      </c>
      <c r="E102" s="39">
        <v>75</v>
      </c>
      <c r="F102" s="39">
        <v>187</v>
      </c>
      <c r="G102" s="48"/>
      <c r="H102" s="40">
        <f t="shared" si="4"/>
        <v>0</v>
      </c>
      <c r="I102" s="40">
        <f t="shared" si="3"/>
        <v>0</v>
      </c>
    </row>
    <row r="103" spans="1:9" ht="38.25">
      <c r="A103" s="33" t="s">
        <v>504</v>
      </c>
      <c r="B103" s="38" t="s">
        <v>486</v>
      </c>
      <c r="C103" s="33" t="s">
        <v>505</v>
      </c>
      <c r="D103" s="33" t="s">
        <v>300</v>
      </c>
      <c r="E103" s="39">
        <v>75</v>
      </c>
      <c r="F103" s="39">
        <v>187</v>
      </c>
      <c r="G103" s="48"/>
      <c r="H103" s="40">
        <f t="shared" si="4"/>
        <v>0</v>
      </c>
      <c r="I103" s="40">
        <f t="shared" si="3"/>
        <v>0</v>
      </c>
    </row>
    <row r="104" spans="1:9" ht="25.5">
      <c r="A104" s="33" t="s">
        <v>504</v>
      </c>
      <c r="B104" s="38" t="s">
        <v>486</v>
      </c>
      <c r="C104" s="33" t="s">
        <v>505</v>
      </c>
      <c r="D104" s="33" t="s">
        <v>250</v>
      </c>
      <c r="E104" s="39">
        <v>1538</v>
      </c>
      <c r="F104" s="39">
        <v>3844</v>
      </c>
      <c r="G104" s="48"/>
      <c r="H104" s="40">
        <f t="shared" si="4"/>
        <v>0</v>
      </c>
      <c r="I104" s="40">
        <f t="shared" si="3"/>
        <v>0</v>
      </c>
    </row>
    <row r="105" spans="1:9" ht="25.5">
      <c r="A105" s="33" t="s">
        <v>504</v>
      </c>
      <c r="B105" s="38" t="s">
        <v>486</v>
      </c>
      <c r="C105" s="33" t="s">
        <v>505</v>
      </c>
      <c r="D105" s="33" t="s">
        <v>249</v>
      </c>
      <c r="E105" s="39">
        <v>138</v>
      </c>
      <c r="F105" s="39">
        <v>345</v>
      </c>
      <c r="G105" s="48"/>
      <c r="H105" s="40">
        <f t="shared" si="4"/>
        <v>0</v>
      </c>
      <c r="I105" s="40">
        <f t="shared" si="3"/>
        <v>0</v>
      </c>
    </row>
    <row r="106" spans="1:9" ht="25.5">
      <c r="A106" s="33" t="s">
        <v>504</v>
      </c>
      <c r="B106" s="38" t="s">
        <v>486</v>
      </c>
      <c r="C106" s="33" t="s">
        <v>505</v>
      </c>
      <c r="D106" s="33" t="s">
        <v>299</v>
      </c>
      <c r="E106" s="39">
        <v>23</v>
      </c>
      <c r="F106" s="39">
        <v>57</v>
      </c>
      <c r="G106" s="48"/>
      <c r="H106" s="40">
        <f t="shared" si="4"/>
        <v>0</v>
      </c>
      <c r="I106" s="40">
        <f t="shared" si="3"/>
        <v>0</v>
      </c>
    </row>
    <row r="107" spans="1:9" ht="25.5">
      <c r="A107" s="33" t="s">
        <v>504</v>
      </c>
      <c r="B107" s="38" t="s">
        <v>486</v>
      </c>
      <c r="C107" s="33" t="s">
        <v>505</v>
      </c>
      <c r="D107" s="33" t="s">
        <v>298</v>
      </c>
      <c r="E107" s="39">
        <v>2460</v>
      </c>
      <c r="F107" s="39">
        <v>6148</v>
      </c>
      <c r="G107" s="48"/>
      <c r="H107" s="40">
        <f t="shared" si="4"/>
        <v>0</v>
      </c>
      <c r="I107" s="40">
        <f t="shared" si="3"/>
        <v>0</v>
      </c>
    </row>
    <row r="108" spans="1:9" hidden="1">
      <c r="A108" s="169" t="s">
        <v>73</v>
      </c>
      <c r="B108" s="170"/>
      <c r="C108" s="170"/>
      <c r="D108" s="170"/>
      <c r="E108" s="170"/>
      <c r="F108" s="170"/>
      <c r="G108" s="171"/>
      <c r="H108" s="49">
        <f>SUM(H9:H107)</f>
        <v>0</v>
      </c>
      <c r="I108" s="49">
        <f>SUM(I9:I107)</f>
        <v>0</v>
      </c>
    </row>
    <row r="109" spans="1:9" ht="16.5" hidden="1" customHeight="1" thickBot="1">
      <c r="A109" s="155" t="s">
        <v>74</v>
      </c>
      <c r="B109" s="156"/>
      <c r="C109" s="156"/>
      <c r="D109" s="156"/>
      <c r="E109" s="156"/>
      <c r="F109" s="156"/>
      <c r="G109" s="157"/>
      <c r="H109" s="51">
        <f>H108*0.16</f>
        <v>0</v>
      </c>
      <c r="I109" s="52">
        <f>I108*0.16</f>
        <v>0</v>
      </c>
    </row>
    <row r="110" spans="1:9" ht="13.5" hidden="1" thickBot="1">
      <c r="A110" s="155" t="s">
        <v>506</v>
      </c>
      <c r="B110" s="156"/>
      <c r="C110" s="156"/>
      <c r="D110" s="156"/>
      <c r="E110" s="156"/>
      <c r="F110" s="156"/>
      <c r="G110" s="157"/>
      <c r="H110" s="53">
        <f>H108+H109</f>
        <v>0</v>
      </c>
      <c r="I110" s="54">
        <f>I108+I109</f>
        <v>0</v>
      </c>
    </row>
  </sheetData>
  <autoFilter ref="A8:I110" xr:uid="{3F7F2FCE-E58F-40C4-A56E-6C183DE78C7E}">
    <filterColumn colId="2">
      <customFilters>
        <customFilter operator="notEqual" val=" "/>
      </customFilters>
    </filterColumn>
  </autoFilter>
  <mergeCells count="6">
    <mergeCell ref="A110:G110"/>
    <mergeCell ref="A5:I5"/>
    <mergeCell ref="B6:I6"/>
    <mergeCell ref="A7:I7"/>
    <mergeCell ref="A108:G108"/>
    <mergeCell ref="A109:G109"/>
  </mergeCells>
  <conditionalFormatting sqref="G9:G107">
    <cfRule type="containsBlanks" dxfId="18"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A3E6D2-6BB4-4DD9-A7DB-E2D50B5F993F}">
  <sheetPr>
    <tabColor rgb="FFBB9851"/>
    <pageSetUpPr fitToPage="1"/>
  </sheetPr>
  <dimension ref="A1:Q87"/>
  <sheetViews>
    <sheetView showGridLines="0" zoomScale="60" zoomScaleNormal="60" workbookViewId="0"/>
  </sheetViews>
  <sheetFormatPr baseColWidth="10" defaultColWidth="11.42578125" defaultRowHeight="12.75"/>
  <cols>
    <col min="1" max="1" width="14.28515625" style="41" bestFit="1" customWidth="1"/>
    <col min="2" max="2" width="13.42578125" style="41" bestFit="1" customWidth="1"/>
    <col min="3" max="3" width="32.42578125" style="41" customWidth="1"/>
    <col min="4" max="4" width="44.140625" style="41" customWidth="1"/>
    <col min="5" max="5" width="18.140625" style="41" customWidth="1"/>
    <col min="6" max="6" width="18.85546875" style="42" customWidth="1"/>
    <col min="7" max="7" width="16.42578125" style="46" customWidth="1"/>
    <col min="8" max="8" width="23.140625" style="42" customWidth="1"/>
    <col min="9" max="9" width="24.85546875" style="42" customWidth="1"/>
    <col min="10" max="16384" width="11.42578125" style="28"/>
  </cols>
  <sheetData>
    <row r="1" spans="1:17" s="26" customFormat="1" ht="15">
      <c r="G1" s="43"/>
    </row>
    <row r="2" spans="1:17" s="26" customFormat="1" ht="15">
      <c r="G2" s="43"/>
    </row>
    <row r="3" spans="1:17" s="26" customFormat="1" ht="2.25" customHeight="1">
      <c r="G3" s="43"/>
    </row>
    <row r="4" spans="1:17" s="26" customFormat="1" ht="2.25" customHeight="1">
      <c r="G4" s="43"/>
    </row>
    <row r="5" spans="1:17" s="26" customFormat="1" ht="64.5" customHeight="1">
      <c r="A5" s="158" t="str">
        <f>[1]Cuestionario!A5</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'[1]Datos Generales'!D11</f>
        <v>0</v>
      </c>
      <c r="C6" s="162"/>
      <c r="D6" s="162"/>
      <c r="E6" s="162"/>
      <c r="F6" s="162"/>
      <c r="G6" s="162"/>
      <c r="H6" s="162"/>
      <c r="I6" s="163"/>
      <c r="J6" s="27"/>
      <c r="K6" s="27"/>
      <c r="L6" s="27"/>
      <c r="M6" s="27"/>
      <c r="N6" s="27"/>
      <c r="O6" s="27"/>
      <c r="P6" s="27"/>
      <c r="Q6" s="27"/>
    </row>
    <row r="7" spans="1:17" s="27" customFormat="1" ht="15" customHeight="1">
      <c r="A7" s="164" t="s">
        <v>507</v>
      </c>
      <c r="B7" s="164"/>
      <c r="C7" s="164"/>
      <c r="D7" s="164"/>
      <c r="E7" s="164"/>
      <c r="F7" s="164"/>
      <c r="G7" s="164"/>
      <c r="H7" s="164"/>
      <c r="I7" s="165"/>
      <c r="J7" s="16"/>
      <c r="K7" s="16"/>
      <c r="L7" s="16"/>
      <c r="M7" s="16"/>
      <c r="N7" s="16"/>
      <c r="O7" s="16"/>
      <c r="P7" s="16"/>
    </row>
    <row r="8" spans="1:17" s="27" customFormat="1" ht="45.6" customHeight="1">
      <c r="A8" s="37" t="s">
        <v>75</v>
      </c>
      <c r="B8" s="37" t="s">
        <v>90</v>
      </c>
      <c r="C8" s="37" t="s">
        <v>72</v>
      </c>
      <c r="D8" s="37" t="s">
        <v>92</v>
      </c>
      <c r="E8" s="37" t="s">
        <v>93</v>
      </c>
      <c r="F8" s="37" t="s">
        <v>94</v>
      </c>
      <c r="G8" s="44" t="s">
        <v>95</v>
      </c>
      <c r="H8" s="37" t="s">
        <v>96</v>
      </c>
      <c r="I8" s="37" t="s">
        <v>97</v>
      </c>
      <c r="J8" s="16"/>
      <c r="K8" s="16"/>
      <c r="L8" s="16"/>
      <c r="M8" s="16"/>
      <c r="N8" s="16"/>
      <c r="O8" s="16"/>
      <c r="P8" s="16"/>
    </row>
    <row r="9" spans="1:17" ht="25.5">
      <c r="A9" s="33" t="s">
        <v>508</v>
      </c>
      <c r="B9" s="38" t="s">
        <v>109</v>
      </c>
      <c r="C9" s="33" t="s">
        <v>509</v>
      </c>
      <c r="D9" s="33" t="s">
        <v>251</v>
      </c>
      <c r="E9" s="39">
        <v>2938</v>
      </c>
      <c r="F9" s="39">
        <v>7344</v>
      </c>
      <c r="G9" s="48"/>
      <c r="H9" s="40">
        <f>E9*G9</f>
        <v>0</v>
      </c>
      <c r="I9" s="40">
        <f>G9*F9</f>
        <v>0</v>
      </c>
    </row>
    <row r="10" spans="1:17" ht="25.5">
      <c r="A10" s="33" t="s">
        <v>508</v>
      </c>
      <c r="B10" s="38" t="s">
        <v>109</v>
      </c>
      <c r="C10" s="33" t="s">
        <v>509</v>
      </c>
      <c r="D10" s="33" t="s">
        <v>254</v>
      </c>
      <c r="E10" s="39">
        <v>1786</v>
      </c>
      <c r="F10" s="39">
        <v>4464</v>
      </c>
      <c r="G10" s="48"/>
      <c r="H10" s="40">
        <f t="shared" ref="H10:H84" si="0">E10*G10</f>
        <v>0</v>
      </c>
      <c r="I10" s="40">
        <f t="shared" ref="I10:I84" si="1">G10*F10</f>
        <v>0</v>
      </c>
    </row>
    <row r="11" spans="1:17" ht="38.25">
      <c r="A11" s="33" t="s">
        <v>508</v>
      </c>
      <c r="B11" s="38" t="s">
        <v>109</v>
      </c>
      <c r="C11" s="33" t="s">
        <v>509</v>
      </c>
      <c r="D11" s="33" t="s">
        <v>301</v>
      </c>
      <c r="E11" s="39">
        <v>1141</v>
      </c>
      <c r="F11" s="39">
        <v>2851</v>
      </c>
      <c r="G11" s="48"/>
      <c r="H11" s="40">
        <f t="shared" si="0"/>
        <v>0</v>
      </c>
      <c r="I11" s="40">
        <f t="shared" si="1"/>
        <v>0</v>
      </c>
    </row>
    <row r="12" spans="1:17" ht="38.25">
      <c r="A12" s="33" t="s">
        <v>508</v>
      </c>
      <c r="B12" s="38" t="s">
        <v>109</v>
      </c>
      <c r="C12" s="33" t="s">
        <v>509</v>
      </c>
      <c r="D12" s="33" t="s">
        <v>300</v>
      </c>
      <c r="E12" s="39">
        <v>1141</v>
      </c>
      <c r="F12" s="39">
        <v>2851</v>
      </c>
      <c r="G12" s="48"/>
      <c r="H12" s="40">
        <f t="shared" si="0"/>
        <v>0</v>
      </c>
      <c r="I12" s="40">
        <f t="shared" si="1"/>
        <v>0</v>
      </c>
    </row>
    <row r="13" spans="1:17">
      <c r="A13" s="33" t="s">
        <v>508</v>
      </c>
      <c r="B13" s="38" t="s">
        <v>109</v>
      </c>
      <c r="C13" s="33" t="s">
        <v>509</v>
      </c>
      <c r="D13" s="33" t="s">
        <v>298</v>
      </c>
      <c r="E13" s="39">
        <v>1118</v>
      </c>
      <c r="F13" s="39">
        <v>2793</v>
      </c>
      <c r="G13" s="48"/>
      <c r="H13" s="40">
        <f t="shared" si="0"/>
        <v>0</v>
      </c>
      <c r="I13" s="40">
        <f t="shared" si="1"/>
        <v>0</v>
      </c>
    </row>
    <row r="14" spans="1:17">
      <c r="A14" s="33" t="s">
        <v>508</v>
      </c>
      <c r="B14" s="38" t="s">
        <v>109</v>
      </c>
      <c r="C14" s="33" t="s">
        <v>509</v>
      </c>
      <c r="D14" s="33" t="s">
        <v>299</v>
      </c>
      <c r="E14" s="39">
        <v>29</v>
      </c>
      <c r="F14" s="39">
        <v>72</v>
      </c>
      <c r="G14" s="48"/>
      <c r="H14" s="40">
        <f t="shared" si="0"/>
        <v>0</v>
      </c>
      <c r="I14" s="40">
        <f t="shared" si="1"/>
        <v>0</v>
      </c>
    </row>
    <row r="15" spans="1:17" ht="25.5">
      <c r="A15" s="33" t="s">
        <v>510</v>
      </c>
      <c r="B15" s="38" t="s">
        <v>109</v>
      </c>
      <c r="C15" s="33" t="s">
        <v>511</v>
      </c>
      <c r="D15" s="33" t="s">
        <v>250</v>
      </c>
      <c r="E15" s="39">
        <v>1498</v>
      </c>
      <c r="F15" s="39">
        <v>3743</v>
      </c>
      <c r="G15" s="48"/>
      <c r="H15" s="40">
        <f t="shared" si="0"/>
        <v>0</v>
      </c>
      <c r="I15" s="40">
        <f t="shared" si="1"/>
        <v>0</v>
      </c>
    </row>
    <row r="16" spans="1:17" ht="25.5">
      <c r="A16" s="33" t="s">
        <v>510</v>
      </c>
      <c r="B16" s="38" t="s">
        <v>109</v>
      </c>
      <c r="C16" s="33" t="s">
        <v>511</v>
      </c>
      <c r="D16" s="33" t="s">
        <v>249</v>
      </c>
      <c r="E16" s="39">
        <v>340</v>
      </c>
      <c r="F16" s="39">
        <v>849</v>
      </c>
      <c r="G16" s="48"/>
      <c r="H16" s="40">
        <f t="shared" si="0"/>
        <v>0</v>
      </c>
      <c r="I16" s="40">
        <f t="shared" si="1"/>
        <v>0</v>
      </c>
    </row>
    <row r="17" spans="1:9" ht="25.5">
      <c r="A17" s="33" t="s">
        <v>510</v>
      </c>
      <c r="B17" s="38" t="s">
        <v>109</v>
      </c>
      <c r="C17" s="33" t="s">
        <v>511</v>
      </c>
      <c r="D17" s="33" t="s">
        <v>298</v>
      </c>
      <c r="E17" s="39">
        <v>1158</v>
      </c>
      <c r="F17" s="39">
        <v>2894</v>
      </c>
      <c r="G17" s="48"/>
      <c r="H17" s="40">
        <f t="shared" si="0"/>
        <v>0</v>
      </c>
      <c r="I17" s="40">
        <f t="shared" si="1"/>
        <v>0</v>
      </c>
    </row>
    <row r="18" spans="1:9" ht="25.5">
      <c r="A18" s="33" t="s">
        <v>108</v>
      </c>
      <c r="B18" s="38" t="s">
        <v>109</v>
      </c>
      <c r="C18" s="33" t="s">
        <v>512</v>
      </c>
      <c r="D18" s="33" t="s">
        <v>254</v>
      </c>
      <c r="E18" s="39">
        <v>2034</v>
      </c>
      <c r="F18" s="39">
        <v>5083</v>
      </c>
      <c r="G18" s="48"/>
      <c r="H18" s="40">
        <f t="shared" si="0"/>
        <v>0</v>
      </c>
      <c r="I18" s="40">
        <f t="shared" si="1"/>
        <v>0</v>
      </c>
    </row>
    <row r="19" spans="1:9" ht="38.25">
      <c r="A19" s="33" t="s">
        <v>108</v>
      </c>
      <c r="B19" s="38" t="s">
        <v>109</v>
      </c>
      <c r="C19" s="33" t="s">
        <v>512</v>
      </c>
      <c r="D19" s="33" t="s">
        <v>301</v>
      </c>
      <c r="E19" s="39">
        <v>225</v>
      </c>
      <c r="F19" s="39">
        <v>561</v>
      </c>
      <c r="G19" s="48"/>
      <c r="H19" s="40">
        <f t="shared" si="0"/>
        <v>0</v>
      </c>
      <c r="I19" s="40">
        <f t="shared" si="1"/>
        <v>0</v>
      </c>
    </row>
    <row r="20" spans="1:9" ht="38.25">
      <c r="A20" s="33" t="s">
        <v>108</v>
      </c>
      <c r="B20" s="38" t="s">
        <v>109</v>
      </c>
      <c r="C20" s="33" t="s">
        <v>512</v>
      </c>
      <c r="D20" s="33" t="s">
        <v>300</v>
      </c>
      <c r="E20" s="39">
        <v>225</v>
      </c>
      <c r="F20" s="39">
        <v>561</v>
      </c>
      <c r="G20" s="48"/>
      <c r="H20" s="40">
        <f t="shared" si="0"/>
        <v>0</v>
      </c>
      <c r="I20" s="40">
        <f t="shared" si="1"/>
        <v>0</v>
      </c>
    </row>
    <row r="21" spans="1:9" ht="25.5">
      <c r="A21" s="33" t="s">
        <v>108</v>
      </c>
      <c r="B21" s="38" t="s">
        <v>109</v>
      </c>
      <c r="C21" s="33" t="s">
        <v>512</v>
      </c>
      <c r="D21" s="33" t="s">
        <v>251</v>
      </c>
      <c r="E21" s="39">
        <v>2034</v>
      </c>
      <c r="F21" s="39">
        <v>5083</v>
      </c>
      <c r="G21" s="48"/>
      <c r="H21" s="40">
        <f t="shared" si="0"/>
        <v>0</v>
      </c>
      <c r="I21" s="40">
        <f t="shared" si="1"/>
        <v>0</v>
      </c>
    </row>
    <row r="22" spans="1:9" ht="25.5">
      <c r="A22" s="33" t="s">
        <v>108</v>
      </c>
      <c r="B22" s="38" t="s">
        <v>109</v>
      </c>
      <c r="C22" s="33" t="s">
        <v>512</v>
      </c>
      <c r="D22" s="33" t="s">
        <v>252</v>
      </c>
      <c r="E22" s="39">
        <v>98</v>
      </c>
      <c r="F22" s="39">
        <v>244</v>
      </c>
      <c r="G22" s="48"/>
      <c r="H22" s="40">
        <f t="shared" si="0"/>
        <v>0</v>
      </c>
      <c r="I22" s="40">
        <f t="shared" si="1"/>
        <v>0</v>
      </c>
    </row>
    <row r="23" spans="1:9" ht="25.5">
      <c r="A23" s="33" t="s">
        <v>108</v>
      </c>
      <c r="B23" s="38" t="s">
        <v>109</v>
      </c>
      <c r="C23" s="33" t="s">
        <v>512</v>
      </c>
      <c r="D23" s="33" t="s">
        <v>253</v>
      </c>
      <c r="E23" s="39">
        <v>6</v>
      </c>
      <c r="F23" s="39">
        <v>14</v>
      </c>
      <c r="G23" s="48"/>
      <c r="H23" s="40">
        <f t="shared" si="0"/>
        <v>0</v>
      </c>
      <c r="I23" s="40">
        <f t="shared" si="1"/>
        <v>0</v>
      </c>
    </row>
    <row r="24" spans="1:9" ht="25.5">
      <c r="A24" s="33" t="s">
        <v>108</v>
      </c>
      <c r="B24" s="38" t="s">
        <v>109</v>
      </c>
      <c r="C24" s="33" t="s">
        <v>512</v>
      </c>
      <c r="D24" s="33" t="s">
        <v>255</v>
      </c>
      <c r="E24" s="39">
        <v>1936</v>
      </c>
      <c r="F24" s="39">
        <v>4838</v>
      </c>
      <c r="G24" s="48"/>
      <c r="H24" s="40">
        <f t="shared" si="0"/>
        <v>0</v>
      </c>
      <c r="I24" s="40">
        <f t="shared" si="1"/>
        <v>0</v>
      </c>
    </row>
    <row r="25" spans="1:9" ht="25.5">
      <c r="A25" s="33" t="s">
        <v>108</v>
      </c>
      <c r="B25" s="38" t="s">
        <v>109</v>
      </c>
      <c r="C25" s="33" t="s">
        <v>512</v>
      </c>
      <c r="D25" s="33" t="s">
        <v>302</v>
      </c>
      <c r="E25" s="39">
        <v>265</v>
      </c>
      <c r="F25" s="39">
        <v>662</v>
      </c>
      <c r="G25" s="48"/>
      <c r="H25" s="40">
        <f t="shared" si="0"/>
        <v>0</v>
      </c>
      <c r="I25" s="40">
        <f t="shared" si="1"/>
        <v>0</v>
      </c>
    </row>
    <row r="26" spans="1:9" ht="25.5">
      <c r="A26" s="33" t="s">
        <v>513</v>
      </c>
      <c r="B26" s="38" t="s">
        <v>109</v>
      </c>
      <c r="C26" s="33" t="s">
        <v>514</v>
      </c>
      <c r="D26" s="33" t="s">
        <v>252</v>
      </c>
      <c r="E26" s="39">
        <v>876</v>
      </c>
      <c r="F26" s="39">
        <v>2188</v>
      </c>
      <c r="G26" s="48"/>
      <c r="H26" s="40">
        <f t="shared" si="0"/>
        <v>0</v>
      </c>
      <c r="I26" s="40">
        <f t="shared" si="1"/>
        <v>0</v>
      </c>
    </row>
    <row r="27" spans="1:9" ht="25.5">
      <c r="A27" s="33" t="s">
        <v>513</v>
      </c>
      <c r="B27" s="38" t="s">
        <v>109</v>
      </c>
      <c r="C27" s="33" t="s">
        <v>514</v>
      </c>
      <c r="D27" s="33" t="s">
        <v>250</v>
      </c>
      <c r="E27" s="39">
        <v>876</v>
      </c>
      <c r="F27" s="39">
        <v>2188</v>
      </c>
      <c r="G27" s="48"/>
      <c r="H27" s="40">
        <f t="shared" si="0"/>
        <v>0</v>
      </c>
      <c r="I27" s="40">
        <f t="shared" si="1"/>
        <v>0</v>
      </c>
    </row>
    <row r="28" spans="1:9">
      <c r="A28" s="33" t="s">
        <v>513</v>
      </c>
      <c r="B28" s="38" t="s">
        <v>109</v>
      </c>
      <c r="C28" s="33" t="s">
        <v>514</v>
      </c>
      <c r="D28" s="33" t="s">
        <v>249</v>
      </c>
      <c r="E28" s="39">
        <v>876</v>
      </c>
      <c r="F28" s="39">
        <v>2188</v>
      </c>
      <c r="G28" s="48"/>
      <c r="H28" s="40">
        <f t="shared" si="0"/>
        <v>0</v>
      </c>
      <c r="I28" s="40">
        <f t="shared" si="1"/>
        <v>0</v>
      </c>
    </row>
    <row r="29" spans="1:9" ht="25.5">
      <c r="A29" s="33" t="s">
        <v>515</v>
      </c>
      <c r="B29" s="38" t="s">
        <v>109</v>
      </c>
      <c r="C29" s="33" t="s">
        <v>516</v>
      </c>
      <c r="D29" s="33" t="s">
        <v>298</v>
      </c>
      <c r="E29" s="39">
        <v>714</v>
      </c>
      <c r="F29" s="39">
        <v>1785</v>
      </c>
      <c r="G29" s="48"/>
      <c r="H29" s="40">
        <f t="shared" si="0"/>
        <v>0</v>
      </c>
      <c r="I29" s="40">
        <f t="shared" si="1"/>
        <v>0</v>
      </c>
    </row>
    <row r="30" spans="1:9" ht="25.5">
      <c r="A30" s="33" t="s">
        <v>515</v>
      </c>
      <c r="B30" s="38" t="s">
        <v>109</v>
      </c>
      <c r="C30" s="33" t="s">
        <v>516</v>
      </c>
      <c r="D30" s="33" t="s">
        <v>251</v>
      </c>
      <c r="E30" s="39">
        <v>714</v>
      </c>
      <c r="F30" s="39">
        <v>1785</v>
      </c>
      <c r="G30" s="48"/>
      <c r="H30" s="40">
        <f t="shared" si="0"/>
        <v>0</v>
      </c>
      <c r="I30" s="40">
        <f t="shared" si="1"/>
        <v>0</v>
      </c>
    </row>
    <row r="31" spans="1:9" ht="25.5">
      <c r="A31" s="33" t="s">
        <v>515</v>
      </c>
      <c r="B31" s="38" t="s">
        <v>109</v>
      </c>
      <c r="C31" s="33" t="s">
        <v>516</v>
      </c>
      <c r="D31" s="33" t="s">
        <v>254</v>
      </c>
      <c r="E31" s="39">
        <v>133</v>
      </c>
      <c r="F31" s="39">
        <v>331</v>
      </c>
      <c r="G31" s="48"/>
      <c r="H31" s="40">
        <f t="shared" si="0"/>
        <v>0</v>
      </c>
      <c r="I31" s="40">
        <f t="shared" si="1"/>
        <v>0</v>
      </c>
    </row>
    <row r="32" spans="1:9" ht="25.5">
      <c r="A32" s="33" t="s">
        <v>515</v>
      </c>
      <c r="B32" s="38" t="s">
        <v>109</v>
      </c>
      <c r="C32" s="33" t="s">
        <v>516</v>
      </c>
      <c r="D32" s="33" t="s">
        <v>250</v>
      </c>
      <c r="E32" s="39">
        <v>133</v>
      </c>
      <c r="F32" s="39">
        <v>331</v>
      </c>
      <c r="G32" s="48"/>
      <c r="H32" s="40">
        <f t="shared" si="0"/>
        <v>0</v>
      </c>
      <c r="I32" s="40">
        <f t="shared" si="1"/>
        <v>0</v>
      </c>
    </row>
    <row r="33" spans="1:9" ht="25.5">
      <c r="A33" s="33" t="s">
        <v>517</v>
      </c>
      <c r="B33" s="38" t="s">
        <v>109</v>
      </c>
      <c r="C33" s="33" t="s">
        <v>518</v>
      </c>
      <c r="D33" s="33" t="s">
        <v>249</v>
      </c>
      <c r="E33" s="39">
        <v>1486</v>
      </c>
      <c r="F33" s="39">
        <v>3715</v>
      </c>
      <c r="G33" s="48"/>
      <c r="H33" s="40">
        <f t="shared" si="0"/>
        <v>0</v>
      </c>
      <c r="I33" s="40">
        <f t="shared" si="1"/>
        <v>0</v>
      </c>
    </row>
    <row r="34" spans="1:9" ht="25.5">
      <c r="A34" s="33" t="s">
        <v>517</v>
      </c>
      <c r="B34" s="38" t="s">
        <v>109</v>
      </c>
      <c r="C34" s="33" t="s">
        <v>518</v>
      </c>
      <c r="D34" s="33" t="s">
        <v>250</v>
      </c>
      <c r="E34" s="39">
        <v>1486</v>
      </c>
      <c r="F34" s="39">
        <v>3715</v>
      </c>
      <c r="G34" s="48"/>
      <c r="H34" s="40">
        <f t="shared" si="0"/>
        <v>0</v>
      </c>
      <c r="I34" s="40">
        <f t="shared" si="1"/>
        <v>0</v>
      </c>
    </row>
    <row r="35" spans="1:9" ht="25.5">
      <c r="A35" s="33" t="s">
        <v>517</v>
      </c>
      <c r="B35" s="38" t="s">
        <v>109</v>
      </c>
      <c r="C35" s="33" t="s">
        <v>518</v>
      </c>
      <c r="D35" s="33" t="s">
        <v>298</v>
      </c>
      <c r="E35" s="39">
        <v>1659</v>
      </c>
      <c r="F35" s="39">
        <v>4147</v>
      </c>
      <c r="G35" s="48"/>
      <c r="H35" s="40">
        <f t="shared" si="0"/>
        <v>0</v>
      </c>
      <c r="I35" s="40">
        <f t="shared" si="1"/>
        <v>0</v>
      </c>
    </row>
    <row r="36" spans="1:9" ht="25.5">
      <c r="A36" s="33" t="s">
        <v>517</v>
      </c>
      <c r="B36" s="38" t="s">
        <v>109</v>
      </c>
      <c r="C36" s="33" t="s">
        <v>518</v>
      </c>
      <c r="D36" s="33" t="s">
        <v>299</v>
      </c>
      <c r="E36" s="39">
        <v>92</v>
      </c>
      <c r="F36" s="39">
        <v>230</v>
      </c>
      <c r="G36" s="48"/>
      <c r="H36" s="40">
        <f t="shared" si="0"/>
        <v>0</v>
      </c>
      <c r="I36" s="40">
        <f t="shared" si="1"/>
        <v>0</v>
      </c>
    </row>
    <row r="37" spans="1:9" ht="38.25">
      <c r="A37" s="33" t="s">
        <v>517</v>
      </c>
      <c r="B37" s="38" t="s">
        <v>109</v>
      </c>
      <c r="C37" s="33" t="s">
        <v>518</v>
      </c>
      <c r="D37" s="33" t="s">
        <v>301</v>
      </c>
      <c r="E37" s="39">
        <v>18</v>
      </c>
      <c r="F37" s="39">
        <v>43</v>
      </c>
      <c r="G37" s="48"/>
      <c r="H37" s="40">
        <f t="shared" si="0"/>
        <v>0</v>
      </c>
      <c r="I37" s="40">
        <f t="shared" si="1"/>
        <v>0</v>
      </c>
    </row>
    <row r="38" spans="1:9" ht="25.5">
      <c r="A38" s="33" t="s">
        <v>517</v>
      </c>
      <c r="B38" s="38" t="s">
        <v>109</v>
      </c>
      <c r="C38" s="33" t="s">
        <v>518</v>
      </c>
      <c r="D38" s="33" t="s">
        <v>253</v>
      </c>
      <c r="E38" s="39">
        <v>12</v>
      </c>
      <c r="F38" s="39">
        <v>28</v>
      </c>
      <c r="G38" s="48"/>
      <c r="H38" s="40">
        <f t="shared" si="0"/>
        <v>0</v>
      </c>
      <c r="I38" s="40">
        <f t="shared" si="1"/>
        <v>0</v>
      </c>
    </row>
    <row r="39" spans="1:9" ht="25.5">
      <c r="A39" s="33" t="s">
        <v>517</v>
      </c>
      <c r="B39" s="38" t="s">
        <v>109</v>
      </c>
      <c r="C39" s="33" t="s">
        <v>518</v>
      </c>
      <c r="D39" s="33" t="s">
        <v>302</v>
      </c>
      <c r="E39" s="39">
        <v>12</v>
      </c>
      <c r="F39" s="39">
        <v>28</v>
      </c>
      <c r="G39" s="48"/>
      <c r="H39" s="40">
        <f t="shared" si="0"/>
        <v>0</v>
      </c>
      <c r="I39" s="40">
        <f t="shared" si="1"/>
        <v>0</v>
      </c>
    </row>
    <row r="40" spans="1:9" ht="25.5">
      <c r="A40" s="33" t="s">
        <v>517</v>
      </c>
      <c r="B40" s="38" t="s">
        <v>109</v>
      </c>
      <c r="C40" s="33" t="s">
        <v>518</v>
      </c>
      <c r="D40" s="33" t="s">
        <v>250</v>
      </c>
      <c r="E40" s="39">
        <v>1659</v>
      </c>
      <c r="F40" s="39">
        <v>4147</v>
      </c>
      <c r="G40" s="48"/>
      <c r="H40" s="40">
        <f t="shared" si="0"/>
        <v>0</v>
      </c>
      <c r="I40" s="40">
        <f t="shared" si="1"/>
        <v>0</v>
      </c>
    </row>
    <row r="41" spans="1:9" ht="25.5">
      <c r="A41" s="33" t="s">
        <v>519</v>
      </c>
      <c r="B41" s="38" t="s">
        <v>109</v>
      </c>
      <c r="C41" s="33" t="s">
        <v>520</v>
      </c>
      <c r="D41" s="33" t="s">
        <v>298</v>
      </c>
      <c r="E41" s="39">
        <v>1371</v>
      </c>
      <c r="F41" s="39">
        <v>3427</v>
      </c>
      <c r="G41" s="48"/>
      <c r="H41" s="40">
        <f t="shared" si="0"/>
        <v>0</v>
      </c>
      <c r="I41" s="40">
        <f t="shared" si="1"/>
        <v>0</v>
      </c>
    </row>
    <row r="42" spans="1:9" ht="25.5">
      <c r="A42" s="33" t="s">
        <v>519</v>
      </c>
      <c r="B42" s="38" t="s">
        <v>109</v>
      </c>
      <c r="C42" s="33" t="s">
        <v>520</v>
      </c>
      <c r="D42" s="33" t="s">
        <v>250</v>
      </c>
      <c r="E42" s="39">
        <v>3548</v>
      </c>
      <c r="F42" s="39">
        <v>8870</v>
      </c>
      <c r="G42" s="48"/>
      <c r="H42" s="40">
        <f t="shared" si="0"/>
        <v>0</v>
      </c>
      <c r="I42" s="40">
        <f t="shared" si="1"/>
        <v>0</v>
      </c>
    </row>
    <row r="43" spans="1:9" ht="25.5">
      <c r="A43" s="33" t="s">
        <v>519</v>
      </c>
      <c r="B43" s="38" t="s">
        <v>109</v>
      </c>
      <c r="C43" s="33" t="s">
        <v>520</v>
      </c>
      <c r="D43" s="33" t="s">
        <v>251</v>
      </c>
      <c r="E43" s="39">
        <v>1371</v>
      </c>
      <c r="F43" s="39">
        <v>3427</v>
      </c>
      <c r="G43" s="48"/>
      <c r="H43" s="40">
        <f t="shared" si="0"/>
        <v>0</v>
      </c>
      <c r="I43" s="40">
        <f t="shared" si="1"/>
        <v>0</v>
      </c>
    </row>
    <row r="44" spans="1:9" ht="25.5">
      <c r="A44" s="33" t="s">
        <v>519</v>
      </c>
      <c r="B44" s="38" t="s">
        <v>109</v>
      </c>
      <c r="C44" s="33" t="s">
        <v>520</v>
      </c>
      <c r="D44" s="33" t="s">
        <v>254</v>
      </c>
      <c r="E44" s="39">
        <v>2126</v>
      </c>
      <c r="F44" s="39">
        <v>5313</v>
      </c>
      <c r="G44" s="48"/>
      <c r="H44" s="40">
        <f t="shared" si="0"/>
        <v>0</v>
      </c>
      <c r="I44" s="40">
        <f t="shared" si="1"/>
        <v>0</v>
      </c>
    </row>
    <row r="45" spans="1:9" ht="25.5">
      <c r="A45" s="33" t="s">
        <v>519</v>
      </c>
      <c r="B45" s="38" t="s">
        <v>109</v>
      </c>
      <c r="C45" s="33" t="s">
        <v>520</v>
      </c>
      <c r="D45" s="33" t="s">
        <v>252</v>
      </c>
      <c r="E45" s="39">
        <v>1371</v>
      </c>
      <c r="F45" s="39">
        <v>3427</v>
      </c>
      <c r="G45" s="48"/>
      <c r="H45" s="40">
        <f t="shared" si="0"/>
        <v>0</v>
      </c>
      <c r="I45" s="40">
        <f t="shared" si="1"/>
        <v>0</v>
      </c>
    </row>
    <row r="46" spans="1:9" ht="38.25">
      <c r="A46" s="33" t="s">
        <v>519</v>
      </c>
      <c r="B46" s="38" t="s">
        <v>109</v>
      </c>
      <c r="C46" s="33" t="s">
        <v>520</v>
      </c>
      <c r="D46" s="33" t="s">
        <v>301</v>
      </c>
      <c r="E46" s="39">
        <v>1371</v>
      </c>
      <c r="F46" s="39">
        <v>3427</v>
      </c>
      <c r="G46" s="48"/>
      <c r="H46" s="40">
        <f t="shared" si="0"/>
        <v>0</v>
      </c>
      <c r="I46" s="40">
        <f t="shared" si="1"/>
        <v>0</v>
      </c>
    </row>
    <row r="47" spans="1:9" ht="38.25">
      <c r="A47" s="33" t="s">
        <v>519</v>
      </c>
      <c r="B47" s="38" t="s">
        <v>109</v>
      </c>
      <c r="C47" s="33" t="s">
        <v>520</v>
      </c>
      <c r="D47" s="33" t="s">
        <v>300</v>
      </c>
      <c r="E47" s="39">
        <v>1371</v>
      </c>
      <c r="F47" s="39">
        <v>3427</v>
      </c>
      <c r="G47" s="48"/>
      <c r="H47" s="40">
        <f t="shared" si="0"/>
        <v>0</v>
      </c>
      <c r="I47" s="40">
        <f t="shared" si="1"/>
        <v>0</v>
      </c>
    </row>
    <row r="48" spans="1:9" ht="25.5">
      <c r="A48" s="33" t="s">
        <v>521</v>
      </c>
      <c r="B48" s="38" t="s">
        <v>109</v>
      </c>
      <c r="C48" s="33" t="s">
        <v>522</v>
      </c>
      <c r="D48" s="33" t="s">
        <v>250</v>
      </c>
      <c r="E48" s="39">
        <v>138</v>
      </c>
      <c r="F48" s="39">
        <v>345</v>
      </c>
      <c r="G48" s="48"/>
      <c r="H48" s="40">
        <f t="shared" si="0"/>
        <v>0</v>
      </c>
      <c r="I48" s="40">
        <f t="shared" si="1"/>
        <v>0</v>
      </c>
    </row>
    <row r="49" spans="1:9" ht="25.5">
      <c r="A49" s="33" t="s">
        <v>521</v>
      </c>
      <c r="B49" s="38" t="s">
        <v>109</v>
      </c>
      <c r="C49" s="33" t="s">
        <v>522</v>
      </c>
      <c r="D49" s="33" t="s">
        <v>249</v>
      </c>
      <c r="E49" s="39">
        <v>138</v>
      </c>
      <c r="F49" s="39">
        <v>345</v>
      </c>
      <c r="G49" s="48"/>
      <c r="H49" s="40">
        <f t="shared" si="0"/>
        <v>0</v>
      </c>
      <c r="I49" s="40">
        <f t="shared" si="1"/>
        <v>0</v>
      </c>
    </row>
    <row r="50" spans="1:9" ht="25.5">
      <c r="A50" s="33" t="s">
        <v>521</v>
      </c>
      <c r="B50" s="38" t="s">
        <v>109</v>
      </c>
      <c r="C50" s="33" t="s">
        <v>522</v>
      </c>
      <c r="D50" s="33" t="s">
        <v>298</v>
      </c>
      <c r="E50" s="39">
        <v>208</v>
      </c>
      <c r="F50" s="39">
        <v>518</v>
      </c>
      <c r="G50" s="48"/>
      <c r="H50" s="40">
        <f t="shared" si="0"/>
        <v>0</v>
      </c>
      <c r="I50" s="40">
        <f t="shared" si="1"/>
        <v>0</v>
      </c>
    </row>
    <row r="51" spans="1:9" ht="25.5">
      <c r="A51" s="33" t="s">
        <v>521</v>
      </c>
      <c r="B51" s="38" t="s">
        <v>109</v>
      </c>
      <c r="C51" s="33" t="s">
        <v>522</v>
      </c>
      <c r="D51" s="33" t="s">
        <v>251</v>
      </c>
      <c r="E51" s="39">
        <v>208</v>
      </c>
      <c r="F51" s="39">
        <v>518</v>
      </c>
      <c r="G51" s="48"/>
      <c r="H51" s="40">
        <f t="shared" si="0"/>
        <v>0</v>
      </c>
      <c r="I51" s="40">
        <f t="shared" si="1"/>
        <v>0</v>
      </c>
    </row>
    <row r="52" spans="1:9">
      <c r="A52" s="33" t="s">
        <v>523</v>
      </c>
      <c r="B52" s="38" t="s">
        <v>109</v>
      </c>
      <c r="C52" s="33" t="s">
        <v>524</v>
      </c>
      <c r="D52" s="33" t="s">
        <v>249</v>
      </c>
      <c r="E52" s="39">
        <v>668</v>
      </c>
      <c r="F52" s="39">
        <v>1670</v>
      </c>
      <c r="G52" s="48"/>
      <c r="H52" s="40">
        <f t="shared" si="0"/>
        <v>0</v>
      </c>
      <c r="I52" s="40">
        <f t="shared" si="1"/>
        <v>0</v>
      </c>
    </row>
    <row r="53" spans="1:9" ht="25.5">
      <c r="A53" s="33" t="s">
        <v>523</v>
      </c>
      <c r="B53" s="38" t="s">
        <v>109</v>
      </c>
      <c r="C53" s="33" t="s">
        <v>524</v>
      </c>
      <c r="D53" s="33" t="s">
        <v>250</v>
      </c>
      <c r="E53" s="39">
        <v>668</v>
      </c>
      <c r="F53" s="39">
        <v>1670</v>
      </c>
      <c r="G53" s="48"/>
      <c r="H53" s="40">
        <f t="shared" si="0"/>
        <v>0</v>
      </c>
      <c r="I53" s="40">
        <f t="shared" si="1"/>
        <v>0</v>
      </c>
    </row>
    <row r="54" spans="1:9">
      <c r="A54" s="33" t="s">
        <v>523</v>
      </c>
      <c r="B54" s="38" t="s">
        <v>109</v>
      </c>
      <c r="C54" s="33" t="s">
        <v>524</v>
      </c>
      <c r="D54" s="33" t="s">
        <v>298</v>
      </c>
      <c r="E54" s="39">
        <v>213</v>
      </c>
      <c r="F54" s="39">
        <v>532</v>
      </c>
      <c r="G54" s="48"/>
      <c r="H54" s="40">
        <f t="shared" si="0"/>
        <v>0</v>
      </c>
      <c r="I54" s="40">
        <f t="shared" si="1"/>
        <v>0</v>
      </c>
    </row>
    <row r="55" spans="1:9">
      <c r="A55" s="33" t="s">
        <v>523</v>
      </c>
      <c r="B55" s="38" t="s">
        <v>109</v>
      </c>
      <c r="C55" s="33" t="s">
        <v>524</v>
      </c>
      <c r="D55" s="33" t="s">
        <v>299</v>
      </c>
      <c r="E55" s="39">
        <v>12</v>
      </c>
      <c r="F55" s="39">
        <v>28</v>
      </c>
      <c r="G55" s="48"/>
      <c r="H55" s="40">
        <f t="shared" si="0"/>
        <v>0</v>
      </c>
      <c r="I55" s="40">
        <f t="shared" si="1"/>
        <v>0</v>
      </c>
    </row>
    <row r="56" spans="1:9" ht="38.25">
      <c r="A56" s="33" t="s">
        <v>523</v>
      </c>
      <c r="B56" s="38" t="s">
        <v>109</v>
      </c>
      <c r="C56" s="33" t="s">
        <v>524</v>
      </c>
      <c r="D56" s="33" t="s">
        <v>301</v>
      </c>
      <c r="E56" s="39">
        <v>668</v>
      </c>
      <c r="F56" s="39">
        <v>1670</v>
      </c>
      <c r="G56" s="48"/>
      <c r="H56" s="40">
        <f t="shared" si="0"/>
        <v>0</v>
      </c>
      <c r="I56" s="40">
        <f t="shared" si="1"/>
        <v>0</v>
      </c>
    </row>
    <row r="57" spans="1:9">
      <c r="A57" s="33" t="s">
        <v>525</v>
      </c>
      <c r="B57" s="38" t="s">
        <v>109</v>
      </c>
      <c r="C57" s="33" t="s">
        <v>526</v>
      </c>
      <c r="D57" s="33" t="s">
        <v>249</v>
      </c>
      <c r="E57" s="39">
        <v>2039</v>
      </c>
      <c r="F57" s="39">
        <v>5097</v>
      </c>
      <c r="G57" s="48"/>
      <c r="H57" s="40">
        <f t="shared" si="0"/>
        <v>0</v>
      </c>
      <c r="I57" s="40">
        <f t="shared" si="1"/>
        <v>0</v>
      </c>
    </row>
    <row r="58" spans="1:9" ht="25.5">
      <c r="A58" s="33" t="s">
        <v>525</v>
      </c>
      <c r="B58" s="38" t="s">
        <v>109</v>
      </c>
      <c r="C58" s="33" t="s">
        <v>526</v>
      </c>
      <c r="D58" s="33" t="s">
        <v>250</v>
      </c>
      <c r="E58" s="39">
        <v>4165</v>
      </c>
      <c r="F58" s="39">
        <v>10411</v>
      </c>
      <c r="G58" s="48"/>
      <c r="H58" s="40">
        <f t="shared" si="0"/>
        <v>0</v>
      </c>
      <c r="I58" s="40">
        <f t="shared" si="1"/>
        <v>0</v>
      </c>
    </row>
    <row r="59" spans="1:9">
      <c r="A59" s="33" t="s">
        <v>525</v>
      </c>
      <c r="B59" s="38" t="s">
        <v>109</v>
      </c>
      <c r="C59" s="33" t="s">
        <v>526</v>
      </c>
      <c r="D59" s="33" t="s">
        <v>298</v>
      </c>
      <c r="E59" s="39">
        <v>2039</v>
      </c>
      <c r="F59" s="39">
        <v>5097</v>
      </c>
      <c r="G59" s="48"/>
      <c r="H59" s="40">
        <f t="shared" si="0"/>
        <v>0</v>
      </c>
      <c r="I59" s="40">
        <f t="shared" si="1"/>
        <v>0</v>
      </c>
    </row>
    <row r="60" spans="1:9">
      <c r="A60" s="33" t="s">
        <v>525</v>
      </c>
      <c r="B60" s="38" t="s">
        <v>109</v>
      </c>
      <c r="C60" s="33" t="s">
        <v>526</v>
      </c>
      <c r="D60" s="33" t="s">
        <v>299</v>
      </c>
      <c r="E60" s="39">
        <v>87</v>
      </c>
      <c r="F60" s="39">
        <v>216</v>
      </c>
      <c r="G60" s="48"/>
      <c r="H60" s="40">
        <f t="shared" si="0"/>
        <v>0</v>
      </c>
      <c r="I60" s="40">
        <f t="shared" si="1"/>
        <v>0</v>
      </c>
    </row>
    <row r="61" spans="1:9" ht="25.5">
      <c r="A61" s="33" t="s">
        <v>527</v>
      </c>
      <c r="B61" s="38" t="s">
        <v>109</v>
      </c>
      <c r="C61" s="33" t="s">
        <v>528</v>
      </c>
      <c r="D61" s="33" t="s">
        <v>298</v>
      </c>
      <c r="E61" s="39">
        <v>692</v>
      </c>
      <c r="F61" s="39">
        <v>1728</v>
      </c>
      <c r="G61" s="48"/>
      <c r="H61" s="40">
        <f t="shared" si="0"/>
        <v>0</v>
      </c>
      <c r="I61" s="40">
        <f t="shared" si="1"/>
        <v>0</v>
      </c>
    </row>
    <row r="62" spans="1:9" ht="25.5">
      <c r="A62" s="33" t="s">
        <v>527</v>
      </c>
      <c r="B62" s="38" t="s">
        <v>109</v>
      </c>
      <c r="C62" s="33" t="s">
        <v>528</v>
      </c>
      <c r="D62" s="33" t="s">
        <v>250</v>
      </c>
      <c r="E62" s="39">
        <v>1141</v>
      </c>
      <c r="F62" s="39">
        <v>2851</v>
      </c>
      <c r="G62" s="48"/>
      <c r="H62" s="40">
        <f t="shared" si="0"/>
        <v>0</v>
      </c>
      <c r="I62" s="40">
        <f t="shared" si="1"/>
        <v>0</v>
      </c>
    </row>
    <row r="63" spans="1:9" ht="25.5">
      <c r="A63" s="33" t="s">
        <v>527</v>
      </c>
      <c r="B63" s="38" t="s">
        <v>109</v>
      </c>
      <c r="C63" s="33" t="s">
        <v>528</v>
      </c>
      <c r="D63" s="33" t="s">
        <v>249</v>
      </c>
      <c r="E63" s="39">
        <v>450</v>
      </c>
      <c r="F63" s="39">
        <v>1123</v>
      </c>
      <c r="G63" s="48"/>
      <c r="H63" s="40">
        <f t="shared" si="0"/>
        <v>0</v>
      </c>
      <c r="I63" s="40">
        <f t="shared" si="1"/>
        <v>0</v>
      </c>
    </row>
    <row r="64" spans="1:9" ht="25.5">
      <c r="A64" s="33" t="s">
        <v>110</v>
      </c>
      <c r="B64" s="38" t="s">
        <v>109</v>
      </c>
      <c r="C64" s="33" t="s">
        <v>529</v>
      </c>
      <c r="D64" s="33" t="s">
        <v>254</v>
      </c>
      <c r="E64" s="39">
        <v>1728</v>
      </c>
      <c r="F64" s="39">
        <v>4320</v>
      </c>
      <c r="G64" s="48"/>
      <c r="H64" s="40">
        <f t="shared" si="0"/>
        <v>0</v>
      </c>
      <c r="I64" s="40">
        <f t="shared" si="1"/>
        <v>0</v>
      </c>
    </row>
    <row r="65" spans="1:9" ht="25.5">
      <c r="A65" s="33" t="s">
        <v>110</v>
      </c>
      <c r="B65" s="38" t="s">
        <v>109</v>
      </c>
      <c r="C65" s="33" t="s">
        <v>529</v>
      </c>
      <c r="D65" s="33" t="s">
        <v>251</v>
      </c>
      <c r="E65" s="39">
        <v>1728</v>
      </c>
      <c r="F65" s="39">
        <v>4320</v>
      </c>
      <c r="G65" s="48"/>
      <c r="H65" s="40">
        <f t="shared" si="0"/>
        <v>0</v>
      </c>
      <c r="I65" s="40">
        <f t="shared" si="1"/>
        <v>0</v>
      </c>
    </row>
    <row r="66" spans="1:9" ht="38.25">
      <c r="A66" s="33" t="s">
        <v>110</v>
      </c>
      <c r="B66" s="38" t="s">
        <v>109</v>
      </c>
      <c r="C66" s="33" t="s">
        <v>529</v>
      </c>
      <c r="D66" s="33" t="s">
        <v>301</v>
      </c>
      <c r="E66" s="39">
        <v>1728</v>
      </c>
      <c r="F66" s="39">
        <v>4320</v>
      </c>
      <c r="G66" s="48"/>
      <c r="H66" s="40">
        <f t="shared" si="0"/>
        <v>0</v>
      </c>
      <c r="I66" s="40">
        <f t="shared" si="1"/>
        <v>0</v>
      </c>
    </row>
    <row r="67" spans="1:9" ht="25.5">
      <c r="A67" s="33" t="s">
        <v>110</v>
      </c>
      <c r="B67" s="38" t="s">
        <v>109</v>
      </c>
      <c r="C67" s="33" t="s">
        <v>529</v>
      </c>
      <c r="D67" s="33" t="s">
        <v>252</v>
      </c>
      <c r="E67" s="39">
        <v>1728</v>
      </c>
      <c r="F67" s="39">
        <v>4320</v>
      </c>
      <c r="G67" s="48"/>
      <c r="H67" s="40">
        <f t="shared" si="0"/>
        <v>0</v>
      </c>
      <c r="I67" s="40">
        <f t="shared" si="1"/>
        <v>0</v>
      </c>
    </row>
    <row r="68" spans="1:9" ht="25.5">
      <c r="A68" s="33" t="s">
        <v>111</v>
      </c>
      <c r="B68" s="38" t="s">
        <v>109</v>
      </c>
      <c r="C68" s="33" t="s">
        <v>112</v>
      </c>
      <c r="D68" s="33" t="s">
        <v>254</v>
      </c>
      <c r="E68" s="39">
        <v>3462</v>
      </c>
      <c r="F68" s="39">
        <v>8654</v>
      </c>
      <c r="G68" s="48"/>
      <c r="H68" s="40">
        <f t="shared" si="0"/>
        <v>0</v>
      </c>
      <c r="I68" s="40">
        <f t="shared" si="1"/>
        <v>0</v>
      </c>
    </row>
    <row r="69" spans="1:9" ht="25.5">
      <c r="A69" s="33" t="s">
        <v>111</v>
      </c>
      <c r="B69" s="38" t="s">
        <v>109</v>
      </c>
      <c r="C69" s="33" t="s">
        <v>112</v>
      </c>
      <c r="D69" s="33" t="s">
        <v>251</v>
      </c>
      <c r="E69" s="39">
        <v>2638</v>
      </c>
      <c r="F69" s="39">
        <v>6595</v>
      </c>
      <c r="G69" s="48"/>
      <c r="H69" s="40">
        <f t="shared" si="0"/>
        <v>0</v>
      </c>
      <c r="I69" s="40">
        <f t="shared" si="1"/>
        <v>0</v>
      </c>
    </row>
    <row r="70" spans="1:9" ht="25.5">
      <c r="A70" s="33" t="s">
        <v>111</v>
      </c>
      <c r="B70" s="38" t="s">
        <v>109</v>
      </c>
      <c r="C70" s="33" t="s">
        <v>112</v>
      </c>
      <c r="D70" s="33" t="s">
        <v>252</v>
      </c>
      <c r="E70" s="39">
        <v>18</v>
      </c>
      <c r="F70" s="39">
        <v>43</v>
      </c>
      <c r="G70" s="48"/>
      <c r="H70" s="40">
        <f t="shared" si="0"/>
        <v>0</v>
      </c>
      <c r="I70" s="40">
        <f t="shared" si="1"/>
        <v>0</v>
      </c>
    </row>
    <row r="71" spans="1:9" ht="25.5">
      <c r="A71" s="33" t="s">
        <v>111</v>
      </c>
      <c r="B71" s="38" t="s">
        <v>109</v>
      </c>
      <c r="C71" s="33" t="s">
        <v>112</v>
      </c>
      <c r="D71" s="33" t="s">
        <v>253</v>
      </c>
      <c r="E71" s="39">
        <v>18</v>
      </c>
      <c r="F71" s="39">
        <v>43</v>
      </c>
      <c r="G71" s="48"/>
      <c r="H71" s="40">
        <f t="shared" si="0"/>
        <v>0</v>
      </c>
      <c r="I71" s="40">
        <f t="shared" si="1"/>
        <v>0</v>
      </c>
    </row>
    <row r="72" spans="1:9" ht="25.5">
      <c r="A72" s="33" t="s">
        <v>111</v>
      </c>
      <c r="B72" s="38" t="s">
        <v>109</v>
      </c>
      <c r="C72" s="33" t="s">
        <v>112</v>
      </c>
      <c r="D72" s="33" t="s">
        <v>255</v>
      </c>
      <c r="E72" s="39">
        <v>98</v>
      </c>
      <c r="F72" s="39">
        <v>244</v>
      </c>
      <c r="G72" s="48"/>
      <c r="H72" s="40">
        <f t="shared" si="0"/>
        <v>0</v>
      </c>
      <c r="I72" s="40">
        <f t="shared" si="1"/>
        <v>0</v>
      </c>
    </row>
    <row r="73" spans="1:9" ht="38.25">
      <c r="A73" s="33" t="s">
        <v>111</v>
      </c>
      <c r="B73" s="38" t="s">
        <v>109</v>
      </c>
      <c r="C73" s="33" t="s">
        <v>112</v>
      </c>
      <c r="D73" s="33" t="s">
        <v>301</v>
      </c>
      <c r="E73" s="39">
        <v>23</v>
      </c>
      <c r="F73" s="39">
        <v>57</v>
      </c>
      <c r="G73" s="48"/>
      <c r="H73" s="40">
        <f t="shared" si="0"/>
        <v>0</v>
      </c>
      <c r="I73" s="40">
        <f t="shared" si="1"/>
        <v>0</v>
      </c>
    </row>
    <row r="74" spans="1:9" ht="38.25">
      <c r="A74" s="33" t="s">
        <v>111</v>
      </c>
      <c r="B74" s="38" t="s">
        <v>109</v>
      </c>
      <c r="C74" s="33" t="s">
        <v>112</v>
      </c>
      <c r="D74" s="33" t="s">
        <v>300</v>
      </c>
      <c r="E74" s="39">
        <v>29</v>
      </c>
      <c r="F74" s="39">
        <v>72</v>
      </c>
      <c r="G74" s="48"/>
      <c r="H74" s="40">
        <f t="shared" si="0"/>
        <v>0</v>
      </c>
      <c r="I74" s="40">
        <f t="shared" si="1"/>
        <v>0</v>
      </c>
    </row>
    <row r="75" spans="1:9" ht="25.5">
      <c r="A75" s="33" t="s">
        <v>111</v>
      </c>
      <c r="B75" s="38" t="s">
        <v>109</v>
      </c>
      <c r="C75" s="33" t="s">
        <v>112</v>
      </c>
      <c r="D75" s="33" t="s">
        <v>302</v>
      </c>
      <c r="E75" s="39">
        <v>6</v>
      </c>
      <c r="F75" s="39">
        <v>14</v>
      </c>
      <c r="G75" s="48"/>
      <c r="H75" s="40">
        <f t="shared" si="0"/>
        <v>0</v>
      </c>
      <c r="I75" s="40">
        <f t="shared" si="1"/>
        <v>0</v>
      </c>
    </row>
    <row r="76" spans="1:9" ht="25.5">
      <c r="A76" s="33" t="s">
        <v>530</v>
      </c>
      <c r="B76" s="38" t="s">
        <v>109</v>
      </c>
      <c r="C76" s="33" t="s">
        <v>531</v>
      </c>
      <c r="D76" s="33" t="s">
        <v>298</v>
      </c>
      <c r="E76" s="39">
        <v>375</v>
      </c>
      <c r="F76" s="39">
        <v>936</v>
      </c>
      <c r="G76" s="48"/>
      <c r="H76" s="40">
        <f t="shared" si="0"/>
        <v>0</v>
      </c>
      <c r="I76" s="40">
        <f t="shared" si="1"/>
        <v>0</v>
      </c>
    </row>
    <row r="77" spans="1:9" ht="25.5">
      <c r="A77" s="33" t="s">
        <v>530</v>
      </c>
      <c r="B77" s="38" t="s">
        <v>109</v>
      </c>
      <c r="C77" s="33" t="s">
        <v>531</v>
      </c>
      <c r="D77" s="33" t="s">
        <v>251</v>
      </c>
      <c r="E77" s="39">
        <v>1354</v>
      </c>
      <c r="F77" s="39">
        <v>3384</v>
      </c>
      <c r="G77" s="48"/>
      <c r="H77" s="40">
        <f t="shared" si="0"/>
        <v>0</v>
      </c>
      <c r="I77" s="40">
        <f t="shared" si="1"/>
        <v>0</v>
      </c>
    </row>
    <row r="78" spans="1:9" ht="25.5">
      <c r="A78" s="33" t="s">
        <v>530</v>
      </c>
      <c r="B78" s="38" t="s">
        <v>109</v>
      </c>
      <c r="C78" s="33" t="s">
        <v>531</v>
      </c>
      <c r="D78" s="33" t="s">
        <v>254</v>
      </c>
      <c r="E78" s="39">
        <v>1221</v>
      </c>
      <c r="F78" s="39">
        <v>3052</v>
      </c>
      <c r="G78" s="48"/>
      <c r="H78" s="40">
        <f t="shared" si="0"/>
        <v>0</v>
      </c>
      <c r="I78" s="40">
        <f t="shared" si="1"/>
        <v>0</v>
      </c>
    </row>
    <row r="79" spans="1:9" ht="25.5">
      <c r="A79" s="33" t="s">
        <v>530</v>
      </c>
      <c r="B79" s="38" t="s">
        <v>109</v>
      </c>
      <c r="C79" s="33" t="s">
        <v>531</v>
      </c>
      <c r="D79" s="33" t="s">
        <v>253</v>
      </c>
      <c r="E79" s="39">
        <v>317</v>
      </c>
      <c r="F79" s="39">
        <v>792</v>
      </c>
      <c r="G79" s="48"/>
      <c r="H79" s="40">
        <f t="shared" si="0"/>
        <v>0</v>
      </c>
      <c r="I79" s="40">
        <f t="shared" si="1"/>
        <v>0</v>
      </c>
    </row>
    <row r="80" spans="1:9" ht="25.5">
      <c r="A80" s="33" t="s">
        <v>530</v>
      </c>
      <c r="B80" s="38" t="s">
        <v>109</v>
      </c>
      <c r="C80" s="33" t="s">
        <v>531</v>
      </c>
      <c r="D80" s="33" t="s">
        <v>252</v>
      </c>
      <c r="E80" s="39">
        <v>282</v>
      </c>
      <c r="F80" s="39">
        <v>705</v>
      </c>
      <c r="G80" s="48"/>
      <c r="H80" s="40">
        <f t="shared" si="0"/>
        <v>0</v>
      </c>
      <c r="I80" s="40">
        <f t="shared" si="1"/>
        <v>0</v>
      </c>
    </row>
    <row r="81" spans="1:9" ht="25.5">
      <c r="A81" s="33" t="s">
        <v>530</v>
      </c>
      <c r="B81" s="38" t="s">
        <v>109</v>
      </c>
      <c r="C81" s="33" t="s">
        <v>531</v>
      </c>
      <c r="D81" s="33" t="s">
        <v>255</v>
      </c>
      <c r="E81" s="39">
        <v>40</v>
      </c>
      <c r="F81" s="39">
        <v>100</v>
      </c>
      <c r="G81" s="48"/>
      <c r="H81" s="40">
        <f t="shared" si="0"/>
        <v>0</v>
      </c>
      <c r="I81" s="40">
        <f t="shared" si="1"/>
        <v>0</v>
      </c>
    </row>
    <row r="82" spans="1:9" ht="38.25">
      <c r="A82" s="33" t="s">
        <v>530</v>
      </c>
      <c r="B82" s="38" t="s">
        <v>109</v>
      </c>
      <c r="C82" s="33" t="s">
        <v>531</v>
      </c>
      <c r="D82" s="33" t="s">
        <v>301</v>
      </c>
      <c r="E82" s="39">
        <v>0</v>
      </c>
      <c r="F82" s="39">
        <v>0</v>
      </c>
      <c r="G82" s="48"/>
      <c r="H82" s="40">
        <f t="shared" si="0"/>
        <v>0</v>
      </c>
      <c r="I82" s="40">
        <f t="shared" si="1"/>
        <v>0</v>
      </c>
    </row>
    <row r="83" spans="1:9" ht="25.5">
      <c r="A83" s="33" t="s">
        <v>530</v>
      </c>
      <c r="B83" s="38" t="s">
        <v>109</v>
      </c>
      <c r="C83" s="33" t="s">
        <v>531</v>
      </c>
      <c r="D83" s="33" t="s">
        <v>302</v>
      </c>
      <c r="E83" s="39">
        <v>6</v>
      </c>
      <c r="F83" s="39">
        <v>14</v>
      </c>
      <c r="G83" s="48"/>
      <c r="H83" s="40">
        <f t="shared" si="0"/>
        <v>0</v>
      </c>
      <c r="I83" s="40">
        <f t="shared" si="1"/>
        <v>0</v>
      </c>
    </row>
    <row r="84" spans="1:9" ht="26.25" thickBot="1">
      <c r="A84" s="33" t="s">
        <v>530</v>
      </c>
      <c r="B84" s="38" t="s">
        <v>109</v>
      </c>
      <c r="C84" s="33" t="s">
        <v>531</v>
      </c>
      <c r="D84" s="33" t="s">
        <v>299</v>
      </c>
      <c r="E84" s="39">
        <v>69</v>
      </c>
      <c r="F84" s="39">
        <v>172</v>
      </c>
      <c r="G84" s="48"/>
      <c r="H84" s="40">
        <f t="shared" si="0"/>
        <v>0</v>
      </c>
      <c r="I84" s="40">
        <f t="shared" si="1"/>
        <v>0</v>
      </c>
    </row>
    <row r="85" spans="1:9" ht="15.75" customHeight="1" thickBot="1">
      <c r="A85" s="169" t="s">
        <v>73</v>
      </c>
      <c r="B85" s="170"/>
      <c r="C85" s="170"/>
      <c r="D85" s="170"/>
      <c r="E85" s="170"/>
      <c r="F85" s="170"/>
      <c r="G85" s="171"/>
      <c r="H85" s="49">
        <f>SUM(H9:H84)</f>
        <v>0</v>
      </c>
      <c r="I85" s="50">
        <f>SUM(I9:I84)</f>
        <v>0</v>
      </c>
    </row>
    <row r="86" spans="1:9" ht="13.5" thickBot="1">
      <c r="A86" s="155" t="s">
        <v>74</v>
      </c>
      <c r="B86" s="156"/>
      <c r="C86" s="156"/>
      <c r="D86" s="156"/>
      <c r="E86" s="156"/>
      <c r="F86" s="156"/>
      <c r="G86" s="157"/>
      <c r="H86" s="51">
        <f>H85*0.16</f>
        <v>0</v>
      </c>
      <c r="I86" s="52">
        <f>I85*0.16</f>
        <v>0</v>
      </c>
    </row>
    <row r="87" spans="1:9" ht="16.5" customHeight="1" thickBot="1">
      <c r="A87" s="155" t="s">
        <v>532</v>
      </c>
      <c r="B87" s="156"/>
      <c r="C87" s="156"/>
      <c r="D87" s="156"/>
      <c r="E87" s="156"/>
      <c r="F87" s="156"/>
      <c r="G87" s="157"/>
      <c r="H87" s="53">
        <f>H85+H86</f>
        <v>0</v>
      </c>
      <c r="I87" s="54">
        <f>I85+I86</f>
        <v>0</v>
      </c>
    </row>
  </sheetData>
  <autoFilter ref="A8:Q87" xr:uid="{DB286657-B6B3-4770-9A05-AF3EC55509FE}"/>
  <mergeCells count="6">
    <mergeCell ref="A87:G87"/>
    <mergeCell ref="A5:I5"/>
    <mergeCell ref="B6:I6"/>
    <mergeCell ref="A7:I7"/>
    <mergeCell ref="A85:G85"/>
    <mergeCell ref="A86:G86"/>
  </mergeCells>
  <conditionalFormatting sqref="G9:G84">
    <cfRule type="containsBlanks" dxfId="17"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A6ED7D-CB90-49CA-BC92-8E710E765672}">
  <sheetPr>
    <tabColor rgb="FFBB9851"/>
    <pageSetUpPr fitToPage="1"/>
  </sheetPr>
  <dimension ref="A1:Q22"/>
  <sheetViews>
    <sheetView showGridLines="0" topLeftCell="B1" zoomScale="93" zoomScaleNormal="93" workbookViewId="0">
      <selection activeCell="F9" sqref="F9:F19"/>
    </sheetView>
  </sheetViews>
  <sheetFormatPr baseColWidth="10" defaultColWidth="11.42578125" defaultRowHeight="12.75"/>
  <cols>
    <col min="1" max="1" width="14.28515625" style="41" bestFit="1" customWidth="1"/>
    <col min="2" max="2" width="13.42578125" style="41" bestFit="1" customWidth="1"/>
    <col min="3" max="3" width="32.42578125" style="41" customWidth="1"/>
    <col min="4" max="4" width="44.140625" style="41" customWidth="1"/>
    <col min="5" max="5" width="18.140625" style="41" customWidth="1"/>
    <col min="6" max="6" width="18.85546875" style="42" customWidth="1"/>
    <col min="7" max="7" width="16.42578125" style="46" customWidth="1"/>
    <col min="8" max="8" width="23.140625" style="42" customWidth="1"/>
    <col min="9" max="9" width="24.85546875" style="42" customWidth="1"/>
    <col min="10" max="16384" width="11.42578125" style="28"/>
  </cols>
  <sheetData>
    <row r="1" spans="1:17" s="26" customFormat="1" ht="15">
      <c r="G1" s="43"/>
    </row>
    <row r="2" spans="1:17" s="26" customFormat="1" ht="15">
      <c r="G2" s="43"/>
    </row>
    <row r="3" spans="1:17" s="26" customFormat="1" ht="2.25" customHeight="1">
      <c r="G3" s="43"/>
    </row>
    <row r="4" spans="1:17" s="26" customFormat="1" ht="2.25" customHeight="1">
      <c r="G4" s="43"/>
    </row>
    <row r="5" spans="1:17" s="26" customFormat="1" ht="64.5" customHeight="1">
      <c r="A5" s="158" t="str">
        <f>[1]Cuestionario!A5</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'[1]Datos Generales'!D11</f>
        <v>0</v>
      </c>
      <c r="C6" s="162"/>
      <c r="D6" s="162"/>
      <c r="E6" s="162"/>
      <c r="F6" s="162"/>
      <c r="G6" s="162"/>
      <c r="H6" s="162"/>
      <c r="I6" s="163"/>
      <c r="J6" s="27"/>
      <c r="K6" s="27"/>
      <c r="L6" s="27"/>
      <c r="M6" s="27"/>
      <c r="N6" s="27"/>
      <c r="O6" s="27"/>
      <c r="P6" s="27"/>
      <c r="Q6" s="27"/>
    </row>
    <row r="7" spans="1:17" s="27" customFormat="1" ht="15" customHeight="1">
      <c r="A7" s="164" t="s">
        <v>533</v>
      </c>
      <c r="B7" s="164"/>
      <c r="C7" s="164"/>
      <c r="D7" s="164"/>
      <c r="E7" s="164"/>
      <c r="F7" s="164"/>
      <c r="G7" s="164"/>
      <c r="H7" s="164"/>
      <c r="I7" s="165"/>
      <c r="J7" s="16"/>
      <c r="K7" s="16"/>
      <c r="L7" s="16"/>
      <c r="M7" s="16"/>
      <c r="N7" s="16"/>
      <c r="O7" s="16"/>
      <c r="P7" s="16"/>
    </row>
    <row r="8" spans="1:17" s="27" customFormat="1" ht="45.6" customHeight="1">
      <c r="A8" s="37" t="s">
        <v>75</v>
      </c>
      <c r="B8" s="37" t="s">
        <v>90</v>
      </c>
      <c r="C8" s="37" t="s">
        <v>72</v>
      </c>
      <c r="D8" s="37" t="s">
        <v>92</v>
      </c>
      <c r="E8" s="37" t="s">
        <v>93</v>
      </c>
      <c r="F8" s="37" t="s">
        <v>94</v>
      </c>
      <c r="G8" s="44" t="s">
        <v>95</v>
      </c>
      <c r="H8" s="37" t="s">
        <v>96</v>
      </c>
      <c r="I8" s="37" t="s">
        <v>97</v>
      </c>
      <c r="J8" s="16"/>
      <c r="K8" s="16"/>
      <c r="L8" s="16"/>
      <c r="M8" s="16"/>
      <c r="N8" s="16"/>
      <c r="O8" s="16"/>
      <c r="P8" s="16"/>
    </row>
    <row r="9" spans="1:17" ht="25.5">
      <c r="A9" s="33" t="s">
        <v>534</v>
      </c>
      <c r="B9" s="38" t="s">
        <v>113</v>
      </c>
      <c r="C9" s="33" t="s">
        <v>535</v>
      </c>
      <c r="D9" s="33" t="s">
        <v>254</v>
      </c>
      <c r="E9" s="39">
        <v>1440</v>
      </c>
      <c r="F9" s="39">
        <v>3600</v>
      </c>
      <c r="G9" s="48"/>
      <c r="H9" s="40">
        <f>E9*G9</f>
        <v>0</v>
      </c>
      <c r="I9" s="40">
        <f>G9*F9</f>
        <v>0</v>
      </c>
    </row>
    <row r="10" spans="1:17" ht="25.5">
      <c r="A10" s="33" t="s">
        <v>534</v>
      </c>
      <c r="B10" s="38" t="s">
        <v>113</v>
      </c>
      <c r="C10" s="33" t="s">
        <v>535</v>
      </c>
      <c r="D10" s="33" t="s">
        <v>251</v>
      </c>
      <c r="E10" s="39">
        <v>1578</v>
      </c>
      <c r="F10" s="39">
        <v>3945</v>
      </c>
      <c r="G10" s="47"/>
      <c r="H10" s="40">
        <f t="shared" ref="H10:H19" si="0">E10*G10</f>
        <v>0</v>
      </c>
      <c r="I10" s="40">
        <f t="shared" ref="I10:I19" si="1">G10*F10</f>
        <v>0</v>
      </c>
    </row>
    <row r="11" spans="1:17" ht="25.5">
      <c r="A11" s="33" t="s">
        <v>534</v>
      </c>
      <c r="B11" s="38" t="s">
        <v>113</v>
      </c>
      <c r="C11" s="33" t="s">
        <v>535</v>
      </c>
      <c r="D11" s="33" t="s">
        <v>252</v>
      </c>
      <c r="E11" s="39">
        <v>692</v>
      </c>
      <c r="F11" s="39">
        <v>1728</v>
      </c>
      <c r="G11" s="47"/>
      <c r="H11" s="40">
        <f t="shared" si="0"/>
        <v>0</v>
      </c>
      <c r="I11" s="40">
        <f t="shared" si="1"/>
        <v>0</v>
      </c>
    </row>
    <row r="12" spans="1:17" ht="25.5">
      <c r="A12" s="33" t="s">
        <v>534</v>
      </c>
      <c r="B12" s="38" t="s">
        <v>113</v>
      </c>
      <c r="C12" s="33" t="s">
        <v>535</v>
      </c>
      <c r="D12" s="33" t="s">
        <v>253</v>
      </c>
      <c r="E12" s="39">
        <v>288</v>
      </c>
      <c r="F12" s="39">
        <v>720</v>
      </c>
      <c r="G12" s="47"/>
      <c r="H12" s="40">
        <f t="shared" si="0"/>
        <v>0</v>
      </c>
      <c r="I12" s="40">
        <f t="shared" si="1"/>
        <v>0</v>
      </c>
    </row>
    <row r="13" spans="1:17" ht="25.5">
      <c r="A13" s="33" t="s">
        <v>534</v>
      </c>
      <c r="B13" s="38" t="s">
        <v>113</v>
      </c>
      <c r="C13" s="33" t="s">
        <v>535</v>
      </c>
      <c r="D13" s="33" t="s">
        <v>255</v>
      </c>
      <c r="E13" s="39">
        <v>288</v>
      </c>
      <c r="F13" s="39">
        <v>720</v>
      </c>
      <c r="G13" s="47"/>
      <c r="H13" s="40">
        <f t="shared" si="0"/>
        <v>0</v>
      </c>
      <c r="I13" s="40">
        <f t="shared" si="1"/>
        <v>0</v>
      </c>
    </row>
    <row r="14" spans="1:17" ht="25.5">
      <c r="A14" s="33" t="s">
        <v>536</v>
      </c>
      <c r="B14" s="38" t="s">
        <v>113</v>
      </c>
      <c r="C14" s="33" t="s">
        <v>537</v>
      </c>
      <c r="D14" s="33" t="s">
        <v>251</v>
      </c>
      <c r="E14" s="39">
        <v>2794</v>
      </c>
      <c r="F14" s="39">
        <v>6984</v>
      </c>
      <c r="G14" s="47"/>
      <c r="H14" s="40">
        <f t="shared" si="0"/>
        <v>0</v>
      </c>
      <c r="I14" s="40">
        <f t="shared" si="1"/>
        <v>0</v>
      </c>
    </row>
    <row r="15" spans="1:17" ht="25.5">
      <c r="A15" s="33" t="s">
        <v>536</v>
      </c>
      <c r="B15" s="38" t="s">
        <v>113</v>
      </c>
      <c r="C15" s="33" t="s">
        <v>537</v>
      </c>
      <c r="D15" s="33" t="s">
        <v>254</v>
      </c>
      <c r="E15" s="39">
        <v>933</v>
      </c>
      <c r="F15" s="39">
        <v>2332</v>
      </c>
      <c r="G15" s="47"/>
      <c r="H15" s="40">
        <f t="shared" si="0"/>
        <v>0</v>
      </c>
      <c r="I15" s="40">
        <f t="shared" si="1"/>
        <v>0</v>
      </c>
    </row>
    <row r="16" spans="1:17" ht="25.5">
      <c r="A16" s="33" t="s">
        <v>538</v>
      </c>
      <c r="B16" s="38" t="s">
        <v>113</v>
      </c>
      <c r="C16" s="33" t="s">
        <v>539</v>
      </c>
      <c r="D16" s="33" t="s">
        <v>298</v>
      </c>
      <c r="E16" s="39">
        <v>265</v>
      </c>
      <c r="F16" s="39">
        <v>662</v>
      </c>
      <c r="G16" s="47"/>
      <c r="H16" s="40">
        <f t="shared" si="0"/>
        <v>0</v>
      </c>
      <c r="I16" s="40">
        <f t="shared" si="1"/>
        <v>0</v>
      </c>
    </row>
    <row r="17" spans="1:9" ht="25.5">
      <c r="A17" s="33" t="s">
        <v>538</v>
      </c>
      <c r="B17" s="38" t="s">
        <v>113</v>
      </c>
      <c r="C17" s="33" t="s">
        <v>539</v>
      </c>
      <c r="D17" s="33" t="s">
        <v>250</v>
      </c>
      <c r="E17" s="39">
        <v>444</v>
      </c>
      <c r="F17" s="39">
        <v>1108</v>
      </c>
      <c r="G17" s="47"/>
      <c r="H17" s="40">
        <f t="shared" si="0"/>
        <v>0</v>
      </c>
      <c r="I17" s="40">
        <f t="shared" si="1"/>
        <v>0</v>
      </c>
    </row>
    <row r="18" spans="1:9" ht="25.5">
      <c r="A18" s="33" t="s">
        <v>538</v>
      </c>
      <c r="B18" s="38" t="s">
        <v>113</v>
      </c>
      <c r="C18" s="33" t="s">
        <v>539</v>
      </c>
      <c r="D18" s="33" t="s">
        <v>254</v>
      </c>
      <c r="E18" s="39">
        <v>472</v>
      </c>
      <c r="F18" s="39">
        <v>1180</v>
      </c>
      <c r="G18" s="47"/>
      <c r="H18" s="40">
        <f t="shared" si="0"/>
        <v>0</v>
      </c>
      <c r="I18" s="40">
        <f t="shared" si="1"/>
        <v>0</v>
      </c>
    </row>
    <row r="19" spans="1:9" ht="26.25" thickBot="1">
      <c r="A19" s="33" t="s">
        <v>538</v>
      </c>
      <c r="B19" s="38" t="s">
        <v>113</v>
      </c>
      <c r="C19" s="33" t="s">
        <v>539</v>
      </c>
      <c r="D19" s="33" t="s">
        <v>251</v>
      </c>
      <c r="E19" s="39">
        <v>772</v>
      </c>
      <c r="F19" s="39">
        <v>1929</v>
      </c>
      <c r="G19" s="47"/>
      <c r="H19" s="40">
        <f t="shared" si="0"/>
        <v>0</v>
      </c>
      <c r="I19" s="40">
        <f t="shared" si="1"/>
        <v>0</v>
      </c>
    </row>
    <row r="20" spans="1:9" ht="15.75" customHeight="1" thickBot="1">
      <c r="A20" s="169" t="s">
        <v>73</v>
      </c>
      <c r="B20" s="170"/>
      <c r="C20" s="170"/>
      <c r="D20" s="170"/>
      <c r="E20" s="170"/>
      <c r="F20" s="170"/>
      <c r="G20" s="171"/>
      <c r="H20" s="49">
        <f>SUM(H9:H19)</f>
        <v>0</v>
      </c>
      <c r="I20" s="50">
        <f>SUM(I9:I19)</f>
        <v>0</v>
      </c>
    </row>
    <row r="21" spans="1:9" ht="13.5" thickBot="1">
      <c r="A21" s="155" t="s">
        <v>74</v>
      </c>
      <c r="B21" s="156"/>
      <c r="C21" s="156"/>
      <c r="D21" s="156"/>
      <c r="E21" s="156"/>
      <c r="F21" s="156"/>
      <c r="G21" s="157"/>
      <c r="H21" s="51">
        <f>H20*0.16</f>
        <v>0</v>
      </c>
      <c r="I21" s="52">
        <f>I20*0.16</f>
        <v>0</v>
      </c>
    </row>
    <row r="22" spans="1:9" ht="16.5" customHeight="1" thickBot="1">
      <c r="A22" s="155" t="s">
        <v>540</v>
      </c>
      <c r="B22" s="156"/>
      <c r="C22" s="156"/>
      <c r="D22" s="156"/>
      <c r="E22" s="156"/>
      <c r="F22" s="156"/>
      <c r="G22" s="157"/>
      <c r="H22" s="53">
        <f>H20+H21</f>
        <v>0</v>
      </c>
      <c r="I22" s="54">
        <f>I20+I21</f>
        <v>0</v>
      </c>
    </row>
  </sheetData>
  <autoFilter ref="B8:I8" xr:uid="{02A6ED7D-CB90-49CA-BC92-8E710E765672}"/>
  <mergeCells count="6">
    <mergeCell ref="A22:G22"/>
    <mergeCell ref="A5:I5"/>
    <mergeCell ref="B6:I6"/>
    <mergeCell ref="A7:I7"/>
    <mergeCell ref="A20:G20"/>
    <mergeCell ref="A21:G21"/>
  </mergeCells>
  <conditionalFormatting sqref="G9:G19">
    <cfRule type="containsBlanks" dxfId="16"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7CF463-5B50-460D-9E46-01F1DFBA89E9}">
  <sheetPr>
    <tabColor rgb="FFBB9851"/>
    <pageSetUpPr fitToPage="1"/>
  </sheetPr>
  <dimension ref="A1:Q149"/>
  <sheetViews>
    <sheetView showGridLines="0" zoomScale="70" zoomScaleNormal="70" workbookViewId="0"/>
  </sheetViews>
  <sheetFormatPr baseColWidth="10" defaultColWidth="11.42578125" defaultRowHeight="12.75"/>
  <cols>
    <col min="1" max="1" width="14.28515625" style="41" bestFit="1" customWidth="1"/>
    <col min="2" max="2" width="13.42578125" style="41" bestFit="1" customWidth="1"/>
    <col min="3" max="3" width="32.42578125" style="41" customWidth="1"/>
    <col min="4" max="4" width="44.140625" style="41" customWidth="1"/>
    <col min="5" max="5" width="18.140625" style="41" customWidth="1"/>
    <col min="6" max="6" width="18.85546875" style="42" customWidth="1"/>
    <col min="7" max="7" width="16.42578125" style="46" customWidth="1"/>
    <col min="8" max="8" width="23.140625" style="42" customWidth="1"/>
    <col min="9" max="9" width="24.85546875" style="42" customWidth="1"/>
    <col min="10" max="16384" width="11.42578125" style="28"/>
  </cols>
  <sheetData>
    <row r="1" spans="1:17" s="26" customFormat="1" ht="15">
      <c r="G1" s="43"/>
    </row>
    <row r="2" spans="1:17" s="26" customFormat="1" ht="15">
      <c r="G2" s="43"/>
    </row>
    <row r="3" spans="1:17" s="26" customFormat="1" ht="2.25" customHeight="1">
      <c r="G3" s="43"/>
    </row>
    <row r="4" spans="1:17" s="26" customFormat="1" ht="2.25" customHeight="1">
      <c r="G4" s="43"/>
    </row>
    <row r="5" spans="1:17" s="26" customFormat="1" ht="64.5" customHeight="1">
      <c r="A5" s="158" t="str">
        <f>[1]Cuestionario!A5</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'[1]Datos Generales'!D11</f>
        <v>0</v>
      </c>
      <c r="C6" s="162"/>
      <c r="D6" s="162"/>
      <c r="E6" s="162"/>
      <c r="F6" s="162"/>
      <c r="G6" s="162"/>
      <c r="H6" s="162"/>
      <c r="I6" s="163"/>
      <c r="J6" s="27"/>
      <c r="K6" s="27"/>
      <c r="L6" s="27"/>
      <c r="M6" s="27"/>
      <c r="N6" s="27"/>
      <c r="O6" s="27"/>
      <c r="P6" s="27"/>
      <c r="Q6" s="27"/>
    </row>
    <row r="7" spans="1:17" s="27" customFormat="1" ht="15" customHeight="1">
      <c r="A7" s="164" t="s">
        <v>541</v>
      </c>
      <c r="B7" s="164"/>
      <c r="C7" s="164"/>
      <c r="D7" s="164"/>
      <c r="E7" s="164"/>
      <c r="F7" s="164"/>
      <c r="G7" s="164"/>
      <c r="H7" s="164"/>
      <c r="I7" s="165"/>
      <c r="J7" s="16"/>
      <c r="K7" s="16"/>
      <c r="L7" s="16"/>
      <c r="M7" s="16"/>
      <c r="N7" s="16"/>
      <c r="O7" s="16"/>
      <c r="P7" s="16"/>
    </row>
    <row r="8" spans="1:17" s="27" customFormat="1" ht="45.6" customHeight="1">
      <c r="A8" s="37" t="s">
        <v>75</v>
      </c>
      <c r="B8" s="37" t="s">
        <v>90</v>
      </c>
      <c r="C8" s="37" t="s">
        <v>72</v>
      </c>
      <c r="D8" s="37" t="s">
        <v>92</v>
      </c>
      <c r="E8" s="37" t="s">
        <v>93</v>
      </c>
      <c r="F8" s="37" t="s">
        <v>94</v>
      </c>
      <c r="G8" s="44" t="s">
        <v>95</v>
      </c>
      <c r="H8" s="37" t="s">
        <v>96</v>
      </c>
      <c r="I8" s="37" t="s">
        <v>97</v>
      </c>
      <c r="J8" s="16"/>
      <c r="K8" s="16"/>
      <c r="L8" s="16"/>
      <c r="M8" s="16"/>
      <c r="N8" s="16"/>
      <c r="O8" s="16"/>
      <c r="P8" s="16"/>
    </row>
    <row r="9" spans="1:17" ht="25.5">
      <c r="A9" s="33" t="s">
        <v>542</v>
      </c>
      <c r="B9" s="38" t="s">
        <v>543</v>
      </c>
      <c r="C9" s="33" t="s">
        <v>544</v>
      </c>
      <c r="D9" s="33" t="s">
        <v>298</v>
      </c>
      <c r="E9" s="39">
        <v>5645</v>
      </c>
      <c r="F9" s="39">
        <v>14112</v>
      </c>
      <c r="G9" s="48"/>
      <c r="H9" s="40">
        <f>E9*G9</f>
        <v>0</v>
      </c>
      <c r="I9" s="40">
        <f>G9*F9</f>
        <v>0</v>
      </c>
    </row>
    <row r="10" spans="1:17" ht="25.5">
      <c r="A10" s="33" t="s">
        <v>542</v>
      </c>
      <c r="B10" s="38" t="s">
        <v>543</v>
      </c>
      <c r="C10" s="33" t="s">
        <v>544</v>
      </c>
      <c r="D10" s="33" t="s">
        <v>251</v>
      </c>
      <c r="E10" s="39">
        <v>13052</v>
      </c>
      <c r="F10" s="39">
        <v>32630</v>
      </c>
      <c r="G10" s="48"/>
      <c r="H10" s="40">
        <f t="shared" ref="H10:H11" si="0">E10*G10</f>
        <v>0</v>
      </c>
      <c r="I10" s="40">
        <f t="shared" ref="I10:I73" si="1">G10*F10</f>
        <v>0</v>
      </c>
    </row>
    <row r="11" spans="1:17" ht="25.5">
      <c r="A11" s="33" t="s">
        <v>542</v>
      </c>
      <c r="B11" s="38" t="s">
        <v>543</v>
      </c>
      <c r="C11" s="33" t="s">
        <v>544</v>
      </c>
      <c r="D11" s="33" t="s">
        <v>254</v>
      </c>
      <c r="E11" s="39">
        <v>8612</v>
      </c>
      <c r="F11" s="39">
        <v>21528</v>
      </c>
      <c r="G11" s="48"/>
      <c r="H11" s="40">
        <f t="shared" si="0"/>
        <v>0</v>
      </c>
      <c r="I11" s="40">
        <f t="shared" si="1"/>
        <v>0</v>
      </c>
    </row>
    <row r="12" spans="1:17" ht="25.5">
      <c r="A12" s="33" t="s">
        <v>542</v>
      </c>
      <c r="B12" s="38" t="s">
        <v>543</v>
      </c>
      <c r="C12" s="33" t="s">
        <v>544</v>
      </c>
      <c r="D12" s="33" t="s">
        <v>252</v>
      </c>
      <c r="E12" s="39">
        <v>3341</v>
      </c>
      <c r="F12" s="39">
        <v>8352</v>
      </c>
      <c r="G12" s="48"/>
      <c r="H12" s="40">
        <f>E12*G12</f>
        <v>0</v>
      </c>
      <c r="I12" s="40">
        <f t="shared" si="1"/>
        <v>0</v>
      </c>
    </row>
    <row r="13" spans="1:17" ht="25.5">
      <c r="A13" s="33" t="s">
        <v>542</v>
      </c>
      <c r="B13" s="38" t="s">
        <v>543</v>
      </c>
      <c r="C13" s="33" t="s">
        <v>544</v>
      </c>
      <c r="D13" s="33" t="s">
        <v>253</v>
      </c>
      <c r="E13" s="39">
        <v>35</v>
      </c>
      <c r="F13" s="39">
        <v>86</v>
      </c>
      <c r="G13" s="48"/>
      <c r="H13" s="40">
        <f t="shared" ref="H13:H76" si="2">E13*G13</f>
        <v>0</v>
      </c>
      <c r="I13" s="40">
        <f t="shared" si="1"/>
        <v>0</v>
      </c>
    </row>
    <row r="14" spans="1:17" ht="25.5">
      <c r="A14" s="33" t="s">
        <v>542</v>
      </c>
      <c r="B14" s="38" t="s">
        <v>543</v>
      </c>
      <c r="C14" s="33" t="s">
        <v>544</v>
      </c>
      <c r="D14" s="33" t="s">
        <v>255</v>
      </c>
      <c r="E14" s="39">
        <v>472</v>
      </c>
      <c r="F14" s="39">
        <v>1180</v>
      </c>
      <c r="G14" s="48"/>
      <c r="H14" s="40">
        <f t="shared" si="2"/>
        <v>0</v>
      </c>
      <c r="I14" s="40">
        <f t="shared" si="1"/>
        <v>0</v>
      </c>
    </row>
    <row r="15" spans="1:17" ht="38.25">
      <c r="A15" s="33" t="s">
        <v>542</v>
      </c>
      <c r="B15" s="38" t="s">
        <v>543</v>
      </c>
      <c r="C15" s="33" t="s">
        <v>544</v>
      </c>
      <c r="D15" s="33" t="s">
        <v>301</v>
      </c>
      <c r="E15" s="39">
        <v>35</v>
      </c>
      <c r="F15" s="39">
        <v>86</v>
      </c>
      <c r="G15" s="48"/>
      <c r="H15" s="40">
        <f t="shared" si="2"/>
        <v>0</v>
      </c>
      <c r="I15" s="40">
        <f t="shared" si="1"/>
        <v>0</v>
      </c>
    </row>
    <row r="16" spans="1:17" ht="38.25">
      <c r="A16" s="33" t="s">
        <v>542</v>
      </c>
      <c r="B16" s="38" t="s">
        <v>543</v>
      </c>
      <c r="C16" s="33" t="s">
        <v>544</v>
      </c>
      <c r="D16" s="33" t="s">
        <v>300</v>
      </c>
      <c r="E16" s="39">
        <v>35</v>
      </c>
      <c r="F16" s="39">
        <v>86</v>
      </c>
      <c r="G16" s="48"/>
      <c r="H16" s="40">
        <f t="shared" si="2"/>
        <v>0</v>
      </c>
      <c r="I16" s="40">
        <f t="shared" si="1"/>
        <v>0</v>
      </c>
    </row>
    <row r="17" spans="1:9" ht="25.5">
      <c r="A17" s="33" t="s">
        <v>542</v>
      </c>
      <c r="B17" s="38" t="s">
        <v>543</v>
      </c>
      <c r="C17" s="33" t="s">
        <v>544</v>
      </c>
      <c r="D17" s="33" t="s">
        <v>304</v>
      </c>
      <c r="E17" s="39">
        <v>52</v>
      </c>
      <c r="F17" s="39">
        <v>129</v>
      </c>
      <c r="G17" s="48"/>
      <c r="H17" s="40">
        <f t="shared" si="2"/>
        <v>0</v>
      </c>
      <c r="I17" s="40">
        <f t="shared" si="1"/>
        <v>0</v>
      </c>
    </row>
    <row r="18" spans="1:9" ht="25.5">
      <c r="A18" s="33" t="s">
        <v>542</v>
      </c>
      <c r="B18" s="38" t="s">
        <v>543</v>
      </c>
      <c r="C18" s="33" t="s">
        <v>544</v>
      </c>
      <c r="D18" s="33" t="s">
        <v>299</v>
      </c>
      <c r="E18" s="39">
        <v>133</v>
      </c>
      <c r="F18" s="39">
        <v>331</v>
      </c>
      <c r="G18" s="48"/>
      <c r="H18" s="40">
        <f t="shared" si="2"/>
        <v>0</v>
      </c>
      <c r="I18" s="40">
        <f t="shared" si="1"/>
        <v>0</v>
      </c>
    </row>
    <row r="19" spans="1:9" ht="25.5">
      <c r="A19" s="33" t="s">
        <v>542</v>
      </c>
      <c r="B19" s="38" t="s">
        <v>543</v>
      </c>
      <c r="C19" s="33" t="s">
        <v>544</v>
      </c>
      <c r="D19" s="33" t="s">
        <v>303</v>
      </c>
      <c r="E19" s="39">
        <v>18</v>
      </c>
      <c r="F19" s="39">
        <v>43</v>
      </c>
      <c r="G19" s="48"/>
      <c r="H19" s="40">
        <f t="shared" si="2"/>
        <v>0</v>
      </c>
      <c r="I19" s="40">
        <f t="shared" si="1"/>
        <v>0</v>
      </c>
    </row>
    <row r="20" spans="1:9" ht="25.5">
      <c r="A20" s="33" t="s">
        <v>542</v>
      </c>
      <c r="B20" s="38" t="s">
        <v>543</v>
      </c>
      <c r="C20" s="33" t="s">
        <v>544</v>
      </c>
      <c r="D20" s="33" t="s">
        <v>304</v>
      </c>
      <c r="E20" s="39">
        <v>6</v>
      </c>
      <c r="F20" s="39">
        <v>14</v>
      </c>
      <c r="G20" s="48"/>
      <c r="H20" s="40">
        <f t="shared" si="2"/>
        <v>0</v>
      </c>
      <c r="I20" s="40">
        <f t="shared" si="1"/>
        <v>0</v>
      </c>
    </row>
    <row r="21" spans="1:9" ht="25.5">
      <c r="A21" s="33" t="s">
        <v>545</v>
      </c>
      <c r="B21" s="38" t="s">
        <v>543</v>
      </c>
      <c r="C21" s="33" t="s">
        <v>546</v>
      </c>
      <c r="D21" s="33" t="s">
        <v>251</v>
      </c>
      <c r="E21" s="39">
        <v>3635</v>
      </c>
      <c r="F21" s="39">
        <v>9086</v>
      </c>
      <c r="G21" s="48"/>
      <c r="H21" s="40">
        <f t="shared" si="2"/>
        <v>0</v>
      </c>
      <c r="I21" s="40">
        <f t="shared" si="1"/>
        <v>0</v>
      </c>
    </row>
    <row r="22" spans="1:9" ht="25.5">
      <c r="A22" s="33" t="s">
        <v>545</v>
      </c>
      <c r="B22" s="38" t="s">
        <v>543</v>
      </c>
      <c r="C22" s="33" t="s">
        <v>546</v>
      </c>
      <c r="D22" s="33" t="s">
        <v>298</v>
      </c>
      <c r="E22" s="39">
        <v>1642</v>
      </c>
      <c r="F22" s="39">
        <v>4104</v>
      </c>
      <c r="G22" s="48"/>
      <c r="H22" s="40">
        <f t="shared" si="2"/>
        <v>0</v>
      </c>
      <c r="I22" s="40">
        <f t="shared" si="1"/>
        <v>0</v>
      </c>
    </row>
    <row r="23" spans="1:9" ht="25.5">
      <c r="A23" s="33" t="s">
        <v>545</v>
      </c>
      <c r="B23" s="38" t="s">
        <v>543</v>
      </c>
      <c r="C23" s="33" t="s">
        <v>546</v>
      </c>
      <c r="D23" s="33" t="s">
        <v>254</v>
      </c>
      <c r="E23" s="39">
        <v>1993</v>
      </c>
      <c r="F23" s="39">
        <v>4982</v>
      </c>
      <c r="G23" s="48"/>
      <c r="H23" s="40">
        <f t="shared" si="2"/>
        <v>0</v>
      </c>
      <c r="I23" s="40">
        <f t="shared" si="1"/>
        <v>0</v>
      </c>
    </row>
    <row r="24" spans="1:9" ht="25.5">
      <c r="A24" s="33" t="s">
        <v>547</v>
      </c>
      <c r="B24" s="38" t="s">
        <v>543</v>
      </c>
      <c r="C24" s="33" t="s">
        <v>548</v>
      </c>
      <c r="D24" s="33" t="s">
        <v>250</v>
      </c>
      <c r="E24" s="39">
        <v>657</v>
      </c>
      <c r="F24" s="39">
        <v>1641</v>
      </c>
      <c r="G24" s="48"/>
      <c r="H24" s="40">
        <f t="shared" si="2"/>
        <v>0</v>
      </c>
      <c r="I24" s="40">
        <f t="shared" si="1"/>
        <v>0</v>
      </c>
    </row>
    <row r="25" spans="1:9" ht="25.5">
      <c r="A25" s="33" t="s">
        <v>547</v>
      </c>
      <c r="B25" s="38" t="s">
        <v>543</v>
      </c>
      <c r="C25" s="33" t="s">
        <v>548</v>
      </c>
      <c r="D25" s="33" t="s">
        <v>249</v>
      </c>
      <c r="E25" s="39">
        <v>962</v>
      </c>
      <c r="F25" s="39">
        <v>2404</v>
      </c>
      <c r="G25" s="48"/>
      <c r="H25" s="40">
        <f t="shared" si="2"/>
        <v>0</v>
      </c>
      <c r="I25" s="40">
        <f t="shared" si="1"/>
        <v>0</v>
      </c>
    </row>
    <row r="26" spans="1:9" ht="38.25">
      <c r="A26" s="33" t="s">
        <v>549</v>
      </c>
      <c r="B26" s="38" t="s">
        <v>543</v>
      </c>
      <c r="C26" s="33" t="s">
        <v>550</v>
      </c>
      <c r="D26" s="33" t="s">
        <v>251</v>
      </c>
      <c r="E26" s="39">
        <v>714</v>
      </c>
      <c r="F26" s="39">
        <v>1785</v>
      </c>
      <c r="G26" s="48"/>
      <c r="H26" s="40">
        <f t="shared" si="2"/>
        <v>0</v>
      </c>
      <c r="I26" s="40">
        <f t="shared" si="1"/>
        <v>0</v>
      </c>
    </row>
    <row r="27" spans="1:9" ht="38.25">
      <c r="A27" s="33" t="s">
        <v>549</v>
      </c>
      <c r="B27" s="38" t="s">
        <v>543</v>
      </c>
      <c r="C27" s="33" t="s">
        <v>550</v>
      </c>
      <c r="D27" s="33" t="s">
        <v>298</v>
      </c>
      <c r="E27" s="39">
        <v>582</v>
      </c>
      <c r="F27" s="39">
        <v>1454</v>
      </c>
      <c r="G27" s="48"/>
      <c r="H27" s="40">
        <f t="shared" si="2"/>
        <v>0</v>
      </c>
      <c r="I27" s="40">
        <f t="shared" si="1"/>
        <v>0</v>
      </c>
    </row>
    <row r="28" spans="1:9" ht="38.25">
      <c r="A28" s="33" t="s">
        <v>549</v>
      </c>
      <c r="B28" s="38" t="s">
        <v>543</v>
      </c>
      <c r="C28" s="33" t="s">
        <v>550</v>
      </c>
      <c r="D28" s="33" t="s">
        <v>254</v>
      </c>
      <c r="E28" s="39">
        <v>375</v>
      </c>
      <c r="F28" s="39">
        <v>936</v>
      </c>
      <c r="G28" s="48"/>
      <c r="H28" s="40">
        <f t="shared" si="2"/>
        <v>0</v>
      </c>
      <c r="I28" s="40">
        <f t="shared" si="1"/>
        <v>0</v>
      </c>
    </row>
    <row r="29" spans="1:9" ht="38.25">
      <c r="A29" s="33" t="s">
        <v>549</v>
      </c>
      <c r="B29" s="38" t="s">
        <v>543</v>
      </c>
      <c r="C29" s="33" t="s">
        <v>550</v>
      </c>
      <c r="D29" s="33" t="s">
        <v>250</v>
      </c>
      <c r="E29" s="39">
        <v>150</v>
      </c>
      <c r="F29" s="39">
        <v>374</v>
      </c>
      <c r="G29" s="48"/>
      <c r="H29" s="40">
        <f t="shared" si="2"/>
        <v>0</v>
      </c>
      <c r="I29" s="40">
        <f t="shared" si="1"/>
        <v>0</v>
      </c>
    </row>
    <row r="30" spans="1:9" ht="25.5">
      <c r="A30" s="33" t="s">
        <v>551</v>
      </c>
      <c r="B30" s="38" t="s">
        <v>543</v>
      </c>
      <c r="C30" s="33" t="s">
        <v>552</v>
      </c>
      <c r="D30" s="33" t="s">
        <v>254</v>
      </c>
      <c r="E30" s="39">
        <v>709</v>
      </c>
      <c r="F30" s="39">
        <v>1771</v>
      </c>
      <c r="G30" s="48"/>
      <c r="H30" s="40">
        <f t="shared" si="2"/>
        <v>0</v>
      </c>
      <c r="I30" s="40">
        <f t="shared" si="1"/>
        <v>0</v>
      </c>
    </row>
    <row r="31" spans="1:9" ht="25.5">
      <c r="A31" s="33" t="s">
        <v>551</v>
      </c>
      <c r="B31" s="38" t="s">
        <v>543</v>
      </c>
      <c r="C31" s="33" t="s">
        <v>552</v>
      </c>
      <c r="D31" s="33" t="s">
        <v>251</v>
      </c>
      <c r="E31" s="39">
        <v>922</v>
      </c>
      <c r="F31" s="39">
        <v>2304</v>
      </c>
      <c r="G31" s="48"/>
      <c r="H31" s="40">
        <f t="shared" si="2"/>
        <v>0</v>
      </c>
      <c r="I31" s="40">
        <f t="shared" si="1"/>
        <v>0</v>
      </c>
    </row>
    <row r="32" spans="1:9" ht="25.5">
      <c r="A32" s="33" t="s">
        <v>551</v>
      </c>
      <c r="B32" s="38" t="s">
        <v>543</v>
      </c>
      <c r="C32" s="33" t="s">
        <v>552</v>
      </c>
      <c r="D32" s="33" t="s">
        <v>298</v>
      </c>
      <c r="E32" s="39">
        <v>553</v>
      </c>
      <c r="F32" s="39">
        <v>1382</v>
      </c>
      <c r="G32" s="48"/>
      <c r="H32" s="40">
        <f t="shared" si="2"/>
        <v>0</v>
      </c>
      <c r="I32" s="40">
        <f t="shared" si="1"/>
        <v>0</v>
      </c>
    </row>
    <row r="33" spans="1:9" ht="25.5">
      <c r="A33" s="33" t="s">
        <v>553</v>
      </c>
      <c r="B33" s="38" t="s">
        <v>543</v>
      </c>
      <c r="C33" s="33" t="s">
        <v>554</v>
      </c>
      <c r="D33" s="33" t="s">
        <v>298</v>
      </c>
      <c r="E33" s="39">
        <v>265</v>
      </c>
      <c r="F33" s="39">
        <v>662</v>
      </c>
      <c r="G33" s="48"/>
      <c r="H33" s="40">
        <f t="shared" si="2"/>
        <v>0</v>
      </c>
      <c r="I33" s="40">
        <f t="shared" si="1"/>
        <v>0</v>
      </c>
    </row>
    <row r="34" spans="1:9" ht="25.5">
      <c r="A34" s="33" t="s">
        <v>553</v>
      </c>
      <c r="B34" s="38" t="s">
        <v>543</v>
      </c>
      <c r="C34" s="33" t="s">
        <v>554</v>
      </c>
      <c r="D34" s="33" t="s">
        <v>251</v>
      </c>
      <c r="E34" s="39">
        <v>1285</v>
      </c>
      <c r="F34" s="39">
        <v>3211</v>
      </c>
      <c r="G34" s="48"/>
      <c r="H34" s="40">
        <f t="shared" si="2"/>
        <v>0</v>
      </c>
      <c r="I34" s="40">
        <f t="shared" si="1"/>
        <v>0</v>
      </c>
    </row>
    <row r="35" spans="1:9" ht="25.5">
      <c r="A35" s="33" t="s">
        <v>553</v>
      </c>
      <c r="B35" s="38" t="s">
        <v>543</v>
      </c>
      <c r="C35" s="33" t="s">
        <v>554</v>
      </c>
      <c r="D35" s="33" t="s">
        <v>254</v>
      </c>
      <c r="E35" s="39">
        <v>4493</v>
      </c>
      <c r="F35" s="39">
        <v>11232</v>
      </c>
      <c r="G35" s="48"/>
      <c r="H35" s="40">
        <f t="shared" si="2"/>
        <v>0</v>
      </c>
      <c r="I35" s="40">
        <f t="shared" si="1"/>
        <v>0</v>
      </c>
    </row>
    <row r="36" spans="1:9" ht="38.25">
      <c r="A36" s="33" t="s">
        <v>555</v>
      </c>
      <c r="B36" s="38" t="s">
        <v>543</v>
      </c>
      <c r="C36" s="33" t="s">
        <v>556</v>
      </c>
      <c r="D36" s="33" t="s">
        <v>251</v>
      </c>
      <c r="E36" s="39">
        <v>628</v>
      </c>
      <c r="F36" s="39">
        <v>1569</v>
      </c>
      <c r="G36" s="48"/>
      <c r="H36" s="40">
        <f t="shared" si="2"/>
        <v>0</v>
      </c>
      <c r="I36" s="40">
        <f t="shared" si="1"/>
        <v>0</v>
      </c>
    </row>
    <row r="37" spans="1:9" ht="38.25">
      <c r="A37" s="33" t="s">
        <v>555</v>
      </c>
      <c r="B37" s="38" t="s">
        <v>543</v>
      </c>
      <c r="C37" s="33" t="s">
        <v>556</v>
      </c>
      <c r="D37" s="33" t="s">
        <v>254</v>
      </c>
      <c r="E37" s="39">
        <v>363</v>
      </c>
      <c r="F37" s="39">
        <v>907</v>
      </c>
      <c r="G37" s="48"/>
      <c r="H37" s="40">
        <f t="shared" si="2"/>
        <v>0</v>
      </c>
      <c r="I37" s="40">
        <f t="shared" si="1"/>
        <v>0</v>
      </c>
    </row>
    <row r="38" spans="1:9" ht="38.25">
      <c r="A38" s="33" t="s">
        <v>555</v>
      </c>
      <c r="B38" s="38" t="s">
        <v>543</v>
      </c>
      <c r="C38" s="33" t="s">
        <v>556</v>
      </c>
      <c r="D38" s="33" t="s">
        <v>298</v>
      </c>
      <c r="E38" s="39">
        <v>271</v>
      </c>
      <c r="F38" s="39">
        <v>676</v>
      </c>
      <c r="G38" s="48"/>
      <c r="H38" s="40">
        <f t="shared" si="2"/>
        <v>0</v>
      </c>
      <c r="I38" s="40">
        <f t="shared" si="1"/>
        <v>0</v>
      </c>
    </row>
    <row r="39" spans="1:9" ht="25.5">
      <c r="A39" s="33" t="s">
        <v>557</v>
      </c>
      <c r="B39" s="38" t="s">
        <v>543</v>
      </c>
      <c r="C39" s="33" t="s">
        <v>558</v>
      </c>
      <c r="D39" s="33" t="s">
        <v>298</v>
      </c>
      <c r="E39" s="39">
        <v>173</v>
      </c>
      <c r="F39" s="39">
        <v>432</v>
      </c>
      <c r="G39" s="48"/>
      <c r="H39" s="40">
        <f t="shared" si="2"/>
        <v>0</v>
      </c>
      <c r="I39" s="40">
        <f t="shared" si="1"/>
        <v>0</v>
      </c>
    </row>
    <row r="40" spans="1:9" ht="25.5">
      <c r="A40" s="33" t="s">
        <v>557</v>
      </c>
      <c r="B40" s="38" t="s">
        <v>543</v>
      </c>
      <c r="C40" s="33" t="s">
        <v>558</v>
      </c>
      <c r="D40" s="33" t="s">
        <v>250</v>
      </c>
      <c r="E40" s="39">
        <v>294</v>
      </c>
      <c r="F40" s="39">
        <v>734</v>
      </c>
      <c r="G40" s="48"/>
      <c r="H40" s="40">
        <f t="shared" si="2"/>
        <v>0</v>
      </c>
      <c r="I40" s="40">
        <f t="shared" si="1"/>
        <v>0</v>
      </c>
    </row>
    <row r="41" spans="1:9" ht="25.5">
      <c r="A41" s="33" t="s">
        <v>557</v>
      </c>
      <c r="B41" s="38" t="s">
        <v>543</v>
      </c>
      <c r="C41" s="33" t="s">
        <v>558</v>
      </c>
      <c r="D41" s="33" t="s">
        <v>249</v>
      </c>
      <c r="E41" s="39">
        <v>317</v>
      </c>
      <c r="F41" s="39">
        <v>792</v>
      </c>
      <c r="G41" s="48"/>
      <c r="H41" s="40">
        <f t="shared" si="2"/>
        <v>0</v>
      </c>
      <c r="I41" s="40">
        <f t="shared" si="1"/>
        <v>0</v>
      </c>
    </row>
    <row r="42" spans="1:9" ht="38.25">
      <c r="A42" s="33" t="s">
        <v>559</v>
      </c>
      <c r="B42" s="38" t="s">
        <v>543</v>
      </c>
      <c r="C42" s="33" t="s">
        <v>560</v>
      </c>
      <c r="D42" s="33" t="s">
        <v>298</v>
      </c>
      <c r="E42" s="39">
        <v>801</v>
      </c>
      <c r="F42" s="39">
        <v>2001</v>
      </c>
      <c r="G42" s="48"/>
      <c r="H42" s="40">
        <f t="shared" si="2"/>
        <v>0</v>
      </c>
      <c r="I42" s="40">
        <f t="shared" si="1"/>
        <v>0</v>
      </c>
    </row>
    <row r="43" spans="1:9" ht="38.25">
      <c r="A43" s="33" t="s">
        <v>559</v>
      </c>
      <c r="B43" s="38" t="s">
        <v>543</v>
      </c>
      <c r="C43" s="33" t="s">
        <v>560</v>
      </c>
      <c r="D43" s="33" t="s">
        <v>250</v>
      </c>
      <c r="E43" s="39">
        <v>945</v>
      </c>
      <c r="F43" s="39">
        <v>2361</v>
      </c>
      <c r="G43" s="48"/>
      <c r="H43" s="40">
        <f t="shared" si="2"/>
        <v>0</v>
      </c>
      <c r="I43" s="40">
        <f t="shared" si="1"/>
        <v>0</v>
      </c>
    </row>
    <row r="44" spans="1:9" ht="38.25">
      <c r="A44" s="33" t="s">
        <v>559</v>
      </c>
      <c r="B44" s="38" t="s">
        <v>543</v>
      </c>
      <c r="C44" s="33" t="s">
        <v>560</v>
      </c>
      <c r="D44" s="33" t="s">
        <v>249</v>
      </c>
      <c r="E44" s="39">
        <v>1371</v>
      </c>
      <c r="F44" s="39">
        <v>3427</v>
      </c>
      <c r="G44" s="48"/>
      <c r="H44" s="40">
        <f t="shared" si="2"/>
        <v>0</v>
      </c>
      <c r="I44" s="40">
        <f t="shared" si="1"/>
        <v>0</v>
      </c>
    </row>
    <row r="45" spans="1:9" ht="38.25">
      <c r="A45" s="33" t="s">
        <v>561</v>
      </c>
      <c r="B45" s="38" t="s">
        <v>543</v>
      </c>
      <c r="C45" s="33" t="s">
        <v>562</v>
      </c>
      <c r="D45" s="33" t="s">
        <v>251</v>
      </c>
      <c r="E45" s="39">
        <v>69</v>
      </c>
      <c r="F45" s="39">
        <v>172</v>
      </c>
      <c r="G45" s="48"/>
      <c r="H45" s="40">
        <f t="shared" si="2"/>
        <v>0</v>
      </c>
      <c r="I45" s="40">
        <f t="shared" si="1"/>
        <v>0</v>
      </c>
    </row>
    <row r="46" spans="1:9" ht="38.25">
      <c r="A46" s="33" t="s">
        <v>561</v>
      </c>
      <c r="B46" s="38" t="s">
        <v>543</v>
      </c>
      <c r="C46" s="33" t="s">
        <v>562</v>
      </c>
      <c r="D46" s="33" t="s">
        <v>254</v>
      </c>
      <c r="E46" s="39">
        <v>52</v>
      </c>
      <c r="F46" s="39">
        <v>129</v>
      </c>
      <c r="G46" s="48"/>
      <c r="H46" s="40">
        <f t="shared" si="2"/>
        <v>0</v>
      </c>
      <c r="I46" s="40">
        <f t="shared" si="1"/>
        <v>0</v>
      </c>
    </row>
    <row r="47" spans="1:9" ht="38.25">
      <c r="A47" s="33" t="s">
        <v>561</v>
      </c>
      <c r="B47" s="38" t="s">
        <v>543</v>
      </c>
      <c r="C47" s="33" t="s">
        <v>562</v>
      </c>
      <c r="D47" s="33" t="s">
        <v>298</v>
      </c>
      <c r="E47" s="39">
        <v>69</v>
      </c>
      <c r="F47" s="39">
        <v>172</v>
      </c>
      <c r="G47" s="48"/>
      <c r="H47" s="40">
        <f t="shared" si="2"/>
        <v>0</v>
      </c>
      <c r="I47" s="40">
        <f t="shared" si="1"/>
        <v>0</v>
      </c>
    </row>
    <row r="48" spans="1:9" ht="25.5">
      <c r="A48" s="33" t="s">
        <v>563</v>
      </c>
      <c r="B48" s="38" t="s">
        <v>543</v>
      </c>
      <c r="C48" s="33" t="s">
        <v>564</v>
      </c>
      <c r="D48" s="33" t="s">
        <v>251</v>
      </c>
      <c r="E48" s="39">
        <v>4130</v>
      </c>
      <c r="F48" s="39">
        <v>10324</v>
      </c>
      <c r="G48" s="48"/>
      <c r="H48" s="40">
        <f t="shared" si="2"/>
        <v>0</v>
      </c>
      <c r="I48" s="40">
        <f t="shared" si="1"/>
        <v>0</v>
      </c>
    </row>
    <row r="49" spans="1:9" ht="25.5">
      <c r="A49" s="33" t="s">
        <v>563</v>
      </c>
      <c r="B49" s="38" t="s">
        <v>543</v>
      </c>
      <c r="C49" s="33" t="s">
        <v>564</v>
      </c>
      <c r="D49" s="33" t="s">
        <v>254</v>
      </c>
      <c r="E49" s="39">
        <v>2880</v>
      </c>
      <c r="F49" s="39">
        <v>7200</v>
      </c>
      <c r="G49" s="48"/>
      <c r="H49" s="40">
        <f t="shared" si="2"/>
        <v>0</v>
      </c>
      <c r="I49" s="40">
        <f t="shared" si="1"/>
        <v>0</v>
      </c>
    </row>
    <row r="50" spans="1:9" ht="25.5">
      <c r="A50" s="33" t="s">
        <v>563</v>
      </c>
      <c r="B50" s="38" t="s">
        <v>543</v>
      </c>
      <c r="C50" s="33" t="s">
        <v>564</v>
      </c>
      <c r="D50" s="33" t="s">
        <v>252</v>
      </c>
      <c r="E50" s="39">
        <v>2846</v>
      </c>
      <c r="F50" s="39">
        <v>7113</v>
      </c>
      <c r="G50" s="48"/>
      <c r="H50" s="40">
        <f t="shared" si="2"/>
        <v>0</v>
      </c>
      <c r="I50" s="40">
        <f t="shared" si="1"/>
        <v>0</v>
      </c>
    </row>
    <row r="51" spans="1:9" ht="25.5">
      <c r="A51" s="33" t="s">
        <v>563</v>
      </c>
      <c r="B51" s="38" t="s">
        <v>543</v>
      </c>
      <c r="C51" s="33" t="s">
        <v>564</v>
      </c>
      <c r="D51" s="33" t="s">
        <v>253</v>
      </c>
      <c r="E51" s="39">
        <v>29</v>
      </c>
      <c r="F51" s="39">
        <v>72</v>
      </c>
      <c r="G51" s="48"/>
      <c r="H51" s="40">
        <f t="shared" si="2"/>
        <v>0</v>
      </c>
      <c r="I51" s="40">
        <f t="shared" si="1"/>
        <v>0</v>
      </c>
    </row>
    <row r="52" spans="1:9" ht="25.5">
      <c r="A52" s="33" t="s">
        <v>563</v>
      </c>
      <c r="B52" s="38" t="s">
        <v>543</v>
      </c>
      <c r="C52" s="33" t="s">
        <v>564</v>
      </c>
      <c r="D52" s="33" t="s">
        <v>255</v>
      </c>
      <c r="E52" s="39">
        <v>288</v>
      </c>
      <c r="F52" s="39">
        <v>720</v>
      </c>
      <c r="G52" s="48"/>
      <c r="H52" s="40">
        <f t="shared" si="2"/>
        <v>0</v>
      </c>
      <c r="I52" s="40">
        <f t="shared" si="1"/>
        <v>0</v>
      </c>
    </row>
    <row r="53" spans="1:9" ht="38.25">
      <c r="A53" s="33" t="s">
        <v>563</v>
      </c>
      <c r="B53" s="38" t="s">
        <v>543</v>
      </c>
      <c r="C53" s="33" t="s">
        <v>564</v>
      </c>
      <c r="D53" s="33" t="s">
        <v>301</v>
      </c>
      <c r="E53" s="39">
        <v>962</v>
      </c>
      <c r="F53" s="39">
        <v>2404</v>
      </c>
      <c r="G53" s="48"/>
      <c r="H53" s="40">
        <f t="shared" si="2"/>
        <v>0</v>
      </c>
      <c r="I53" s="40">
        <f t="shared" si="1"/>
        <v>0</v>
      </c>
    </row>
    <row r="54" spans="1:9" ht="38.25">
      <c r="A54" s="33" t="s">
        <v>563</v>
      </c>
      <c r="B54" s="38" t="s">
        <v>543</v>
      </c>
      <c r="C54" s="33" t="s">
        <v>564</v>
      </c>
      <c r="D54" s="33" t="s">
        <v>300</v>
      </c>
      <c r="E54" s="39">
        <v>962</v>
      </c>
      <c r="F54" s="39">
        <v>2404</v>
      </c>
      <c r="G54" s="48"/>
      <c r="H54" s="40">
        <f t="shared" si="2"/>
        <v>0</v>
      </c>
      <c r="I54" s="40">
        <f t="shared" si="1"/>
        <v>0</v>
      </c>
    </row>
    <row r="55" spans="1:9" ht="25.5">
      <c r="A55" s="33" t="s">
        <v>563</v>
      </c>
      <c r="B55" s="38" t="s">
        <v>543</v>
      </c>
      <c r="C55" s="33" t="s">
        <v>564</v>
      </c>
      <c r="D55" s="33" t="s">
        <v>302</v>
      </c>
      <c r="E55" s="39">
        <v>6</v>
      </c>
      <c r="F55" s="39">
        <v>14</v>
      </c>
      <c r="G55" s="48"/>
      <c r="H55" s="40">
        <f t="shared" si="2"/>
        <v>0</v>
      </c>
      <c r="I55" s="40">
        <f t="shared" si="1"/>
        <v>0</v>
      </c>
    </row>
    <row r="56" spans="1:9" ht="25.5">
      <c r="A56" s="33" t="s">
        <v>563</v>
      </c>
      <c r="B56" s="38" t="s">
        <v>543</v>
      </c>
      <c r="C56" s="33" t="s">
        <v>564</v>
      </c>
      <c r="D56" s="33" t="s">
        <v>298</v>
      </c>
      <c r="E56" s="39">
        <v>2535</v>
      </c>
      <c r="F56" s="39">
        <v>6336</v>
      </c>
      <c r="G56" s="48"/>
      <c r="H56" s="40">
        <f t="shared" si="2"/>
        <v>0</v>
      </c>
      <c r="I56" s="40">
        <f t="shared" si="1"/>
        <v>0</v>
      </c>
    </row>
    <row r="57" spans="1:9" ht="25.5">
      <c r="A57" s="33" t="s">
        <v>563</v>
      </c>
      <c r="B57" s="38" t="s">
        <v>543</v>
      </c>
      <c r="C57" s="33" t="s">
        <v>564</v>
      </c>
      <c r="D57" s="33" t="s">
        <v>299</v>
      </c>
      <c r="E57" s="39">
        <v>167</v>
      </c>
      <c r="F57" s="39">
        <v>417</v>
      </c>
      <c r="G57" s="48"/>
      <c r="H57" s="40">
        <f t="shared" si="2"/>
        <v>0</v>
      </c>
      <c r="I57" s="40">
        <f t="shared" si="1"/>
        <v>0</v>
      </c>
    </row>
    <row r="58" spans="1:9" ht="25.5">
      <c r="A58" s="33" t="s">
        <v>563</v>
      </c>
      <c r="B58" s="38" t="s">
        <v>543</v>
      </c>
      <c r="C58" s="33" t="s">
        <v>564</v>
      </c>
      <c r="D58" s="33" t="s">
        <v>303</v>
      </c>
      <c r="E58" s="39">
        <v>29</v>
      </c>
      <c r="F58" s="39">
        <v>72</v>
      </c>
      <c r="G58" s="48"/>
      <c r="H58" s="40">
        <f t="shared" si="2"/>
        <v>0</v>
      </c>
      <c r="I58" s="40">
        <f t="shared" si="1"/>
        <v>0</v>
      </c>
    </row>
    <row r="59" spans="1:9" ht="25.5">
      <c r="A59" s="33" t="s">
        <v>565</v>
      </c>
      <c r="B59" s="38" t="s">
        <v>543</v>
      </c>
      <c r="C59" s="33" t="s">
        <v>566</v>
      </c>
      <c r="D59" s="33" t="s">
        <v>250</v>
      </c>
      <c r="E59" s="39">
        <v>2915</v>
      </c>
      <c r="F59" s="39">
        <v>7286</v>
      </c>
      <c r="G59" s="48"/>
      <c r="H59" s="40">
        <f t="shared" si="2"/>
        <v>0</v>
      </c>
      <c r="I59" s="40">
        <f t="shared" si="1"/>
        <v>0</v>
      </c>
    </row>
    <row r="60" spans="1:9" ht="25.5">
      <c r="A60" s="33" t="s">
        <v>565</v>
      </c>
      <c r="B60" s="38" t="s">
        <v>543</v>
      </c>
      <c r="C60" s="33" t="s">
        <v>566</v>
      </c>
      <c r="D60" s="33" t="s">
        <v>249</v>
      </c>
      <c r="E60" s="39">
        <v>2276</v>
      </c>
      <c r="F60" s="39">
        <v>5688</v>
      </c>
      <c r="G60" s="48"/>
      <c r="H60" s="40">
        <f t="shared" si="2"/>
        <v>0</v>
      </c>
      <c r="I60" s="40">
        <f t="shared" si="1"/>
        <v>0</v>
      </c>
    </row>
    <row r="61" spans="1:9" ht="25.5">
      <c r="A61" s="33" t="s">
        <v>565</v>
      </c>
      <c r="B61" s="38" t="s">
        <v>543</v>
      </c>
      <c r="C61" s="33" t="s">
        <v>566</v>
      </c>
      <c r="D61" s="33" t="s">
        <v>298</v>
      </c>
      <c r="E61" s="39">
        <v>369</v>
      </c>
      <c r="F61" s="39">
        <v>921</v>
      </c>
      <c r="G61" s="48"/>
      <c r="H61" s="40">
        <f t="shared" si="2"/>
        <v>0</v>
      </c>
      <c r="I61" s="40">
        <f t="shared" si="1"/>
        <v>0</v>
      </c>
    </row>
    <row r="62" spans="1:9" ht="25.5">
      <c r="A62" s="33" t="s">
        <v>567</v>
      </c>
      <c r="B62" s="38" t="s">
        <v>543</v>
      </c>
      <c r="C62" s="33" t="s">
        <v>568</v>
      </c>
      <c r="D62" s="33" t="s">
        <v>298</v>
      </c>
      <c r="E62" s="39">
        <v>3099</v>
      </c>
      <c r="F62" s="39">
        <v>7747</v>
      </c>
      <c r="G62" s="48"/>
      <c r="H62" s="40">
        <f t="shared" si="2"/>
        <v>0</v>
      </c>
      <c r="I62" s="40">
        <f t="shared" si="1"/>
        <v>0</v>
      </c>
    </row>
    <row r="63" spans="1:9" ht="25.5">
      <c r="A63" s="33" t="s">
        <v>567</v>
      </c>
      <c r="B63" s="38" t="s">
        <v>543</v>
      </c>
      <c r="C63" s="33" t="s">
        <v>568</v>
      </c>
      <c r="D63" s="33" t="s">
        <v>299</v>
      </c>
      <c r="E63" s="39">
        <v>116</v>
      </c>
      <c r="F63" s="39">
        <v>288</v>
      </c>
      <c r="G63" s="48"/>
      <c r="H63" s="40">
        <f t="shared" si="2"/>
        <v>0</v>
      </c>
      <c r="I63" s="40">
        <f t="shared" si="1"/>
        <v>0</v>
      </c>
    </row>
    <row r="64" spans="1:9" ht="25.5">
      <c r="A64" s="33" t="s">
        <v>567</v>
      </c>
      <c r="B64" s="38" t="s">
        <v>543</v>
      </c>
      <c r="C64" s="33" t="s">
        <v>568</v>
      </c>
      <c r="D64" s="33" t="s">
        <v>251</v>
      </c>
      <c r="E64" s="39">
        <v>3099</v>
      </c>
      <c r="F64" s="39">
        <v>7747</v>
      </c>
      <c r="G64" s="48"/>
      <c r="H64" s="40">
        <f t="shared" si="2"/>
        <v>0</v>
      </c>
      <c r="I64" s="40">
        <f t="shared" si="1"/>
        <v>0</v>
      </c>
    </row>
    <row r="65" spans="1:9" ht="25.5">
      <c r="A65" s="33" t="s">
        <v>567</v>
      </c>
      <c r="B65" s="38" t="s">
        <v>543</v>
      </c>
      <c r="C65" s="33" t="s">
        <v>568</v>
      </c>
      <c r="D65" s="33" t="s">
        <v>254</v>
      </c>
      <c r="E65" s="39">
        <v>7091</v>
      </c>
      <c r="F65" s="39">
        <v>17726</v>
      </c>
      <c r="G65" s="48"/>
      <c r="H65" s="40">
        <f t="shared" si="2"/>
        <v>0</v>
      </c>
      <c r="I65" s="40">
        <f t="shared" si="1"/>
        <v>0</v>
      </c>
    </row>
    <row r="66" spans="1:9" ht="25.5">
      <c r="A66" s="33" t="s">
        <v>567</v>
      </c>
      <c r="B66" s="38" t="s">
        <v>543</v>
      </c>
      <c r="C66" s="33" t="s">
        <v>568</v>
      </c>
      <c r="D66" s="33" t="s">
        <v>253</v>
      </c>
      <c r="E66" s="39">
        <v>6</v>
      </c>
      <c r="F66" s="39">
        <v>14</v>
      </c>
      <c r="G66" s="48"/>
      <c r="H66" s="40">
        <f t="shared" si="2"/>
        <v>0</v>
      </c>
      <c r="I66" s="40">
        <f t="shared" si="1"/>
        <v>0</v>
      </c>
    </row>
    <row r="67" spans="1:9" ht="38.25">
      <c r="A67" s="33" t="s">
        <v>567</v>
      </c>
      <c r="B67" s="38" t="s">
        <v>543</v>
      </c>
      <c r="C67" s="33" t="s">
        <v>568</v>
      </c>
      <c r="D67" s="33" t="s">
        <v>301</v>
      </c>
      <c r="E67" s="39">
        <v>64</v>
      </c>
      <c r="F67" s="39">
        <v>158</v>
      </c>
      <c r="G67" s="48"/>
      <c r="H67" s="40">
        <f t="shared" si="2"/>
        <v>0</v>
      </c>
      <c r="I67" s="40">
        <f t="shared" si="1"/>
        <v>0</v>
      </c>
    </row>
    <row r="68" spans="1:9" ht="38.25">
      <c r="A68" s="33" t="s">
        <v>567</v>
      </c>
      <c r="B68" s="38" t="s">
        <v>543</v>
      </c>
      <c r="C68" s="33" t="s">
        <v>568</v>
      </c>
      <c r="D68" s="33" t="s">
        <v>300</v>
      </c>
      <c r="E68" s="39">
        <v>46</v>
      </c>
      <c r="F68" s="39">
        <v>115</v>
      </c>
      <c r="G68" s="48"/>
      <c r="H68" s="40">
        <f t="shared" si="2"/>
        <v>0</v>
      </c>
      <c r="I68" s="40">
        <f t="shared" si="1"/>
        <v>0</v>
      </c>
    </row>
    <row r="69" spans="1:9" ht="25.5">
      <c r="A69" s="33" t="s">
        <v>567</v>
      </c>
      <c r="B69" s="38" t="s">
        <v>543</v>
      </c>
      <c r="C69" s="33" t="s">
        <v>568</v>
      </c>
      <c r="D69" s="33" t="s">
        <v>255</v>
      </c>
      <c r="E69" s="39">
        <v>23</v>
      </c>
      <c r="F69" s="39">
        <v>57</v>
      </c>
      <c r="G69" s="48"/>
      <c r="H69" s="40">
        <f t="shared" si="2"/>
        <v>0</v>
      </c>
      <c r="I69" s="40">
        <f t="shared" si="1"/>
        <v>0</v>
      </c>
    </row>
    <row r="70" spans="1:9" ht="25.5">
      <c r="A70" s="33" t="s">
        <v>569</v>
      </c>
      <c r="B70" s="38" t="s">
        <v>543</v>
      </c>
      <c r="C70" s="33" t="s">
        <v>570</v>
      </c>
      <c r="D70" s="33" t="s">
        <v>298</v>
      </c>
      <c r="E70" s="39">
        <v>1728</v>
      </c>
      <c r="F70" s="39">
        <v>4320</v>
      </c>
      <c r="G70" s="48"/>
      <c r="H70" s="40">
        <f t="shared" si="2"/>
        <v>0</v>
      </c>
      <c r="I70" s="40">
        <f t="shared" si="1"/>
        <v>0</v>
      </c>
    </row>
    <row r="71" spans="1:9" ht="25.5">
      <c r="A71" s="33" t="s">
        <v>569</v>
      </c>
      <c r="B71" s="38" t="s">
        <v>543</v>
      </c>
      <c r="C71" s="33" t="s">
        <v>570</v>
      </c>
      <c r="D71" s="33" t="s">
        <v>251</v>
      </c>
      <c r="E71" s="39">
        <v>2270</v>
      </c>
      <c r="F71" s="39">
        <v>5673</v>
      </c>
      <c r="G71" s="48"/>
      <c r="H71" s="40">
        <f t="shared" si="2"/>
        <v>0</v>
      </c>
      <c r="I71" s="40">
        <f t="shared" si="1"/>
        <v>0</v>
      </c>
    </row>
    <row r="72" spans="1:9" ht="25.5">
      <c r="A72" s="33" t="s">
        <v>569</v>
      </c>
      <c r="B72" s="38" t="s">
        <v>543</v>
      </c>
      <c r="C72" s="33" t="s">
        <v>570</v>
      </c>
      <c r="D72" s="33" t="s">
        <v>254</v>
      </c>
      <c r="E72" s="39">
        <v>3433</v>
      </c>
      <c r="F72" s="39">
        <v>8582</v>
      </c>
      <c r="G72" s="48"/>
      <c r="H72" s="40">
        <f t="shared" si="2"/>
        <v>0</v>
      </c>
      <c r="I72" s="40">
        <f t="shared" si="1"/>
        <v>0</v>
      </c>
    </row>
    <row r="73" spans="1:9" ht="25.5">
      <c r="A73" s="33" t="s">
        <v>569</v>
      </c>
      <c r="B73" s="38" t="s">
        <v>543</v>
      </c>
      <c r="C73" s="33" t="s">
        <v>570</v>
      </c>
      <c r="D73" s="33" t="s">
        <v>250</v>
      </c>
      <c r="E73" s="39">
        <v>2010</v>
      </c>
      <c r="F73" s="39">
        <v>5025</v>
      </c>
      <c r="G73" s="48"/>
      <c r="H73" s="40">
        <f t="shared" si="2"/>
        <v>0</v>
      </c>
      <c r="I73" s="40">
        <f t="shared" si="1"/>
        <v>0</v>
      </c>
    </row>
    <row r="74" spans="1:9" ht="25.5">
      <c r="A74" s="33" t="s">
        <v>569</v>
      </c>
      <c r="B74" s="38" t="s">
        <v>543</v>
      </c>
      <c r="C74" s="33" t="s">
        <v>570</v>
      </c>
      <c r="D74" s="33" t="s">
        <v>253</v>
      </c>
      <c r="E74" s="39">
        <v>12</v>
      </c>
      <c r="F74" s="39">
        <v>28</v>
      </c>
      <c r="G74" s="48"/>
      <c r="H74" s="40">
        <f t="shared" si="2"/>
        <v>0</v>
      </c>
      <c r="I74" s="40">
        <f t="shared" ref="I74:I137" si="3">G74*F74</f>
        <v>0</v>
      </c>
    </row>
    <row r="75" spans="1:9" ht="38.25">
      <c r="A75" s="33" t="s">
        <v>569</v>
      </c>
      <c r="B75" s="38" t="s">
        <v>543</v>
      </c>
      <c r="C75" s="33" t="s">
        <v>570</v>
      </c>
      <c r="D75" s="33" t="s">
        <v>301</v>
      </c>
      <c r="E75" s="39">
        <v>311</v>
      </c>
      <c r="F75" s="39">
        <v>777</v>
      </c>
      <c r="G75" s="48"/>
      <c r="H75" s="40">
        <f t="shared" si="2"/>
        <v>0</v>
      </c>
      <c r="I75" s="40">
        <f t="shared" si="3"/>
        <v>0</v>
      </c>
    </row>
    <row r="76" spans="1:9" ht="25.5">
      <c r="A76" s="33" t="s">
        <v>569</v>
      </c>
      <c r="B76" s="38" t="s">
        <v>543</v>
      </c>
      <c r="C76" s="33" t="s">
        <v>570</v>
      </c>
      <c r="D76" s="33" t="s">
        <v>303</v>
      </c>
      <c r="E76" s="39">
        <v>12</v>
      </c>
      <c r="F76" s="39">
        <v>28</v>
      </c>
      <c r="G76" s="48"/>
      <c r="H76" s="40">
        <f t="shared" si="2"/>
        <v>0</v>
      </c>
      <c r="I76" s="40">
        <f t="shared" si="3"/>
        <v>0</v>
      </c>
    </row>
    <row r="77" spans="1:9" ht="25.5">
      <c r="A77" s="33" t="s">
        <v>569</v>
      </c>
      <c r="B77" s="38" t="s">
        <v>543</v>
      </c>
      <c r="C77" s="33" t="s">
        <v>570</v>
      </c>
      <c r="D77" s="33" t="s">
        <v>299</v>
      </c>
      <c r="E77" s="39">
        <v>6</v>
      </c>
      <c r="F77" s="39">
        <v>14</v>
      </c>
      <c r="G77" s="48"/>
      <c r="H77" s="40">
        <f t="shared" ref="H77:H140" si="4">E77*G77</f>
        <v>0</v>
      </c>
      <c r="I77" s="40">
        <f t="shared" si="3"/>
        <v>0</v>
      </c>
    </row>
    <row r="78" spans="1:9" ht="25.5">
      <c r="A78" s="33" t="s">
        <v>569</v>
      </c>
      <c r="B78" s="38" t="s">
        <v>543</v>
      </c>
      <c r="C78" s="33" t="s">
        <v>570</v>
      </c>
      <c r="D78" s="33" t="s">
        <v>304</v>
      </c>
      <c r="E78" s="39">
        <v>6</v>
      </c>
      <c r="F78" s="39">
        <v>14</v>
      </c>
      <c r="G78" s="48"/>
      <c r="H78" s="40">
        <f t="shared" si="4"/>
        <v>0</v>
      </c>
      <c r="I78" s="40">
        <f t="shared" si="3"/>
        <v>0</v>
      </c>
    </row>
    <row r="79" spans="1:9" ht="25.5">
      <c r="A79" s="33" t="s">
        <v>571</v>
      </c>
      <c r="B79" s="38" t="s">
        <v>543</v>
      </c>
      <c r="C79" s="33" t="s">
        <v>572</v>
      </c>
      <c r="D79" s="33" t="s">
        <v>250</v>
      </c>
      <c r="E79" s="39">
        <v>1774</v>
      </c>
      <c r="F79" s="39">
        <v>4435</v>
      </c>
      <c r="G79" s="48"/>
      <c r="H79" s="40">
        <f t="shared" si="4"/>
        <v>0</v>
      </c>
      <c r="I79" s="40">
        <f t="shared" si="3"/>
        <v>0</v>
      </c>
    </row>
    <row r="80" spans="1:9" ht="25.5">
      <c r="A80" s="33" t="s">
        <v>571</v>
      </c>
      <c r="B80" s="38" t="s">
        <v>543</v>
      </c>
      <c r="C80" s="33" t="s">
        <v>572</v>
      </c>
      <c r="D80" s="33" t="s">
        <v>249</v>
      </c>
      <c r="E80" s="39">
        <v>5634</v>
      </c>
      <c r="F80" s="39">
        <v>14083</v>
      </c>
      <c r="G80" s="48"/>
      <c r="H80" s="40">
        <f t="shared" si="4"/>
        <v>0</v>
      </c>
      <c r="I80" s="40">
        <f t="shared" si="3"/>
        <v>0</v>
      </c>
    </row>
    <row r="81" spans="1:9" ht="25.5">
      <c r="A81" s="33" t="s">
        <v>573</v>
      </c>
      <c r="B81" s="38" t="s">
        <v>543</v>
      </c>
      <c r="C81" s="33" t="s">
        <v>574</v>
      </c>
      <c r="D81" s="33" t="s">
        <v>251</v>
      </c>
      <c r="E81" s="39">
        <v>3479</v>
      </c>
      <c r="F81" s="39">
        <v>8697</v>
      </c>
      <c r="G81" s="48"/>
      <c r="H81" s="40">
        <f t="shared" si="4"/>
        <v>0</v>
      </c>
      <c r="I81" s="40">
        <f t="shared" si="3"/>
        <v>0</v>
      </c>
    </row>
    <row r="82" spans="1:9" ht="25.5">
      <c r="A82" s="33" t="s">
        <v>573</v>
      </c>
      <c r="B82" s="38" t="s">
        <v>543</v>
      </c>
      <c r="C82" s="33" t="s">
        <v>574</v>
      </c>
      <c r="D82" s="33" t="s">
        <v>254</v>
      </c>
      <c r="E82" s="39">
        <v>8490</v>
      </c>
      <c r="F82" s="39">
        <v>21225</v>
      </c>
      <c r="G82" s="48"/>
      <c r="H82" s="40">
        <f t="shared" si="4"/>
        <v>0</v>
      </c>
      <c r="I82" s="40">
        <f t="shared" si="3"/>
        <v>0</v>
      </c>
    </row>
    <row r="83" spans="1:9" ht="25.5">
      <c r="A83" s="33" t="s">
        <v>573</v>
      </c>
      <c r="B83" s="38" t="s">
        <v>543</v>
      </c>
      <c r="C83" s="33" t="s">
        <v>574</v>
      </c>
      <c r="D83" s="33" t="s">
        <v>298</v>
      </c>
      <c r="E83" s="39">
        <v>1256</v>
      </c>
      <c r="F83" s="39">
        <v>3139</v>
      </c>
      <c r="G83" s="48"/>
      <c r="H83" s="40">
        <f t="shared" si="4"/>
        <v>0</v>
      </c>
      <c r="I83" s="40">
        <f t="shared" si="3"/>
        <v>0</v>
      </c>
    </row>
    <row r="84" spans="1:9" ht="25.5">
      <c r="A84" s="33" t="s">
        <v>575</v>
      </c>
      <c r="B84" s="38" t="s">
        <v>543</v>
      </c>
      <c r="C84" s="33" t="s">
        <v>576</v>
      </c>
      <c r="D84" s="33" t="s">
        <v>250</v>
      </c>
      <c r="E84" s="39">
        <v>893</v>
      </c>
      <c r="F84" s="39">
        <v>2232</v>
      </c>
      <c r="G84" s="48"/>
      <c r="H84" s="40">
        <f t="shared" si="4"/>
        <v>0</v>
      </c>
      <c r="I84" s="40">
        <f t="shared" si="3"/>
        <v>0</v>
      </c>
    </row>
    <row r="85" spans="1:9" ht="25.5">
      <c r="A85" s="33" t="s">
        <v>575</v>
      </c>
      <c r="B85" s="38" t="s">
        <v>543</v>
      </c>
      <c r="C85" s="33" t="s">
        <v>576</v>
      </c>
      <c r="D85" s="33" t="s">
        <v>249</v>
      </c>
      <c r="E85" s="39">
        <v>1135</v>
      </c>
      <c r="F85" s="39">
        <v>2836</v>
      </c>
      <c r="G85" s="48"/>
      <c r="H85" s="40">
        <f t="shared" si="4"/>
        <v>0</v>
      </c>
      <c r="I85" s="40">
        <f t="shared" si="3"/>
        <v>0</v>
      </c>
    </row>
    <row r="86" spans="1:9" ht="25.5">
      <c r="A86" s="33" t="s">
        <v>575</v>
      </c>
      <c r="B86" s="38" t="s">
        <v>543</v>
      </c>
      <c r="C86" s="33" t="s">
        <v>576</v>
      </c>
      <c r="D86" s="33" t="s">
        <v>298</v>
      </c>
      <c r="E86" s="39">
        <v>720</v>
      </c>
      <c r="F86" s="39">
        <v>1800</v>
      </c>
      <c r="G86" s="48"/>
      <c r="H86" s="40">
        <f t="shared" si="4"/>
        <v>0</v>
      </c>
      <c r="I86" s="40">
        <f t="shared" si="3"/>
        <v>0</v>
      </c>
    </row>
    <row r="87" spans="1:9" ht="25.5">
      <c r="A87" s="33" t="s">
        <v>577</v>
      </c>
      <c r="B87" s="38" t="s">
        <v>543</v>
      </c>
      <c r="C87" s="33" t="s">
        <v>578</v>
      </c>
      <c r="D87" s="33" t="s">
        <v>254</v>
      </c>
      <c r="E87" s="39">
        <v>2592</v>
      </c>
      <c r="F87" s="39">
        <v>6480</v>
      </c>
      <c r="G87" s="48"/>
      <c r="H87" s="40">
        <f t="shared" si="4"/>
        <v>0</v>
      </c>
      <c r="I87" s="40">
        <f t="shared" si="3"/>
        <v>0</v>
      </c>
    </row>
    <row r="88" spans="1:9" ht="25.5">
      <c r="A88" s="33" t="s">
        <v>577</v>
      </c>
      <c r="B88" s="38" t="s">
        <v>543</v>
      </c>
      <c r="C88" s="33" t="s">
        <v>578</v>
      </c>
      <c r="D88" s="33" t="s">
        <v>251</v>
      </c>
      <c r="E88" s="39">
        <v>1072</v>
      </c>
      <c r="F88" s="39">
        <v>2678</v>
      </c>
      <c r="G88" s="48"/>
      <c r="H88" s="40">
        <f t="shared" si="4"/>
        <v>0</v>
      </c>
      <c r="I88" s="40">
        <f t="shared" si="3"/>
        <v>0</v>
      </c>
    </row>
    <row r="89" spans="1:9" ht="25.5">
      <c r="A89" s="33" t="s">
        <v>577</v>
      </c>
      <c r="B89" s="38" t="s">
        <v>543</v>
      </c>
      <c r="C89" s="33" t="s">
        <v>578</v>
      </c>
      <c r="D89" s="33" t="s">
        <v>298</v>
      </c>
      <c r="E89" s="39">
        <v>294</v>
      </c>
      <c r="F89" s="39">
        <v>734</v>
      </c>
      <c r="G89" s="48"/>
      <c r="H89" s="40">
        <f t="shared" si="4"/>
        <v>0</v>
      </c>
      <c r="I89" s="40">
        <f t="shared" si="3"/>
        <v>0</v>
      </c>
    </row>
    <row r="90" spans="1:9" ht="25.5">
      <c r="A90" s="33" t="s">
        <v>579</v>
      </c>
      <c r="B90" s="38" t="s">
        <v>543</v>
      </c>
      <c r="C90" s="33" t="s">
        <v>580</v>
      </c>
      <c r="D90" s="33" t="s">
        <v>251</v>
      </c>
      <c r="E90" s="39">
        <v>1556</v>
      </c>
      <c r="F90" s="39">
        <v>3888</v>
      </c>
      <c r="G90" s="48"/>
      <c r="H90" s="40">
        <f t="shared" si="4"/>
        <v>0</v>
      </c>
      <c r="I90" s="40">
        <f t="shared" si="3"/>
        <v>0</v>
      </c>
    </row>
    <row r="91" spans="1:9" ht="25.5">
      <c r="A91" s="33" t="s">
        <v>579</v>
      </c>
      <c r="B91" s="38" t="s">
        <v>543</v>
      </c>
      <c r="C91" s="33" t="s">
        <v>580</v>
      </c>
      <c r="D91" s="33" t="s">
        <v>254</v>
      </c>
      <c r="E91" s="39">
        <v>1192</v>
      </c>
      <c r="F91" s="39">
        <v>2980</v>
      </c>
      <c r="G91" s="48"/>
      <c r="H91" s="40">
        <f t="shared" si="4"/>
        <v>0</v>
      </c>
      <c r="I91" s="40">
        <f t="shared" si="3"/>
        <v>0</v>
      </c>
    </row>
    <row r="92" spans="1:9" ht="25.5">
      <c r="A92" s="33" t="s">
        <v>579</v>
      </c>
      <c r="B92" s="38" t="s">
        <v>543</v>
      </c>
      <c r="C92" s="33" t="s">
        <v>580</v>
      </c>
      <c r="D92" s="33" t="s">
        <v>298</v>
      </c>
      <c r="E92" s="39">
        <v>870</v>
      </c>
      <c r="F92" s="39">
        <v>2174</v>
      </c>
      <c r="G92" s="48"/>
      <c r="H92" s="40">
        <f t="shared" si="4"/>
        <v>0</v>
      </c>
      <c r="I92" s="40">
        <f t="shared" si="3"/>
        <v>0</v>
      </c>
    </row>
    <row r="93" spans="1:9" ht="38.25">
      <c r="A93" s="33" t="s">
        <v>579</v>
      </c>
      <c r="B93" s="38" t="s">
        <v>543</v>
      </c>
      <c r="C93" s="33" t="s">
        <v>580</v>
      </c>
      <c r="D93" s="33" t="s">
        <v>301</v>
      </c>
      <c r="E93" s="39">
        <v>1192</v>
      </c>
      <c r="F93" s="39">
        <v>2980</v>
      </c>
      <c r="G93" s="48"/>
      <c r="H93" s="40">
        <f t="shared" si="4"/>
        <v>0</v>
      </c>
      <c r="I93" s="40">
        <f t="shared" si="3"/>
        <v>0</v>
      </c>
    </row>
    <row r="94" spans="1:9" ht="38.25">
      <c r="A94" s="33" t="s">
        <v>579</v>
      </c>
      <c r="B94" s="38" t="s">
        <v>543</v>
      </c>
      <c r="C94" s="33" t="s">
        <v>580</v>
      </c>
      <c r="D94" s="33" t="s">
        <v>300</v>
      </c>
      <c r="E94" s="39">
        <v>1192</v>
      </c>
      <c r="F94" s="39">
        <v>2980</v>
      </c>
      <c r="G94" s="48"/>
      <c r="H94" s="40">
        <f t="shared" si="4"/>
        <v>0</v>
      </c>
      <c r="I94" s="40">
        <f t="shared" si="3"/>
        <v>0</v>
      </c>
    </row>
    <row r="95" spans="1:9" ht="25.5">
      <c r="A95" s="33" t="s">
        <v>581</v>
      </c>
      <c r="B95" s="38" t="s">
        <v>543</v>
      </c>
      <c r="C95" s="33" t="s">
        <v>582</v>
      </c>
      <c r="D95" s="33" t="s">
        <v>298</v>
      </c>
      <c r="E95" s="39">
        <v>3744</v>
      </c>
      <c r="F95" s="39">
        <v>9360</v>
      </c>
      <c r="G95" s="48"/>
      <c r="H95" s="40">
        <f t="shared" si="4"/>
        <v>0</v>
      </c>
      <c r="I95" s="40">
        <f t="shared" si="3"/>
        <v>0</v>
      </c>
    </row>
    <row r="96" spans="1:9" ht="25.5">
      <c r="A96" s="33" t="s">
        <v>581</v>
      </c>
      <c r="B96" s="38" t="s">
        <v>543</v>
      </c>
      <c r="C96" s="33" t="s">
        <v>582</v>
      </c>
      <c r="D96" s="33" t="s">
        <v>299</v>
      </c>
      <c r="E96" s="39">
        <v>144</v>
      </c>
      <c r="F96" s="39">
        <v>360</v>
      </c>
      <c r="G96" s="48"/>
      <c r="H96" s="40">
        <f t="shared" si="4"/>
        <v>0</v>
      </c>
      <c r="I96" s="40">
        <f t="shared" si="3"/>
        <v>0</v>
      </c>
    </row>
    <row r="97" spans="1:9" ht="25.5">
      <c r="A97" s="33" t="s">
        <v>581</v>
      </c>
      <c r="B97" s="38" t="s">
        <v>543</v>
      </c>
      <c r="C97" s="33" t="s">
        <v>582</v>
      </c>
      <c r="D97" s="33" t="s">
        <v>303</v>
      </c>
      <c r="E97" s="39">
        <v>12</v>
      </c>
      <c r="F97" s="39">
        <v>28</v>
      </c>
      <c r="G97" s="48"/>
      <c r="H97" s="40">
        <f t="shared" si="4"/>
        <v>0</v>
      </c>
      <c r="I97" s="40">
        <f t="shared" si="3"/>
        <v>0</v>
      </c>
    </row>
    <row r="98" spans="1:9" ht="25.5">
      <c r="A98" s="33" t="s">
        <v>581</v>
      </c>
      <c r="B98" s="38" t="s">
        <v>543</v>
      </c>
      <c r="C98" s="33" t="s">
        <v>582</v>
      </c>
      <c r="D98" s="33" t="s">
        <v>251</v>
      </c>
      <c r="E98" s="39">
        <v>4706</v>
      </c>
      <c r="F98" s="39">
        <v>11764</v>
      </c>
      <c r="G98" s="48"/>
      <c r="H98" s="40">
        <f t="shared" si="4"/>
        <v>0</v>
      </c>
      <c r="I98" s="40">
        <f t="shared" si="3"/>
        <v>0</v>
      </c>
    </row>
    <row r="99" spans="1:9" ht="25.5">
      <c r="A99" s="33" t="s">
        <v>581</v>
      </c>
      <c r="B99" s="38" t="s">
        <v>543</v>
      </c>
      <c r="C99" s="33" t="s">
        <v>582</v>
      </c>
      <c r="D99" s="33" t="s">
        <v>254</v>
      </c>
      <c r="E99" s="39">
        <v>6901</v>
      </c>
      <c r="F99" s="39">
        <v>17251</v>
      </c>
      <c r="G99" s="48"/>
      <c r="H99" s="40">
        <f t="shared" si="4"/>
        <v>0</v>
      </c>
      <c r="I99" s="40">
        <f t="shared" si="3"/>
        <v>0</v>
      </c>
    </row>
    <row r="100" spans="1:9" ht="25.5">
      <c r="A100" s="33" t="s">
        <v>581</v>
      </c>
      <c r="B100" s="38" t="s">
        <v>543</v>
      </c>
      <c r="C100" s="33" t="s">
        <v>582</v>
      </c>
      <c r="D100" s="33" t="s">
        <v>252</v>
      </c>
      <c r="E100" s="39">
        <v>208</v>
      </c>
      <c r="F100" s="39">
        <v>518</v>
      </c>
      <c r="G100" s="48"/>
      <c r="H100" s="40">
        <f t="shared" si="4"/>
        <v>0</v>
      </c>
      <c r="I100" s="40">
        <f t="shared" si="3"/>
        <v>0</v>
      </c>
    </row>
    <row r="101" spans="1:9" ht="25.5">
      <c r="A101" s="33" t="s">
        <v>581</v>
      </c>
      <c r="B101" s="38" t="s">
        <v>543</v>
      </c>
      <c r="C101" s="33" t="s">
        <v>582</v>
      </c>
      <c r="D101" s="33" t="s">
        <v>253</v>
      </c>
      <c r="E101" s="39">
        <v>23</v>
      </c>
      <c r="F101" s="39">
        <v>57</v>
      </c>
      <c r="G101" s="48"/>
      <c r="H101" s="40">
        <f t="shared" si="4"/>
        <v>0</v>
      </c>
      <c r="I101" s="40">
        <f t="shared" si="3"/>
        <v>0</v>
      </c>
    </row>
    <row r="102" spans="1:9" ht="25.5">
      <c r="A102" s="33" t="s">
        <v>581</v>
      </c>
      <c r="B102" s="38" t="s">
        <v>543</v>
      </c>
      <c r="C102" s="33" t="s">
        <v>582</v>
      </c>
      <c r="D102" s="33" t="s">
        <v>255</v>
      </c>
      <c r="E102" s="39">
        <v>340</v>
      </c>
      <c r="F102" s="39">
        <v>849</v>
      </c>
      <c r="G102" s="48"/>
      <c r="H102" s="40">
        <f t="shared" si="4"/>
        <v>0</v>
      </c>
      <c r="I102" s="40">
        <f t="shared" si="3"/>
        <v>0</v>
      </c>
    </row>
    <row r="103" spans="1:9" ht="38.25">
      <c r="A103" s="33" t="s">
        <v>581</v>
      </c>
      <c r="B103" s="38" t="s">
        <v>543</v>
      </c>
      <c r="C103" s="33" t="s">
        <v>582</v>
      </c>
      <c r="D103" s="33" t="s">
        <v>301</v>
      </c>
      <c r="E103" s="39">
        <v>236</v>
      </c>
      <c r="F103" s="39">
        <v>590</v>
      </c>
      <c r="G103" s="48"/>
      <c r="H103" s="40">
        <f t="shared" si="4"/>
        <v>0</v>
      </c>
      <c r="I103" s="40">
        <f t="shared" si="3"/>
        <v>0</v>
      </c>
    </row>
    <row r="104" spans="1:9" ht="25.5">
      <c r="A104" s="33" t="s">
        <v>581</v>
      </c>
      <c r="B104" s="38" t="s">
        <v>543</v>
      </c>
      <c r="C104" s="33" t="s">
        <v>582</v>
      </c>
      <c r="D104" s="33" t="s">
        <v>250</v>
      </c>
      <c r="E104" s="39">
        <v>2638</v>
      </c>
      <c r="F104" s="39">
        <v>6595</v>
      </c>
      <c r="G104" s="48"/>
      <c r="H104" s="40">
        <f t="shared" si="4"/>
        <v>0</v>
      </c>
      <c r="I104" s="40">
        <f t="shared" si="3"/>
        <v>0</v>
      </c>
    </row>
    <row r="105" spans="1:9" ht="38.25">
      <c r="A105" s="33" t="s">
        <v>583</v>
      </c>
      <c r="B105" s="38" t="s">
        <v>543</v>
      </c>
      <c r="C105" s="33" t="s">
        <v>584</v>
      </c>
      <c r="D105" s="33" t="s">
        <v>254</v>
      </c>
      <c r="E105" s="39">
        <v>1406</v>
      </c>
      <c r="F105" s="39">
        <v>3513</v>
      </c>
      <c r="G105" s="48"/>
      <c r="H105" s="40">
        <f t="shared" si="4"/>
        <v>0</v>
      </c>
      <c r="I105" s="40">
        <f t="shared" si="3"/>
        <v>0</v>
      </c>
    </row>
    <row r="106" spans="1:9" ht="38.25">
      <c r="A106" s="33" t="s">
        <v>583</v>
      </c>
      <c r="B106" s="38" t="s">
        <v>543</v>
      </c>
      <c r="C106" s="33" t="s">
        <v>584</v>
      </c>
      <c r="D106" s="33" t="s">
        <v>251</v>
      </c>
      <c r="E106" s="39">
        <v>1152</v>
      </c>
      <c r="F106" s="39">
        <v>2880</v>
      </c>
      <c r="G106" s="48"/>
      <c r="H106" s="40">
        <f t="shared" si="4"/>
        <v>0</v>
      </c>
      <c r="I106" s="40">
        <f t="shared" si="3"/>
        <v>0</v>
      </c>
    </row>
    <row r="107" spans="1:9" ht="38.25">
      <c r="A107" s="33" t="s">
        <v>583</v>
      </c>
      <c r="B107" s="38" t="s">
        <v>543</v>
      </c>
      <c r="C107" s="33" t="s">
        <v>584</v>
      </c>
      <c r="D107" s="33" t="s">
        <v>300</v>
      </c>
      <c r="E107" s="39">
        <v>306</v>
      </c>
      <c r="F107" s="39">
        <v>763</v>
      </c>
      <c r="G107" s="48"/>
      <c r="H107" s="40">
        <f t="shared" si="4"/>
        <v>0</v>
      </c>
      <c r="I107" s="40">
        <f t="shared" si="3"/>
        <v>0</v>
      </c>
    </row>
    <row r="108" spans="1:9" ht="25.5">
      <c r="A108" s="33" t="s">
        <v>585</v>
      </c>
      <c r="B108" s="38" t="s">
        <v>543</v>
      </c>
      <c r="C108" s="33" t="s">
        <v>586</v>
      </c>
      <c r="D108" s="33" t="s">
        <v>298</v>
      </c>
      <c r="E108" s="39">
        <v>599</v>
      </c>
      <c r="F108" s="39">
        <v>1497</v>
      </c>
      <c r="G108" s="48"/>
      <c r="H108" s="40">
        <f t="shared" si="4"/>
        <v>0</v>
      </c>
      <c r="I108" s="40">
        <f t="shared" si="3"/>
        <v>0</v>
      </c>
    </row>
    <row r="109" spans="1:9" ht="25.5">
      <c r="A109" s="33" t="s">
        <v>585</v>
      </c>
      <c r="B109" s="38" t="s">
        <v>543</v>
      </c>
      <c r="C109" s="33" t="s">
        <v>586</v>
      </c>
      <c r="D109" s="33" t="s">
        <v>251</v>
      </c>
      <c r="E109" s="39">
        <v>2131</v>
      </c>
      <c r="F109" s="39">
        <v>5327</v>
      </c>
      <c r="G109" s="48"/>
      <c r="H109" s="40">
        <f t="shared" si="4"/>
        <v>0</v>
      </c>
      <c r="I109" s="40">
        <f t="shared" si="3"/>
        <v>0</v>
      </c>
    </row>
    <row r="110" spans="1:9" ht="25.5">
      <c r="A110" s="33" t="s">
        <v>585</v>
      </c>
      <c r="B110" s="38" t="s">
        <v>543</v>
      </c>
      <c r="C110" s="33" t="s">
        <v>586</v>
      </c>
      <c r="D110" s="33" t="s">
        <v>252</v>
      </c>
      <c r="E110" s="39">
        <v>138</v>
      </c>
      <c r="F110" s="39">
        <v>345</v>
      </c>
      <c r="G110" s="48"/>
      <c r="H110" s="40">
        <f t="shared" si="4"/>
        <v>0</v>
      </c>
      <c r="I110" s="40">
        <f t="shared" si="3"/>
        <v>0</v>
      </c>
    </row>
    <row r="111" spans="1:9" ht="25.5">
      <c r="A111" s="33" t="s">
        <v>585</v>
      </c>
      <c r="B111" s="38" t="s">
        <v>543</v>
      </c>
      <c r="C111" s="33" t="s">
        <v>586</v>
      </c>
      <c r="D111" s="33" t="s">
        <v>255</v>
      </c>
      <c r="E111" s="39">
        <v>599</v>
      </c>
      <c r="F111" s="39">
        <v>1497</v>
      </c>
      <c r="G111" s="48"/>
      <c r="H111" s="40">
        <f t="shared" si="4"/>
        <v>0</v>
      </c>
      <c r="I111" s="40">
        <f t="shared" si="3"/>
        <v>0</v>
      </c>
    </row>
    <row r="112" spans="1:9" ht="25.5">
      <c r="A112" s="33" t="s">
        <v>585</v>
      </c>
      <c r="B112" s="38" t="s">
        <v>543</v>
      </c>
      <c r="C112" s="33" t="s">
        <v>586</v>
      </c>
      <c r="D112" s="33" t="s">
        <v>302</v>
      </c>
      <c r="E112" s="39">
        <v>6</v>
      </c>
      <c r="F112" s="39">
        <v>14</v>
      </c>
      <c r="G112" s="48"/>
      <c r="H112" s="40">
        <f t="shared" si="4"/>
        <v>0</v>
      </c>
      <c r="I112" s="40">
        <f t="shared" si="3"/>
        <v>0</v>
      </c>
    </row>
    <row r="113" spans="1:9" ht="25.5">
      <c r="A113" s="33" t="s">
        <v>585</v>
      </c>
      <c r="B113" s="38" t="s">
        <v>543</v>
      </c>
      <c r="C113" s="33" t="s">
        <v>586</v>
      </c>
      <c r="D113" s="33" t="s">
        <v>250</v>
      </c>
      <c r="E113" s="39">
        <v>432</v>
      </c>
      <c r="F113" s="39">
        <v>1080</v>
      </c>
      <c r="G113" s="48"/>
      <c r="H113" s="40">
        <f t="shared" si="4"/>
        <v>0</v>
      </c>
      <c r="I113" s="40">
        <f t="shared" si="3"/>
        <v>0</v>
      </c>
    </row>
    <row r="114" spans="1:9" ht="25.5">
      <c r="A114" s="33" t="s">
        <v>585</v>
      </c>
      <c r="B114" s="38" t="s">
        <v>543</v>
      </c>
      <c r="C114" s="33" t="s">
        <v>586</v>
      </c>
      <c r="D114" s="33" t="s">
        <v>254</v>
      </c>
      <c r="E114" s="39">
        <v>812</v>
      </c>
      <c r="F114" s="39">
        <v>2030</v>
      </c>
      <c r="G114" s="48"/>
      <c r="H114" s="40">
        <f t="shared" si="4"/>
        <v>0</v>
      </c>
      <c r="I114" s="40">
        <f t="shared" si="3"/>
        <v>0</v>
      </c>
    </row>
    <row r="115" spans="1:9" ht="25.5">
      <c r="A115" s="33" t="s">
        <v>585</v>
      </c>
      <c r="B115" s="38" t="s">
        <v>543</v>
      </c>
      <c r="C115" s="33" t="s">
        <v>586</v>
      </c>
      <c r="D115" s="33" t="s">
        <v>253</v>
      </c>
      <c r="E115" s="39">
        <v>6</v>
      </c>
      <c r="F115" s="39">
        <v>14</v>
      </c>
      <c r="G115" s="48"/>
      <c r="H115" s="40">
        <f t="shared" si="4"/>
        <v>0</v>
      </c>
      <c r="I115" s="40">
        <f t="shared" si="3"/>
        <v>0</v>
      </c>
    </row>
    <row r="116" spans="1:9" ht="38.25">
      <c r="A116" s="33" t="s">
        <v>585</v>
      </c>
      <c r="B116" s="38" t="s">
        <v>543</v>
      </c>
      <c r="C116" s="33" t="s">
        <v>586</v>
      </c>
      <c r="D116" s="33" t="s">
        <v>301</v>
      </c>
      <c r="E116" s="39">
        <v>363</v>
      </c>
      <c r="F116" s="39">
        <v>907</v>
      </c>
      <c r="G116" s="48"/>
      <c r="H116" s="40">
        <f t="shared" si="4"/>
        <v>0</v>
      </c>
      <c r="I116" s="40">
        <f t="shared" si="3"/>
        <v>0</v>
      </c>
    </row>
    <row r="117" spans="1:9" ht="25.5">
      <c r="A117" s="33" t="s">
        <v>587</v>
      </c>
      <c r="B117" s="38" t="s">
        <v>543</v>
      </c>
      <c r="C117" s="33" t="s">
        <v>588</v>
      </c>
      <c r="D117" s="33" t="s">
        <v>251</v>
      </c>
      <c r="E117" s="39">
        <v>5518</v>
      </c>
      <c r="F117" s="39">
        <v>13795</v>
      </c>
      <c r="G117" s="48"/>
      <c r="H117" s="40">
        <f t="shared" si="4"/>
        <v>0</v>
      </c>
      <c r="I117" s="40">
        <f t="shared" si="3"/>
        <v>0</v>
      </c>
    </row>
    <row r="118" spans="1:9" ht="25.5">
      <c r="A118" s="33" t="s">
        <v>587</v>
      </c>
      <c r="B118" s="38" t="s">
        <v>543</v>
      </c>
      <c r="C118" s="33" t="s">
        <v>588</v>
      </c>
      <c r="D118" s="33" t="s">
        <v>254</v>
      </c>
      <c r="E118" s="39">
        <v>1659</v>
      </c>
      <c r="F118" s="39">
        <v>4147</v>
      </c>
      <c r="G118" s="48"/>
      <c r="H118" s="40">
        <f t="shared" si="4"/>
        <v>0</v>
      </c>
      <c r="I118" s="40">
        <f t="shared" si="3"/>
        <v>0</v>
      </c>
    </row>
    <row r="119" spans="1:9" ht="25.5">
      <c r="A119" s="33" t="s">
        <v>587</v>
      </c>
      <c r="B119" s="38" t="s">
        <v>543</v>
      </c>
      <c r="C119" s="33" t="s">
        <v>588</v>
      </c>
      <c r="D119" s="33" t="s">
        <v>298</v>
      </c>
      <c r="E119" s="39">
        <v>1469</v>
      </c>
      <c r="F119" s="39">
        <v>3672</v>
      </c>
      <c r="G119" s="48"/>
      <c r="H119" s="40">
        <f t="shared" si="4"/>
        <v>0</v>
      </c>
      <c r="I119" s="40">
        <f t="shared" si="3"/>
        <v>0</v>
      </c>
    </row>
    <row r="120" spans="1:9" ht="25.5">
      <c r="A120" s="33" t="s">
        <v>589</v>
      </c>
      <c r="B120" s="38" t="s">
        <v>543</v>
      </c>
      <c r="C120" s="33" t="s">
        <v>590</v>
      </c>
      <c r="D120" s="33" t="s">
        <v>251</v>
      </c>
      <c r="E120" s="39">
        <v>772</v>
      </c>
      <c r="F120" s="39">
        <v>1929</v>
      </c>
      <c r="G120" s="48"/>
      <c r="H120" s="40">
        <f t="shared" si="4"/>
        <v>0</v>
      </c>
      <c r="I120" s="40">
        <f t="shared" si="3"/>
        <v>0</v>
      </c>
    </row>
    <row r="121" spans="1:9" ht="25.5">
      <c r="A121" s="33" t="s">
        <v>589</v>
      </c>
      <c r="B121" s="38" t="s">
        <v>543</v>
      </c>
      <c r="C121" s="33" t="s">
        <v>590</v>
      </c>
      <c r="D121" s="33" t="s">
        <v>254</v>
      </c>
      <c r="E121" s="39">
        <v>375</v>
      </c>
      <c r="F121" s="39">
        <v>936</v>
      </c>
      <c r="G121" s="48"/>
      <c r="H121" s="40">
        <f t="shared" si="4"/>
        <v>0</v>
      </c>
      <c r="I121" s="40">
        <f t="shared" si="3"/>
        <v>0</v>
      </c>
    </row>
    <row r="122" spans="1:9" ht="38.25">
      <c r="A122" s="33" t="s">
        <v>589</v>
      </c>
      <c r="B122" s="38" t="s">
        <v>543</v>
      </c>
      <c r="C122" s="33" t="s">
        <v>590</v>
      </c>
      <c r="D122" s="33" t="s">
        <v>591</v>
      </c>
      <c r="E122" s="39">
        <v>64</v>
      </c>
      <c r="F122" s="39">
        <v>158</v>
      </c>
      <c r="G122" s="48"/>
      <c r="H122" s="40">
        <f t="shared" si="4"/>
        <v>0</v>
      </c>
      <c r="I122" s="40">
        <f t="shared" si="3"/>
        <v>0</v>
      </c>
    </row>
    <row r="123" spans="1:9" ht="25.5">
      <c r="A123" s="33" t="s">
        <v>589</v>
      </c>
      <c r="B123" s="38" t="s">
        <v>543</v>
      </c>
      <c r="C123" s="33" t="s">
        <v>590</v>
      </c>
      <c r="D123" s="33" t="s">
        <v>298</v>
      </c>
      <c r="E123" s="39">
        <v>409</v>
      </c>
      <c r="F123" s="39">
        <v>1022</v>
      </c>
      <c r="G123" s="48"/>
      <c r="H123" s="40">
        <f t="shared" si="4"/>
        <v>0</v>
      </c>
      <c r="I123" s="40">
        <f t="shared" si="3"/>
        <v>0</v>
      </c>
    </row>
    <row r="124" spans="1:9" ht="25.5">
      <c r="A124" s="33" t="s">
        <v>592</v>
      </c>
      <c r="B124" s="38" t="s">
        <v>543</v>
      </c>
      <c r="C124" s="33" t="s">
        <v>593</v>
      </c>
      <c r="D124" s="33" t="s">
        <v>251</v>
      </c>
      <c r="E124" s="39">
        <v>1187</v>
      </c>
      <c r="F124" s="39">
        <v>2966</v>
      </c>
      <c r="G124" s="48"/>
      <c r="H124" s="40">
        <f t="shared" si="4"/>
        <v>0</v>
      </c>
      <c r="I124" s="40">
        <f t="shared" si="3"/>
        <v>0</v>
      </c>
    </row>
    <row r="125" spans="1:9" ht="25.5">
      <c r="A125" s="33" t="s">
        <v>592</v>
      </c>
      <c r="B125" s="38" t="s">
        <v>543</v>
      </c>
      <c r="C125" s="33" t="s">
        <v>593</v>
      </c>
      <c r="D125" s="33" t="s">
        <v>305</v>
      </c>
      <c r="E125" s="39">
        <v>703</v>
      </c>
      <c r="F125" s="39">
        <v>1756</v>
      </c>
      <c r="G125" s="48"/>
      <c r="H125" s="40">
        <f t="shared" si="4"/>
        <v>0</v>
      </c>
      <c r="I125" s="40">
        <f t="shared" si="3"/>
        <v>0</v>
      </c>
    </row>
    <row r="126" spans="1:9" ht="25.5">
      <c r="A126" s="33" t="s">
        <v>592</v>
      </c>
      <c r="B126" s="38" t="s">
        <v>543</v>
      </c>
      <c r="C126" s="33" t="s">
        <v>593</v>
      </c>
      <c r="D126" s="33" t="s">
        <v>254</v>
      </c>
      <c r="E126" s="39">
        <v>1262</v>
      </c>
      <c r="F126" s="39">
        <v>3153</v>
      </c>
      <c r="G126" s="48"/>
      <c r="H126" s="40">
        <f t="shared" si="4"/>
        <v>0</v>
      </c>
      <c r="I126" s="40">
        <f t="shared" si="3"/>
        <v>0</v>
      </c>
    </row>
    <row r="127" spans="1:9" ht="38.25">
      <c r="A127" s="33" t="s">
        <v>594</v>
      </c>
      <c r="B127" s="38" t="s">
        <v>543</v>
      </c>
      <c r="C127" s="33" t="s">
        <v>595</v>
      </c>
      <c r="D127" s="33" t="s">
        <v>251</v>
      </c>
      <c r="E127" s="39">
        <v>755</v>
      </c>
      <c r="F127" s="39">
        <v>1886</v>
      </c>
      <c r="G127" s="48"/>
      <c r="H127" s="40">
        <f t="shared" si="4"/>
        <v>0</v>
      </c>
      <c r="I127" s="40">
        <f t="shared" si="3"/>
        <v>0</v>
      </c>
    </row>
    <row r="128" spans="1:9" ht="38.25">
      <c r="A128" s="33" t="s">
        <v>594</v>
      </c>
      <c r="B128" s="38" t="s">
        <v>543</v>
      </c>
      <c r="C128" s="33" t="s">
        <v>595</v>
      </c>
      <c r="D128" s="33" t="s">
        <v>254</v>
      </c>
      <c r="E128" s="39">
        <v>1285</v>
      </c>
      <c r="F128" s="39">
        <v>3211</v>
      </c>
      <c r="G128" s="48"/>
      <c r="H128" s="40">
        <f t="shared" si="4"/>
        <v>0</v>
      </c>
      <c r="I128" s="40">
        <f t="shared" si="3"/>
        <v>0</v>
      </c>
    </row>
    <row r="129" spans="1:9" ht="38.25">
      <c r="A129" s="33" t="s">
        <v>594</v>
      </c>
      <c r="B129" s="38" t="s">
        <v>543</v>
      </c>
      <c r="C129" s="33" t="s">
        <v>595</v>
      </c>
      <c r="D129" s="33" t="s">
        <v>298</v>
      </c>
      <c r="E129" s="39">
        <v>380</v>
      </c>
      <c r="F129" s="39">
        <v>950</v>
      </c>
      <c r="G129" s="48"/>
      <c r="H129" s="40">
        <f t="shared" si="4"/>
        <v>0</v>
      </c>
      <c r="I129" s="40">
        <f t="shared" si="3"/>
        <v>0</v>
      </c>
    </row>
    <row r="130" spans="1:9" ht="38.25">
      <c r="A130" s="33" t="s">
        <v>594</v>
      </c>
      <c r="B130" s="38" t="s">
        <v>543</v>
      </c>
      <c r="C130" s="33" t="s">
        <v>595</v>
      </c>
      <c r="D130" s="33" t="s">
        <v>250</v>
      </c>
      <c r="E130" s="39">
        <v>404</v>
      </c>
      <c r="F130" s="39">
        <v>1008</v>
      </c>
      <c r="G130" s="48"/>
      <c r="H130" s="40">
        <f t="shared" si="4"/>
        <v>0</v>
      </c>
      <c r="I130" s="40">
        <f t="shared" si="3"/>
        <v>0</v>
      </c>
    </row>
    <row r="131" spans="1:9" ht="25.5">
      <c r="A131" s="33" t="s">
        <v>596</v>
      </c>
      <c r="B131" s="38" t="s">
        <v>543</v>
      </c>
      <c r="C131" s="33" t="s">
        <v>597</v>
      </c>
      <c r="D131" s="33" t="s">
        <v>251</v>
      </c>
      <c r="E131" s="39">
        <v>4533</v>
      </c>
      <c r="F131" s="39">
        <v>11332</v>
      </c>
      <c r="G131" s="48"/>
      <c r="H131" s="40">
        <f t="shared" si="4"/>
        <v>0</v>
      </c>
      <c r="I131" s="40">
        <f t="shared" si="3"/>
        <v>0</v>
      </c>
    </row>
    <row r="132" spans="1:9" ht="25.5">
      <c r="A132" s="33" t="s">
        <v>596</v>
      </c>
      <c r="B132" s="38" t="s">
        <v>543</v>
      </c>
      <c r="C132" s="33" t="s">
        <v>597</v>
      </c>
      <c r="D132" s="33" t="s">
        <v>254</v>
      </c>
      <c r="E132" s="39">
        <v>21911</v>
      </c>
      <c r="F132" s="39">
        <v>54777</v>
      </c>
      <c r="G132" s="48"/>
      <c r="H132" s="40">
        <f t="shared" si="4"/>
        <v>0</v>
      </c>
      <c r="I132" s="40">
        <f t="shared" si="3"/>
        <v>0</v>
      </c>
    </row>
    <row r="133" spans="1:9" ht="25.5">
      <c r="A133" s="33" t="s">
        <v>596</v>
      </c>
      <c r="B133" s="38" t="s">
        <v>543</v>
      </c>
      <c r="C133" s="33" t="s">
        <v>597</v>
      </c>
      <c r="D133" s="33" t="s">
        <v>252</v>
      </c>
      <c r="E133" s="39">
        <v>2022</v>
      </c>
      <c r="F133" s="39">
        <v>5054</v>
      </c>
      <c r="G133" s="48"/>
      <c r="H133" s="40">
        <f t="shared" si="4"/>
        <v>0</v>
      </c>
      <c r="I133" s="40">
        <f t="shared" si="3"/>
        <v>0</v>
      </c>
    </row>
    <row r="134" spans="1:9" ht="25.5">
      <c r="A134" s="33" t="s">
        <v>596</v>
      </c>
      <c r="B134" s="38" t="s">
        <v>543</v>
      </c>
      <c r="C134" s="33" t="s">
        <v>597</v>
      </c>
      <c r="D134" s="33" t="s">
        <v>253</v>
      </c>
      <c r="E134" s="39">
        <v>202</v>
      </c>
      <c r="F134" s="39">
        <v>504</v>
      </c>
      <c r="G134" s="48"/>
      <c r="H134" s="40">
        <f t="shared" si="4"/>
        <v>0</v>
      </c>
      <c r="I134" s="40">
        <f t="shared" si="3"/>
        <v>0</v>
      </c>
    </row>
    <row r="135" spans="1:9" ht="25.5">
      <c r="A135" s="33" t="s">
        <v>596</v>
      </c>
      <c r="B135" s="38" t="s">
        <v>543</v>
      </c>
      <c r="C135" s="33" t="s">
        <v>597</v>
      </c>
      <c r="D135" s="33" t="s">
        <v>255</v>
      </c>
      <c r="E135" s="39">
        <v>12096</v>
      </c>
      <c r="F135" s="39">
        <v>30240</v>
      </c>
      <c r="G135" s="48"/>
      <c r="H135" s="40">
        <f t="shared" si="4"/>
        <v>0</v>
      </c>
      <c r="I135" s="40">
        <f t="shared" si="3"/>
        <v>0</v>
      </c>
    </row>
    <row r="136" spans="1:9" ht="38.25">
      <c r="A136" s="33" t="s">
        <v>596</v>
      </c>
      <c r="B136" s="38" t="s">
        <v>543</v>
      </c>
      <c r="C136" s="33" t="s">
        <v>597</v>
      </c>
      <c r="D136" s="33" t="s">
        <v>301</v>
      </c>
      <c r="E136" s="39">
        <v>2022</v>
      </c>
      <c r="F136" s="39">
        <v>5054</v>
      </c>
      <c r="G136" s="48"/>
      <c r="H136" s="40">
        <f t="shared" si="4"/>
        <v>0</v>
      </c>
      <c r="I136" s="40">
        <f t="shared" si="3"/>
        <v>0</v>
      </c>
    </row>
    <row r="137" spans="1:9" ht="38.25">
      <c r="A137" s="33" t="s">
        <v>596</v>
      </c>
      <c r="B137" s="38" t="s">
        <v>543</v>
      </c>
      <c r="C137" s="33" t="s">
        <v>597</v>
      </c>
      <c r="D137" s="33" t="s">
        <v>300</v>
      </c>
      <c r="E137" s="39">
        <v>202</v>
      </c>
      <c r="F137" s="39">
        <v>504</v>
      </c>
      <c r="G137" s="48"/>
      <c r="H137" s="40">
        <f t="shared" si="4"/>
        <v>0</v>
      </c>
      <c r="I137" s="40">
        <f t="shared" si="3"/>
        <v>0</v>
      </c>
    </row>
    <row r="138" spans="1:9" ht="25.5">
      <c r="A138" s="33" t="s">
        <v>596</v>
      </c>
      <c r="B138" s="38" t="s">
        <v>543</v>
      </c>
      <c r="C138" s="33" t="s">
        <v>597</v>
      </c>
      <c r="D138" s="33" t="s">
        <v>302</v>
      </c>
      <c r="E138" s="39">
        <v>167</v>
      </c>
      <c r="F138" s="39">
        <v>417</v>
      </c>
      <c r="G138" s="48"/>
      <c r="H138" s="40">
        <f t="shared" si="4"/>
        <v>0</v>
      </c>
      <c r="I138" s="40">
        <f t="shared" ref="I138:I146" si="5">G138*F138</f>
        <v>0</v>
      </c>
    </row>
    <row r="139" spans="1:9" ht="25.5">
      <c r="A139" s="33" t="s">
        <v>596</v>
      </c>
      <c r="B139" s="38" t="s">
        <v>543</v>
      </c>
      <c r="C139" s="33" t="s">
        <v>597</v>
      </c>
      <c r="D139" s="33" t="s">
        <v>250</v>
      </c>
      <c r="E139" s="39">
        <v>7569</v>
      </c>
      <c r="F139" s="39">
        <v>18921</v>
      </c>
      <c r="G139" s="48"/>
      <c r="H139" s="40">
        <f t="shared" si="4"/>
        <v>0</v>
      </c>
      <c r="I139" s="40">
        <f t="shared" si="5"/>
        <v>0</v>
      </c>
    </row>
    <row r="140" spans="1:9" ht="25.5">
      <c r="A140" s="33" t="s">
        <v>596</v>
      </c>
      <c r="B140" s="38" t="s">
        <v>543</v>
      </c>
      <c r="C140" s="33" t="s">
        <v>597</v>
      </c>
      <c r="D140" s="33" t="s">
        <v>249</v>
      </c>
      <c r="E140" s="39">
        <v>2195</v>
      </c>
      <c r="F140" s="39">
        <v>5486</v>
      </c>
      <c r="G140" s="48"/>
      <c r="H140" s="40">
        <f t="shared" si="4"/>
        <v>0</v>
      </c>
      <c r="I140" s="40">
        <f t="shared" si="5"/>
        <v>0</v>
      </c>
    </row>
    <row r="141" spans="1:9" ht="25.5">
      <c r="A141" s="33" t="s">
        <v>596</v>
      </c>
      <c r="B141" s="38" t="s">
        <v>543</v>
      </c>
      <c r="C141" s="33" t="s">
        <v>597</v>
      </c>
      <c r="D141" s="33" t="s">
        <v>598</v>
      </c>
      <c r="E141" s="39">
        <v>12</v>
      </c>
      <c r="F141" s="39">
        <v>28</v>
      </c>
      <c r="G141" s="48"/>
      <c r="H141" s="40">
        <f t="shared" ref="H141:H146" si="6">E141*G141</f>
        <v>0</v>
      </c>
      <c r="I141" s="40">
        <f t="shared" si="5"/>
        <v>0</v>
      </c>
    </row>
    <row r="142" spans="1:9" ht="25.5">
      <c r="A142" s="33" t="s">
        <v>596</v>
      </c>
      <c r="B142" s="38" t="s">
        <v>543</v>
      </c>
      <c r="C142" s="33" t="s">
        <v>597</v>
      </c>
      <c r="D142" s="33" t="s">
        <v>303</v>
      </c>
      <c r="E142" s="39">
        <v>35</v>
      </c>
      <c r="F142" s="39">
        <v>86</v>
      </c>
      <c r="G142" s="48"/>
      <c r="H142" s="40">
        <f t="shared" si="6"/>
        <v>0</v>
      </c>
      <c r="I142" s="40">
        <f t="shared" si="5"/>
        <v>0</v>
      </c>
    </row>
    <row r="143" spans="1:9" ht="25.5">
      <c r="A143" s="33" t="s">
        <v>596</v>
      </c>
      <c r="B143" s="38" t="s">
        <v>543</v>
      </c>
      <c r="C143" s="33" t="s">
        <v>597</v>
      </c>
      <c r="D143" s="33" t="s">
        <v>299</v>
      </c>
      <c r="E143" s="39">
        <v>438</v>
      </c>
      <c r="F143" s="39">
        <v>1094</v>
      </c>
      <c r="G143" s="48"/>
      <c r="H143" s="40">
        <f t="shared" si="6"/>
        <v>0</v>
      </c>
      <c r="I143" s="40">
        <f t="shared" si="5"/>
        <v>0</v>
      </c>
    </row>
    <row r="144" spans="1:9" ht="25.5">
      <c r="A144" s="33" t="s">
        <v>596</v>
      </c>
      <c r="B144" s="38" t="s">
        <v>543</v>
      </c>
      <c r="C144" s="33" t="s">
        <v>597</v>
      </c>
      <c r="D144" s="33" t="s">
        <v>304</v>
      </c>
      <c r="E144" s="39">
        <v>167</v>
      </c>
      <c r="F144" s="39">
        <v>417</v>
      </c>
      <c r="G144" s="48"/>
      <c r="H144" s="40">
        <f t="shared" si="6"/>
        <v>0</v>
      </c>
      <c r="I144" s="40">
        <f t="shared" si="5"/>
        <v>0</v>
      </c>
    </row>
    <row r="145" spans="1:9" ht="25.5">
      <c r="A145" s="33" t="s">
        <v>596</v>
      </c>
      <c r="B145" s="38" t="s">
        <v>543</v>
      </c>
      <c r="C145" s="33" t="s">
        <v>597</v>
      </c>
      <c r="D145" s="33" t="s">
        <v>599</v>
      </c>
      <c r="E145" s="39">
        <v>438</v>
      </c>
      <c r="F145" s="39">
        <v>1094</v>
      </c>
      <c r="G145" s="48"/>
      <c r="H145" s="40">
        <f t="shared" si="6"/>
        <v>0</v>
      </c>
      <c r="I145" s="40">
        <f t="shared" si="5"/>
        <v>0</v>
      </c>
    </row>
    <row r="146" spans="1:9" ht="26.25" thickBot="1">
      <c r="A146" s="33" t="s">
        <v>596</v>
      </c>
      <c r="B146" s="38" t="s">
        <v>543</v>
      </c>
      <c r="C146" s="33" t="s">
        <v>597</v>
      </c>
      <c r="D146" s="33" t="s">
        <v>298</v>
      </c>
      <c r="E146" s="39">
        <v>4533</v>
      </c>
      <c r="F146" s="39">
        <v>11332</v>
      </c>
      <c r="G146" s="48"/>
      <c r="H146" s="40">
        <f t="shared" si="6"/>
        <v>0</v>
      </c>
      <c r="I146" s="40">
        <f t="shared" si="5"/>
        <v>0</v>
      </c>
    </row>
    <row r="147" spans="1:9" ht="13.5" thickBot="1">
      <c r="A147" s="169" t="s">
        <v>73</v>
      </c>
      <c r="B147" s="170"/>
      <c r="C147" s="170"/>
      <c r="D147" s="170"/>
      <c r="E147" s="170"/>
      <c r="F147" s="170"/>
      <c r="G147" s="171"/>
      <c r="H147" s="49">
        <f>SUM(H9:H146)</f>
        <v>0</v>
      </c>
      <c r="I147" s="49">
        <f>SUM(I9:I146)</f>
        <v>0</v>
      </c>
    </row>
    <row r="148" spans="1:9" ht="16.5" customHeight="1" thickBot="1">
      <c r="A148" s="155" t="s">
        <v>74</v>
      </c>
      <c r="B148" s="156"/>
      <c r="C148" s="156"/>
      <c r="D148" s="156"/>
      <c r="E148" s="156"/>
      <c r="F148" s="156"/>
      <c r="G148" s="157"/>
      <c r="H148" s="51">
        <f>H147*0.16</f>
        <v>0</v>
      </c>
      <c r="I148" s="52">
        <f>I147*0.16</f>
        <v>0</v>
      </c>
    </row>
    <row r="149" spans="1:9" ht="13.5" thickBot="1">
      <c r="A149" s="155" t="s">
        <v>600</v>
      </c>
      <c r="B149" s="156"/>
      <c r="C149" s="156"/>
      <c r="D149" s="156"/>
      <c r="E149" s="156"/>
      <c r="F149" s="156"/>
      <c r="G149" s="157"/>
      <c r="H149" s="53">
        <f>H147+H148</f>
        <v>0</v>
      </c>
      <c r="I149" s="54">
        <f>I147+I148</f>
        <v>0</v>
      </c>
    </row>
  </sheetData>
  <autoFilter ref="A8:I8" xr:uid="{DE7CF463-5B50-460D-9E46-01F1DFBA89E9}"/>
  <mergeCells count="6">
    <mergeCell ref="A149:G149"/>
    <mergeCell ref="A5:I5"/>
    <mergeCell ref="B6:I6"/>
    <mergeCell ref="A7:I7"/>
    <mergeCell ref="A147:G147"/>
    <mergeCell ref="A148:G148"/>
  </mergeCells>
  <conditionalFormatting sqref="G9:G146">
    <cfRule type="containsBlanks" dxfId="15"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EFB75-2557-467D-B7B1-92B176855C11}">
  <sheetPr>
    <tabColor rgb="FFBB9851"/>
    <pageSetUpPr fitToPage="1"/>
  </sheetPr>
  <dimension ref="A1:Q56"/>
  <sheetViews>
    <sheetView showGridLines="0" topLeftCell="B1" zoomScale="95" zoomScaleNormal="95" workbookViewId="0">
      <selection activeCell="F9" sqref="F9:F53"/>
    </sheetView>
  </sheetViews>
  <sheetFormatPr baseColWidth="10" defaultColWidth="11.42578125" defaultRowHeight="12.75"/>
  <cols>
    <col min="1" max="1" width="14.28515625" style="41" bestFit="1" customWidth="1"/>
    <col min="2" max="2" width="13.42578125" style="41" bestFit="1" customWidth="1"/>
    <col min="3" max="3" width="32.42578125" style="41" customWidth="1"/>
    <col min="4" max="4" width="44.140625" style="41" customWidth="1"/>
    <col min="5" max="5" width="18.140625" style="41" customWidth="1"/>
    <col min="6" max="6" width="18.85546875" style="42" customWidth="1"/>
    <col min="7" max="7" width="16.42578125" style="46" customWidth="1"/>
    <col min="8" max="8" width="23.140625" style="42" customWidth="1"/>
    <col min="9" max="9" width="24.85546875" style="42" customWidth="1"/>
    <col min="10" max="16384" width="11.42578125" style="28"/>
  </cols>
  <sheetData>
    <row r="1" spans="1:17" s="26" customFormat="1" ht="15">
      <c r="G1" s="43"/>
    </row>
    <row r="2" spans="1:17" s="26" customFormat="1" ht="15">
      <c r="G2" s="43"/>
    </row>
    <row r="3" spans="1:17" s="26" customFormat="1" ht="2.25" customHeight="1">
      <c r="G3" s="43"/>
    </row>
    <row r="4" spans="1:17" s="26" customFormat="1" ht="2.25" customHeight="1">
      <c r="G4" s="43"/>
    </row>
    <row r="5" spans="1:17" s="26" customFormat="1" ht="64.5" customHeight="1">
      <c r="A5" s="158" t="str">
        <f>[1]Cuestionario!A5</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'[1]Datos Generales'!D11</f>
        <v>0</v>
      </c>
      <c r="C6" s="162"/>
      <c r="D6" s="162"/>
      <c r="E6" s="162"/>
      <c r="F6" s="162"/>
      <c r="G6" s="162"/>
      <c r="H6" s="162"/>
      <c r="I6" s="163"/>
      <c r="J6" s="27"/>
      <c r="K6" s="27"/>
      <c r="L6" s="27"/>
      <c r="M6" s="27"/>
      <c r="N6" s="27"/>
      <c r="O6" s="27"/>
      <c r="P6" s="27"/>
      <c r="Q6" s="27"/>
    </row>
    <row r="7" spans="1:17" s="27" customFormat="1" ht="15" customHeight="1">
      <c r="A7" s="164" t="s">
        <v>162</v>
      </c>
      <c r="B7" s="164"/>
      <c r="C7" s="164"/>
      <c r="D7" s="164"/>
      <c r="E7" s="164"/>
      <c r="F7" s="164"/>
      <c r="G7" s="164"/>
      <c r="H7" s="164"/>
      <c r="I7" s="165"/>
      <c r="J7" s="16"/>
      <c r="K7" s="16"/>
      <c r="L7" s="16"/>
      <c r="M7" s="16"/>
      <c r="N7" s="16"/>
      <c r="O7" s="16"/>
      <c r="P7" s="16"/>
    </row>
    <row r="8" spans="1:17" s="27" customFormat="1" ht="45.6" customHeight="1">
      <c r="A8" s="37" t="s">
        <v>75</v>
      </c>
      <c r="B8" s="37" t="s">
        <v>90</v>
      </c>
      <c r="C8" s="37" t="s">
        <v>72</v>
      </c>
      <c r="D8" s="37" t="s">
        <v>92</v>
      </c>
      <c r="E8" s="37" t="s">
        <v>93</v>
      </c>
      <c r="F8" s="37" t="s">
        <v>94</v>
      </c>
      <c r="G8" s="44" t="s">
        <v>95</v>
      </c>
      <c r="H8" s="37" t="s">
        <v>96</v>
      </c>
      <c r="I8" s="37" t="s">
        <v>97</v>
      </c>
      <c r="J8" s="16"/>
      <c r="K8" s="16"/>
      <c r="L8" s="16"/>
      <c r="M8" s="16"/>
      <c r="N8" s="16"/>
      <c r="O8" s="16"/>
      <c r="P8" s="16"/>
    </row>
    <row r="9" spans="1:17" ht="25.5">
      <c r="A9" s="33" t="s">
        <v>601</v>
      </c>
      <c r="B9" s="38" t="s">
        <v>115</v>
      </c>
      <c r="C9" s="33" t="s">
        <v>602</v>
      </c>
      <c r="D9" s="33" t="s">
        <v>298</v>
      </c>
      <c r="E9" s="39">
        <v>81</v>
      </c>
      <c r="F9" s="39">
        <v>201</v>
      </c>
      <c r="G9" s="48"/>
      <c r="H9" s="40">
        <f>E9*G9</f>
        <v>0</v>
      </c>
      <c r="I9" s="40">
        <f>G9*F9</f>
        <v>0</v>
      </c>
    </row>
    <row r="10" spans="1:17" ht="25.5">
      <c r="A10" s="33" t="s">
        <v>601</v>
      </c>
      <c r="B10" s="38" t="s">
        <v>115</v>
      </c>
      <c r="C10" s="33" t="s">
        <v>602</v>
      </c>
      <c r="D10" s="33" t="s">
        <v>250</v>
      </c>
      <c r="E10" s="39">
        <v>1181</v>
      </c>
      <c r="F10" s="39">
        <v>2952</v>
      </c>
      <c r="G10" s="47"/>
      <c r="H10" s="40">
        <f t="shared" ref="H10:H53" si="0">E10*G10</f>
        <v>0</v>
      </c>
      <c r="I10" s="40">
        <f t="shared" ref="I10:I53" si="1">G10*F10</f>
        <v>0</v>
      </c>
    </row>
    <row r="11" spans="1:17" ht="25.5">
      <c r="A11" s="33" t="s">
        <v>601</v>
      </c>
      <c r="B11" s="38" t="s">
        <v>115</v>
      </c>
      <c r="C11" s="33" t="s">
        <v>602</v>
      </c>
      <c r="D11" s="33" t="s">
        <v>249</v>
      </c>
      <c r="E11" s="39">
        <v>202</v>
      </c>
      <c r="F11" s="39">
        <v>504</v>
      </c>
      <c r="G11" s="47"/>
      <c r="H11" s="40">
        <f t="shared" si="0"/>
        <v>0</v>
      </c>
      <c r="I11" s="40">
        <f t="shared" si="1"/>
        <v>0</v>
      </c>
    </row>
    <row r="12" spans="1:17">
      <c r="A12" s="33" t="s">
        <v>116</v>
      </c>
      <c r="B12" s="38" t="s">
        <v>115</v>
      </c>
      <c r="C12" s="33" t="s">
        <v>118</v>
      </c>
      <c r="D12" s="33" t="s">
        <v>298</v>
      </c>
      <c r="E12" s="39">
        <v>1233</v>
      </c>
      <c r="F12" s="39">
        <v>3081</v>
      </c>
      <c r="G12" s="47"/>
      <c r="H12" s="40">
        <f t="shared" si="0"/>
        <v>0</v>
      </c>
      <c r="I12" s="40">
        <f t="shared" si="1"/>
        <v>0</v>
      </c>
    </row>
    <row r="13" spans="1:17" ht="25.5">
      <c r="A13" s="33" t="s">
        <v>116</v>
      </c>
      <c r="B13" s="38" t="s">
        <v>115</v>
      </c>
      <c r="C13" s="33" t="s">
        <v>118</v>
      </c>
      <c r="D13" s="33" t="s">
        <v>250</v>
      </c>
      <c r="E13" s="39">
        <v>3191</v>
      </c>
      <c r="F13" s="39">
        <v>7977</v>
      </c>
      <c r="G13" s="47"/>
      <c r="H13" s="40">
        <f t="shared" si="0"/>
        <v>0</v>
      </c>
      <c r="I13" s="40">
        <f t="shared" si="1"/>
        <v>0</v>
      </c>
    </row>
    <row r="14" spans="1:17">
      <c r="A14" s="33" t="s">
        <v>116</v>
      </c>
      <c r="B14" s="38" t="s">
        <v>115</v>
      </c>
      <c r="C14" s="33" t="s">
        <v>118</v>
      </c>
      <c r="D14" s="33" t="s">
        <v>249</v>
      </c>
      <c r="E14" s="39">
        <v>1993</v>
      </c>
      <c r="F14" s="39">
        <v>4982</v>
      </c>
      <c r="G14" s="47"/>
      <c r="H14" s="40">
        <f t="shared" si="0"/>
        <v>0</v>
      </c>
      <c r="I14" s="40">
        <f t="shared" si="1"/>
        <v>0</v>
      </c>
    </row>
    <row r="15" spans="1:17" ht="25.5">
      <c r="A15" s="33" t="s">
        <v>603</v>
      </c>
      <c r="B15" s="38" t="s">
        <v>115</v>
      </c>
      <c r="C15" s="33" t="s">
        <v>604</v>
      </c>
      <c r="D15" s="33" t="s">
        <v>357</v>
      </c>
      <c r="E15" s="39">
        <v>1031</v>
      </c>
      <c r="F15" s="39">
        <v>2577</v>
      </c>
      <c r="G15" s="47"/>
      <c r="H15" s="40">
        <f t="shared" si="0"/>
        <v>0</v>
      </c>
      <c r="I15" s="40">
        <f t="shared" si="1"/>
        <v>0</v>
      </c>
    </row>
    <row r="16" spans="1:17" ht="25.5">
      <c r="A16" s="33" t="s">
        <v>603</v>
      </c>
      <c r="B16" s="38" t="s">
        <v>115</v>
      </c>
      <c r="C16" s="33" t="s">
        <v>604</v>
      </c>
      <c r="D16" s="33" t="s">
        <v>361</v>
      </c>
      <c r="E16" s="39">
        <v>254</v>
      </c>
      <c r="F16" s="39">
        <v>633</v>
      </c>
      <c r="G16" s="47"/>
      <c r="H16" s="40">
        <f t="shared" si="0"/>
        <v>0</v>
      </c>
      <c r="I16" s="40">
        <f t="shared" si="1"/>
        <v>0</v>
      </c>
    </row>
    <row r="17" spans="1:9" ht="25.5">
      <c r="A17" s="33" t="s">
        <v>603</v>
      </c>
      <c r="B17" s="38" t="s">
        <v>115</v>
      </c>
      <c r="C17" s="33" t="s">
        <v>604</v>
      </c>
      <c r="D17" s="33" t="s">
        <v>298</v>
      </c>
      <c r="E17" s="39">
        <v>363</v>
      </c>
      <c r="F17" s="39">
        <v>907</v>
      </c>
      <c r="G17" s="47"/>
      <c r="H17" s="40">
        <f t="shared" si="0"/>
        <v>0</v>
      </c>
      <c r="I17" s="40">
        <f t="shared" si="1"/>
        <v>0</v>
      </c>
    </row>
    <row r="18" spans="1:9" ht="25.5">
      <c r="A18" s="33" t="s">
        <v>605</v>
      </c>
      <c r="B18" s="38" t="s">
        <v>115</v>
      </c>
      <c r="C18" s="33" t="s">
        <v>606</v>
      </c>
      <c r="D18" s="33" t="s">
        <v>299</v>
      </c>
      <c r="E18" s="39">
        <v>127</v>
      </c>
      <c r="F18" s="39">
        <v>316</v>
      </c>
      <c r="G18" s="47"/>
      <c r="H18" s="40">
        <f t="shared" si="0"/>
        <v>0</v>
      </c>
      <c r="I18" s="40">
        <f t="shared" si="1"/>
        <v>0</v>
      </c>
    </row>
    <row r="19" spans="1:9" ht="25.5">
      <c r="A19" s="33" t="s">
        <v>605</v>
      </c>
      <c r="B19" s="38" t="s">
        <v>115</v>
      </c>
      <c r="C19" s="33" t="s">
        <v>606</v>
      </c>
      <c r="D19" s="33" t="s">
        <v>298</v>
      </c>
      <c r="E19" s="39">
        <v>1671</v>
      </c>
      <c r="F19" s="39">
        <v>4176</v>
      </c>
      <c r="G19" s="47"/>
      <c r="H19" s="40">
        <f t="shared" si="0"/>
        <v>0</v>
      </c>
      <c r="I19" s="40">
        <f t="shared" si="1"/>
        <v>0</v>
      </c>
    </row>
    <row r="20" spans="1:9" ht="25.5">
      <c r="A20" s="33" t="s">
        <v>605</v>
      </c>
      <c r="B20" s="38" t="s">
        <v>115</v>
      </c>
      <c r="C20" s="33" t="s">
        <v>606</v>
      </c>
      <c r="D20" s="33" t="s">
        <v>251</v>
      </c>
      <c r="E20" s="39">
        <v>10990</v>
      </c>
      <c r="F20" s="39">
        <v>27475</v>
      </c>
      <c r="G20" s="47"/>
      <c r="H20" s="40">
        <f t="shared" si="0"/>
        <v>0</v>
      </c>
      <c r="I20" s="40">
        <f t="shared" si="1"/>
        <v>0</v>
      </c>
    </row>
    <row r="21" spans="1:9" ht="25.5">
      <c r="A21" s="33" t="s">
        <v>605</v>
      </c>
      <c r="B21" s="38" t="s">
        <v>115</v>
      </c>
      <c r="C21" s="33" t="s">
        <v>606</v>
      </c>
      <c r="D21" s="33" t="s">
        <v>254</v>
      </c>
      <c r="E21" s="39">
        <v>4683</v>
      </c>
      <c r="F21" s="39">
        <v>11707</v>
      </c>
      <c r="G21" s="47"/>
      <c r="H21" s="40">
        <f t="shared" si="0"/>
        <v>0</v>
      </c>
      <c r="I21" s="40">
        <f t="shared" si="1"/>
        <v>0</v>
      </c>
    </row>
    <row r="22" spans="1:9" ht="25.5">
      <c r="A22" s="33" t="s">
        <v>605</v>
      </c>
      <c r="B22" s="38" t="s">
        <v>115</v>
      </c>
      <c r="C22" s="33" t="s">
        <v>606</v>
      </c>
      <c r="D22" s="33" t="s">
        <v>250</v>
      </c>
      <c r="E22" s="39">
        <v>3111</v>
      </c>
      <c r="F22" s="39">
        <v>7776</v>
      </c>
      <c r="G22" s="47"/>
      <c r="H22" s="40">
        <f t="shared" si="0"/>
        <v>0</v>
      </c>
      <c r="I22" s="40">
        <f t="shared" si="1"/>
        <v>0</v>
      </c>
    </row>
    <row r="23" spans="1:9" ht="25.5">
      <c r="A23" s="33" t="s">
        <v>605</v>
      </c>
      <c r="B23" s="38" t="s">
        <v>115</v>
      </c>
      <c r="C23" s="33" t="s">
        <v>606</v>
      </c>
      <c r="D23" s="33" t="s">
        <v>249</v>
      </c>
      <c r="E23" s="39">
        <v>92</v>
      </c>
      <c r="F23" s="39">
        <v>230</v>
      </c>
      <c r="G23" s="47"/>
      <c r="H23" s="40">
        <f t="shared" si="0"/>
        <v>0</v>
      </c>
      <c r="I23" s="40">
        <f t="shared" si="1"/>
        <v>0</v>
      </c>
    </row>
    <row r="24" spans="1:9" ht="25.5">
      <c r="A24" s="33" t="s">
        <v>607</v>
      </c>
      <c r="B24" s="38" t="s">
        <v>115</v>
      </c>
      <c r="C24" s="33" t="s">
        <v>608</v>
      </c>
      <c r="D24" s="33" t="s">
        <v>298</v>
      </c>
      <c r="E24" s="39">
        <v>242</v>
      </c>
      <c r="F24" s="39">
        <v>604</v>
      </c>
      <c r="G24" s="47"/>
      <c r="H24" s="40">
        <f t="shared" si="0"/>
        <v>0</v>
      </c>
      <c r="I24" s="40">
        <f t="shared" si="1"/>
        <v>0</v>
      </c>
    </row>
    <row r="25" spans="1:9" ht="25.5">
      <c r="A25" s="33" t="s">
        <v>607</v>
      </c>
      <c r="B25" s="38" t="s">
        <v>115</v>
      </c>
      <c r="C25" s="33" t="s">
        <v>608</v>
      </c>
      <c r="D25" s="33" t="s">
        <v>250</v>
      </c>
      <c r="E25" s="39">
        <v>288</v>
      </c>
      <c r="F25" s="39">
        <v>720</v>
      </c>
      <c r="G25" s="47"/>
      <c r="H25" s="40">
        <f t="shared" si="0"/>
        <v>0</v>
      </c>
      <c r="I25" s="40">
        <f t="shared" si="1"/>
        <v>0</v>
      </c>
    </row>
    <row r="26" spans="1:9" ht="25.5">
      <c r="A26" s="33" t="s">
        <v>607</v>
      </c>
      <c r="B26" s="38" t="s">
        <v>115</v>
      </c>
      <c r="C26" s="33" t="s">
        <v>608</v>
      </c>
      <c r="D26" s="33" t="s">
        <v>249</v>
      </c>
      <c r="E26" s="39">
        <v>288</v>
      </c>
      <c r="F26" s="39">
        <v>720</v>
      </c>
      <c r="G26" s="47"/>
      <c r="H26" s="40">
        <f t="shared" si="0"/>
        <v>0</v>
      </c>
      <c r="I26" s="40">
        <f t="shared" si="1"/>
        <v>0</v>
      </c>
    </row>
    <row r="27" spans="1:9" ht="25.5">
      <c r="A27" s="33" t="s">
        <v>609</v>
      </c>
      <c r="B27" s="38" t="s">
        <v>115</v>
      </c>
      <c r="C27" s="33" t="s">
        <v>610</v>
      </c>
      <c r="D27" s="33" t="s">
        <v>250</v>
      </c>
      <c r="E27" s="39">
        <v>628</v>
      </c>
      <c r="F27" s="39">
        <v>1569</v>
      </c>
      <c r="G27" s="47"/>
      <c r="H27" s="40">
        <f t="shared" si="0"/>
        <v>0</v>
      </c>
      <c r="I27" s="40">
        <f t="shared" si="1"/>
        <v>0</v>
      </c>
    </row>
    <row r="28" spans="1:9" ht="25.5">
      <c r="A28" s="33" t="s">
        <v>609</v>
      </c>
      <c r="B28" s="38" t="s">
        <v>115</v>
      </c>
      <c r="C28" s="33" t="s">
        <v>610</v>
      </c>
      <c r="D28" s="33" t="s">
        <v>249</v>
      </c>
      <c r="E28" s="39">
        <v>340</v>
      </c>
      <c r="F28" s="39">
        <v>849</v>
      </c>
      <c r="G28" s="47"/>
      <c r="H28" s="40">
        <f t="shared" si="0"/>
        <v>0</v>
      </c>
      <c r="I28" s="40">
        <f t="shared" si="1"/>
        <v>0</v>
      </c>
    </row>
    <row r="29" spans="1:9" ht="25.5">
      <c r="A29" s="33" t="s">
        <v>609</v>
      </c>
      <c r="B29" s="38" t="s">
        <v>115</v>
      </c>
      <c r="C29" s="33" t="s">
        <v>610</v>
      </c>
      <c r="D29" s="33" t="s">
        <v>298</v>
      </c>
      <c r="E29" s="39">
        <v>127</v>
      </c>
      <c r="F29" s="39">
        <v>316</v>
      </c>
      <c r="G29" s="47"/>
      <c r="H29" s="40">
        <f t="shared" si="0"/>
        <v>0</v>
      </c>
      <c r="I29" s="40">
        <f t="shared" si="1"/>
        <v>0</v>
      </c>
    </row>
    <row r="30" spans="1:9" ht="25.5">
      <c r="A30" s="33" t="s">
        <v>611</v>
      </c>
      <c r="B30" s="38" t="s">
        <v>115</v>
      </c>
      <c r="C30" s="33" t="s">
        <v>612</v>
      </c>
      <c r="D30" s="33" t="s">
        <v>249</v>
      </c>
      <c r="E30" s="39">
        <v>657</v>
      </c>
      <c r="F30" s="39">
        <v>1641</v>
      </c>
      <c r="G30" s="47"/>
      <c r="H30" s="40">
        <f t="shared" si="0"/>
        <v>0</v>
      </c>
      <c r="I30" s="40">
        <f t="shared" si="1"/>
        <v>0</v>
      </c>
    </row>
    <row r="31" spans="1:9" ht="25.5">
      <c r="A31" s="33" t="s">
        <v>611</v>
      </c>
      <c r="B31" s="38" t="s">
        <v>115</v>
      </c>
      <c r="C31" s="33" t="s">
        <v>612</v>
      </c>
      <c r="D31" s="33" t="s">
        <v>250</v>
      </c>
      <c r="E31" s="39">
        <v>853</v>
      </c>
      <c r="F31" s="39">
        <v>2131</v>
      </c>
      <c r="G31" s="47"/>
      <c r="H31" s="40">
        <f t="shared" si="0"/>
        <v>0</v>
      </c>
      <c r="I31" s="40">
        <f t="shared" si="1"/>
        <v>0</v>
      </c>
    </row>
    <row r="32" spans="1:9" ht="25.5">
      <c r="A32" s="33" t="s">
        <v>611</v>
      </c>
      <c r="B32" s="38" t="s">
        <v>115</v>
      </c>
      <c r="C32" s="33" t="s">
        <v>612</v>
      </c>
      <c r="D32" s="33" t="s">
        <v>298</v>
      </c>
      <c r="E32" s="39">
        <v>490</v>
      </c>
      <c r="F32" s="39">
        <v>1224</v>
      </c>
      <c r="G32" s="47"/>
      <c r="H32" s="40">
        <f t="shared" si="0"/>
        <v>0</v>
      </c>
      <c r="I32" s="40">
        <f t="shared" si="1"/>
        <v>0</v>
      </c>
    </row>
    <row r="33" spans="1:9">
      <c r="A33" s="33" t="s">
        <v>613</v>
      </c>
      <c r="B33" s="38" t="s">
        <v>115</v>
      </c>
      <c r="C33" s="33" t="s">
        <v>614</v>
      </c>
      <c r="D33" s="33" t="s">
        <v>298</v>
      </c>
      <c r="E33" s="39">
        <v>386</v>
      </c>
      <c r="F33" s="39">
        <v>964</v>
      </c>
      <c r="G33" s="47"/>
      <c r="H33" s="40">
        <f t="shared" si="0"/>
        <v>0</v>
      </c>
      <c r="I33" s="40">
        <f t="shared" si="1"/>
        <v>0</v>
      </c>
    </row>
    <row r="34" spans="1:9">
      <c r="A34" s="33" t="s">
        <v>613</v>
      </c>
      <c r="B34" s="38" t="s">
        <v>115</v>
      </c>
      <c r="C34" s="33" t="s">
        <v>614</v>
      </c>
      <c r="D34" s="33" t="s">
        <v>361</v>
      </c>
      <c r="E34" s="39">
        <v>432</v>
      </c>
      <c r="F34" s="39">
        <v>1080</v>
      </c>
      <c r="G34" s="47"/>
      <c r="H34" s="40">
        <f t="shared" si="0"/>
        <v>0</v>
      </c>
      <c r="I34" s="40">
        <f t="shared" si="1"/>
        <v>0</v>
      </c>
    </row>
    <row r="35" spans="1:9" ht="25.5">
      <c r="A35" s="33" t="s">
        <v>613</v>
      </c>
      <c r="B35" s="38" t="s">
        <v>115</v>
      </c>
      <c r="C35" s="33" t="s">
        <v>614</v>
      </c>
      <c r="D35" s="33" t="s">
        <v>250</v>
      </c>
      <c r="E35" s="39">
        <v>1694</v>
      </c>
      <c r="F35" s="39">
        <v>4233</v>
      </c>
      <c r="G35" s="47"/>
      <c r="H35" s="40">
        <f t="shared" si="0"/>
        <v>0</v>
      </c>
      <c r="I35" s="40">
        <f t="shared" si="1"/>
        <v>0</v>
      </c>
    </row>
    <row r="36" spans="1:9" ht="25.5">
      <c r="A36" s="33" t="s">
        <v>615</v>
      </c>
      <c r="B36" s="38" t="s">
        <v>115</v>
      </c>
      <c r="C36" s="33" t="s">
        <v>616</v>
      </c>
      <c r="D36" s="33" t="s">
        <v>298</v>
      </c>
      <c r="E36" s="39">
        <v>542</v>
      </c>
      <c r="F36" s="39">
        <v>1353</v>
      </c>
      <c r="G36" s="47"/>
      <c r="H36" s="40">
        <f t="shared" si="0"/>
        <v>0</v>
      </c>
      <c r="I36" s="40">
        <f t="shared" si="1"/>
        <v>0</v>
      </c>
    </row>
    <row r="37" spans="1:9" ht="25.5">
      <c r="A37" s="33" t="s">
        <v>615</v>
      </c>
      <c r="B37" s="38" t="s">
        <v>115</v>
      </c>
      <c r="C37" s="33" t="s">
        <v>616</v>
      </c>
      <c r="D37" s="33" t="s">
        <v>251</v>
      </c>
      <c r="E37" s="39">
        <v>1336</v>
      </c>
      <c r="F37" s="39">
        <v>3340</v>
      </c>
      <c r="G37" s="47"/>
      <c r="H37" s="40">
        <f t="shared" si="0"/>
        <v>0</v>
      </c>
      <c r="I37" s="40">
        <f t="shared" si="1"/>
        <v>0</v>
      </c>
    </row>
    <row r="38" spans="1:9" ht="25.5">
      <c r="A38" s="33" t="s">
        <v>615</v>
      </c>
      <c r="B38" s="38" t="s">
        <v>115</v>
      </c>
      <c r="C38" s="33" t="s">
        <v>616</v>
      </c>
      <c r="D38" s="33" t="s">
        <v>617</v>
      </c>
      <c r="E38" s="39">
        <v>720</v>
      </c>
      <c r="F38" s="39">
        <v>1800</v>
      </c>
      <c r="G38" s="47"/>
      <c r="H38" s="40">
        <f t="shared" si="0"/>
        <v>0</v>
      </c>
      <c r="I38" s="40">
        <f t="shared" si="1"/>
        <v>0</v>
      </c>
    </row>
    <row r="39" spans="1:9" ht="25.5">
      <c r="A39" s="33" t="s">
        <v>618</v>
      </c>
      <c r="B39" s="38" t="s">
        <v>115</v>
      </c>
      <c r="C39" s="33" t="s">
        <v>619</v>
      </c>
      <c r="D39" s="33" t="s">
        <v>357</v>
      </c>
      <c r="E39" s="39">
        <v>789</v>
      </c>
      <c r="F39" s="39">
        <v>1972</v>
      </c>
      <c r="G39" s="47"/>
      <c r="H39" s="40">
        <f t="shared" si="0"/>
        <v>0</v>
      </c>
      <c r="I39" s="40">
        <f t="shared" si="1"/>
        <v>0</v>
      </c>
    </row>
    <row r="40" spans="1:9" ht="25.5">
      <c r="A40" s="33" t="s">
        <v>618</v>
      </c>
      <c r="B40" s="38" t="s">
        <v>115</v>
      </c>
      <c r="C40" s="33" t="s">
        <v>619</v>
      </c>
      <c r="D40" s="33" t="s">
        <v>361</v>
      </c>
      <c r="E40" s="39">
        <v>1198</v>
      </c>
      <c r="F40" s="39">
        <v>2995</v>
      </c>
      <c r="G40" s="47"/>
      <c r="H40" s="40">
        <f t="shared" si="0"/>
        <v>0</v>
      </c>
      <c r="I40" s="40">
        <f t="shared" si="1"/>
        <v>0</v>
      </c>
    </row>
    <row r="41" spans="1:9" ht="25.5">
      <c r="A41" s="33" t="s">
        <v>618</v>
      </c>
      <c r="B41" s="38" t="s">
        <v>115</v>
      </c>
      <c r="C41" s="33" t="s">
        <v>619</v>
      </c>
      <c r="D41" s="33" t="s">
        <v>298</v>
      </c>
      <c r="E41" s="39">
        <v>553</v>
      </c>
      <c r="F41" s="39">
        <v>1382</v>
      </c>
      <c r="G41" s="47"/>
      <c r="H41" s="40">
        <f t="shared" si="0"/>
        <v>0</v>
      </c>
      <c r="I41" s="40">
        <f t="shared" si="1"/>
        <v>0</v>
      </c>
    </row>
    <row r="42" spans="1:9" ht="25.5">
      <c r="A42" s="33" t="s">
        <v>620</v>
      </c>
      <c r="B42" s="38" t="s">
        <v>115</v>
      </c>
      <c r="C42" s="33" t="s">
        <v>621</v>
      </c>
      <c r="D42" s="33" t="s">
        <v>357</v>
      </c>
      <c r="E42" s="39">
        <v>1152</v>
      </c>
      <c r="F42" s="39">
        <v>2880</v>
      </c>
      <c r="G42" s="47"/>
      <c r="H42" s="40">
        <f t="shared" si="0"/>
        <v>0</v>
      </c>
      <c r="I42" s="40">
        <f t="shared" si="1"/>
        <v>0</v>
      </c>
    </row>
    <row r="43" spans="1:9" ht="25.5">
      <c r="A43" s="33" t="s">
        <v>620</v>
      </c>
      <c r="B43" s="38" t="s">
        <v>115</v>
      </c>
      <c r="C43" s="33" t="s">
        <v>621</v>
      </c>
      <c r="D43" s="33" t="s">
        <v>361</v>
      </c>
      <c r="E43" s="39">
        <v>380</v>
      </c>
      <c r="F43" s="39">
        <v>950</v>
      </c>
      <c r="G43" s="47"/>
      <c r="H43" s="40">
        <f t="shared" si="0"/>
        <v>0</v>
      </c>
      <c r="I43" s="40">
        <f t="shared" si="1"/>
        <v>0</v>
      </c>
    </row>
    <row r="44" spans="1:9" ht="25.5">
      <c r="A44" s="33" t="s">
        <v>620</v>
      </c>
      <c r="B44" s="38" t="s">
        <v>115</v>
      </c>
      <c r="C44" s="33" t="s">
        <v>621</v>
      </c>
      <c r="D44" s="33" t="s">
        <v>298</v>
      </c>
      <c r="E44" s="39">
        <v>1705</v>
      </c>
      <c r="F44" s="39">
        <v>4262</v>
      </c>
      <c r="G44" s="47"/>
      <c r="H44" s="40">
        <f t="shared" si="0"/>
        <v>0</v>
      </c>
      <c r="I44" s="40">
        <f t="shared" si="1"/>
        <v>0</v>
      </c>
    </row>
    <row r="45" spans="1:9" ht="25.5">
      <c r="A45" s="33" t="s">
        <v>114</v>
      </c>
      <c r="B45" s="38" t="s">
        <v>115</v>
      </c>
      <c r="C45" s="33" t="s">
        <v>117</v>
      </c>
      <c r="D45" s="33" t="s">
        <v>303</v>
      </c>
      <c r="E45" s="39">
        <v>6</v>
      </c>
      <c r="F45" s="39">
        <v>14</v>
      </c>
      <c r="G45" s="47"/>
      <c r="H45" s="40">
        <f t="shared" si="0"/>
        <v>0</v>
      </c>
      <c r="I45" s="40">
        <f t="shared" si="1"/>
        <v>0</v>
      </c>
    </row>
    <row r="46" spans="1:9" ht="25.5">
      <c r="A46" s="33" t="s">
        <v>114</v>
      </c>
      <c r="B46" s="38" t="s">
        <v>115</v>
      </c>
      <c r="C46" s="33" t="s">
        <v>117</v>
      </c>
      <c r="D46" s="33" t="s">
        <v>299</v>
      </c>
      <c r="E46" s="39">
        <v>52</v>
      </c>
      <c r="F46" s="39">
        <v>129</v>
      </c>
      <c r="G46" s="47"/>
      <c r="H46" s="40">
        <f t="shared" si="0"/>
        <v>0</v>
      </c>
      <c r="I46" s="40">
        <f t="shared" si="1"/>
        <v>0</v>
      </c>
    </row>
    <row r="47" spans="1:9" ht="25.5">
      <c r="A47" s="33" t="s">
        <v>114</v>
      </c>
      <c r="B47" s="38" t="s">
        <v>115</v>
      </c>
      <c r="C47" s="33" t="s">
        <v>117</v>
      </c>
      <c r="D47" s="33" t="s">
        <v>251</v>
      </c>
      <c r="E47" s="39">
        <v>858</v>
      </c>
      <c r="F47" s="39">
        <v>2145</v>
      </c>
      <c r="G47" s="47"/>
      <c r="H47" s="40">
        <f t="shared" si="0"/>
        <v>0</v>
      </c>
      <c r="I47" s="40">
        <f t="shared" si="1"/>
        <v>0</v>
      </c>
    </row>
    <row r="48" spans="1:9" ht="25.5">
      <c r="A48" s="33" t="s">
        <v>114</v>
      </c>
      <c r="B48" s="38" t="s">
        <v>115</v>
      </c>
      <c r="C48" s="33" t="s">
        <v>117</v>
      </c>
      <c r="D48" s="33" t="s">
        <v>254</v>
      </c>
      <c r="E48" s="39">
        <v>478</v>
      </c>
      <c r="F48" s="39">
        <v>1195</v>
      </c>
      <c r="G48" s="47"/>
      <c r="H48" s="40">
        <f t="shared" si="0"/>
        <v>0</v>
      </c>
      <c r="I48" s="40">
        <f t="shared" si="1"/>
        <v>0</v>
      </c>
    </row>
    <row r="49" spans="1:9" ht="38.25">
      <c r="A49" s="33" t="s">
        <v>114</v>
      </c>
      <c r="B49" s="38" t="s">
        <v>115</v>
      </c>
      <c r="C49" s="33" t="s">
        <v>117</v>
      </c>
      <c r="D49" s="33" t="s">
        <v>301</v>
      </c>
      <c r="E49" s="39">
        <v>478</v>
      </c>
      <c r="F49" s="39">
        <v>1195</v>
      </c>
      <c r="G49" s="47"/>
      <c r="H49" s="40">
        <f t="shared" si="0"/>
        <v>0</v>
      </c>
      <c r="I49" s="40">
        <f t="shared" si="1"/>
        <v>0</v>
      </c>
    </row>
    <row r="50" spans="1:9" ht="38.25">
      <c r="A50" s="33" t="s">
        <v>114</v>
      </c>
      <c r="B50" s="38" t="s">
        <v>115</v>
      </c>
      <c r="C50" s="33" t="s">
        <v>117</v>
      </c>
      <c r="D50" s="33" t="s">
        <v>300</v>
      </c>
      <c r="E50" s="39">
        <v>478</v>
      </c>
      <c r="F50" s="39">
        <v>1195</v>
      </c>
      <c r="G50" s="47"/>
      <c r="H50" s="40">
        <f t="shared" si="0"/>
        <v>0</v>
      </c>
      <c r="I50" s="40">
        <f t="shared" si="1"/>
        <v>0</v>
      </c>
    </row>
    <row r="51" spans="1:9" ht="25.5">
      <c r="A51" s="33" t="s">
        <v>114</v>
      </c>
      <c r="B51" s="38" t="s">
        <v>115</v>
      </c>
      <c r="C51" s="33" t="s">
        <v>117</v>
      </c>
      <c r="D51" s="33" t="s">
        <v>250</v>
      </c>
      <c r="E51" s="39">
        <v>1256</v>
      </c>
      <c r="F51" s="39">
        <v>3139</v>
      </c>
      <c r="G51" s="47"/>
      <c r="H51" s="40">
        <f t="shared" si="0"/>
        <v>0</v>
      </c>
      <c r="I51" s="40">
        <f t="shared" si="1"/>
        <v>0</v>
      </c>
    </row>
    <row r="52" spans="1:9" ht="25.5">
      <c r="A52" s="33" t="s">
        <v>114</v>
      </c>
      <c r="B52" s="38" t="s">
        <v>115</v>
      </c>
      <c r="C52" s="33" t="s">
        <v>117</v>
      </c>
      <c r="D52" s="33" t="s">
        <v>249</v>
      </c>
      <c r="E52" s="39">
        <v>478</v>
      </c>
      <c r="F52" s="39">
        <v>1195</v>
      </c>
      <c r="G52" s="47"/>
      <c r="H52" s="40">
        <f t="shared" si="0"/>
        <v>0</v>
      </c>
      <c r="I52" s="40">
        <f t="shared" si="1"/>
        <v>0</v>
      </c>
    </row>
    <row r="53" spans="1:9" ht="26.25" thickBot="1">
      <c r="A53" s="33" t="s">
        <v>114</v>
      </c>
      <c r="B53" s="38" t="s">
        <v>115</v>
      </c>
      <c r="C53" s="33" t="s">
        <v>117</v>
      </c>
      <c r="D53" s="33" t="s">
        <v>298</v>
      </c>
      <c r="E53" s="39">
        <v>692</v>
      </c>
      <c r="F53" s="39">
        <v>1728</v>
      </c>
      <c r="G53" s="47"/>
      <c r="H53" s="40">
        <f t="shared" si="0"/>
        <v>0</v>
      </c>
      <c r="I53" s="40">
        <f t="shared" si="1"/>
        <v>0</v>
      </c>
    </row>
    <row r="54" spans="1:9" ht="15.75" customHeight="1" thickBot="1">
      <c r="A54" s="169" t="s">
        <v>73</v>
      </c>
      <c r="B54" s="170"/>
      <c r="C54" s="170"/>
      <c r="D54" s="170"/>
      <c r="E54" s="170"/>
      <c r="F54" s="170"/>
      <c r="G54" s="171"/>
      <c r="H54" s="49">
        <f>SUM(H9:H53)</f>
        <v>0</v>
      </c>
      <c r="I54" s="50">
        <f>SUM(I9:I53)</f>
        <v>0</v>
      </c>
    </row>
    <row r="55" spans="1:9" ht="13.5" thickBot="1">
      <c r="A55" s="155" t="s">
        <v>74</v>
      </c>
      <c r="B55" s="156"/>
      <c r="C55" s="156"/>
      <c r="D55" s="156"/>
      <c r="E55" s="156"/>
      <c r="F55" s="156"/>
      <c r="G55" s="157"/>
      <c r="H55" s="51">
        <f>H54*0.16</f>
        <v>0</v>
      </c>
      <c r="I55" s="52">
        <f>I54*0.16</f>
        <v>0</v>
      </c>
    </row>
    <row r="56" spans="1:9" ht="16.5" customHeight="1" thickBot="1">
      <c r="A56" s="155" t="s">
        <v>622</v>
      </c>
      <c r="B56" s="156"/>
      <c r="C56" s="156"/>
      <c r="D56" s="156"/>
      <c r="E56" s="156"/>
      <c r="F56" s="156"/>
      <c r="G56" s="157"/>
      <c r="H56" s="53">
        <f>H54+H55</f>
        <v>0</v>
      </c>
      <c r="I56" s="54">
        <f>I54+I55</f>
        <v>0</v>
      </c>
    </row>
  </sheetData>
  <autoFilter ref="A8:I8" xr:uid="{233EFB75-2557-467D-B7B1-92B176855C11}"/>
  <mergeCells count="6">
    <mergeCell ref="A56:G56"/>
    <mergeCell ref="A5:I5"/>
    <mergeCell ref="B6:I6"/>
    <mergeCell ref="A7:I7"/>
    <mergeCell ref="A54:G54"/>
    <mergeCell ref="A55:G55"/>
  </mergeCells>
  <conditionalFormatting sqref="G9:G53">
    <cfRule type="containsBlanks" dxfId="14"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33FEB9-0568-41DF-BE00-AA0D4DB71B38}">
  <sheetPr>
    <tabColor rgb="FFBB9851"/>
    <pageSetUpPr fitToPage="1"/>
  </sheetPr>
  <dimension ref="A1:Q29"/>
  <sheetViews>
    <sheetView showGridLines="0" zoomScaleNormal="100" workbookViewId="0">
      <selection activeCell="A6" sqref="A6"/>
    </sheetView>
  </sheetViews>
  <sheetFormatPr baseColWidth="10" defaultColWidth="11.42578125" defaultRowHeight="12.75"/>
  <cols>
    <col min="1" max="1" width="14.28515625" style="41" bestFit="1" customWidth="1"/>
    <col min="2" max="2" width="13.42578125" style="41" bestFit="1" customWidth="1"/>
    <col min="3" max="3" width="32.42578125" style="41" customWidth="1"/>
    <col min="4" max="4" width="44.140625" style="41" customWidth="1"/>
    <col min="5" max="5" width="18.140625" style="41" customWidth="1"/>
    <col min="6" max="6" width="18.85546875" style="42" customWidth="1"/>
    <col min="7" max="7" width="16.42578125" style="46" customWidth="1"/>
    <col min="8" max="8" width="23.140625" style="42" customWidth="1"/>
    <col min="9" max="9" width="24.85546875" style="42" customWidth="1"/>
    <col min="10" max="16384" width="11.42578125" style="28"/>
  </cols>
  <sheetData>
    <row r="1" spans="1:17" s="26" customFormat="1" ht="15">
      <c r="G1" s="43"/>
    </row>
    <row r="2" spans="1:17" s="26" customFormat="1" ht="15">
      <c r="G2" s="43"/>
    </row>
    <row r="3" spans="1:17" s="26" customFormat="1" ht="2.25" customHeight="1">
      <c r="G3" s="43"/>
    </row>
    <row r="4" spans="1:17" s="26" customFormat="1" ht="2.25" customHeight="1">
      <c r="G4" s="43"/>
    </row>
    <row r="5" spans="1:17" s="26" customFormat="1" ht="64.5" customHeight="1">
      <c r="A5" s="158" t="str">
        <f>[1]Cuestionario!A5</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'[1]Datos Generales'!D11</f>
        <v>0</v>
      </c>
      <c r="C6" s="162"/>
      <c r="D6" s="162"/>
      <c r="E6" s="162"/>
      <c r="F6" s="162"/>
      <c r="G6" s="162"/>
      <c r="H6" s="162"/>
      <c r="I6" s="163"/>
      <c r="J6" s="27"/>
      <c r="K6" s="27"/>
      <c r="L6" s="27"/>
      <c r="M6" s="27"/>
      <c r="N6" s="27"/>
      <c r="O6" s="27"/>
      <c r="P6" s="27"/>
      <c r="Q6" s="27"/>
    </row>
    <row r="7" spans="1:17" s="27" customFormat="1" ht="15" customHeight="1">
      <c r="A7" s="164" t="s">
        <v>163</v>
      </c>
      <c r="B7" s="164"/>
      <c r="C7" s="164"/>
      <c r="D7" s="164"/>
      <c r="E7" s="164"/>
      <c r="F7" s="164"/>
      <c r="G7" s="164"/>
      <c r="H7" s="164"/>
      <c r="I7" s="165"/>
      <c r="J7" s="16"/>
      <c r="K7" s="16"/>
      <c r="L7" s="16"/>
      <c r="M7" s="16"/>
      <c r="N7" s="16"/>
      <c r="O7" s="16"/>
      <c r="P7" s="16"/>
    </row>
    <row r="8" spans="1:17" s="27" customFormat="1" ht="45.6" customHeight="1">
      <c r="A8" s="37" t="s">
        <v>75</v>
      </c>
      <c r="B8" s="37" t="s">
        <v>90</v>
      </c>
      <c r="C8" s="37" t="s">
        <v>72</v>
      </c>
      <c r="D8" s="37" t="s">
        <v>92</v>
      </c>
      <c r="E8" s="37" t="s">
        <v>93</v>
      </c>
      <c r="F8" s="37" t="s">
        <v>94</v>
      </c>
      <c r="G8" s="44" t="s">
        <v>95</v>
      </c>
      <c r="H8" s="37" t="s">
        <v>96</v>
      </c>
      <c r="I8" s="37" t="s">
        <v>97</v>
      </c>
      <c r="J8" s="16"/>
      <c r="K8" s="16"/>
      <c r="L8" s="16"/>
      <c r="M8" s="16"/>
      <c r="N8" s="16"/>
      <c r="O8" s="16"/>
      <c r="P8" s="16"/>
    </row>
    <row r="9" spans="1:17" ht="25.5">
      <c r="A9" s="33" t="s">
        <v>623</v>
      </c>
      <c r="B9" s="38" t="s">
        <v>119</v>
      </c>
      <c r="C9" s="33" t="s">
        <v>624</v>
      </c>
      <c r="D9" s="33" t="s">
        <v>250</v>
      </c>
      <c r="E9" s="39">
        <v>668</v>
      </c>
      <c r="F9" s="39">
        <v>1670</v>
      </c>
      <c r="G9" s="48"/>
      <c r="H9" s="40">
        <f>E9*G9</f>
        <v>0</v>
      </c>
      <c r="I9" s="40">
        <f>G9*F9</f>
        <v>0</v>
      </c>
    </row>
    <row r="10" spans="1:17" ht="25.5">
      <c r="A10" s="33" t="s">
        <v>623</v>
      </c>
      <c r="B10" s="38" t="s">
        <v>119</v>
      </c>
      <c r="C10" s="33" t="s">
        <v>624</v>
      </c>
      <c r="D10" s="33" t="s">
        <v>249</v>
      </c>
      <c r="E10" s="39">
        <v>1336</v>
      </c>
      <c r="F10" s="39">
        <v>3340</v>
      </c>
      <c r="G10" s="47"/>
      <c r="H10" s="40">
        <f t="shared" ref="H10:H26" si="0">E10*G10</f>
        <v>0</v>
      </c>
      <c r="I10" s="40">
        <f t="shared" ref="I10:I26" si="1">G10*F10</f>
        <v>0</v>
      </c>
    </row>
    <row r="11" spans="1:17" ht="25.5">
      <c r="A11" s="33" t="s">
        <v>625</v>
      </c>
      <c r="B11" s="38" t="s">
        <v>119</v>
      </c>
      <c r="C11" s="33" t="s">
        <v>120</v>
      </c>
      <c r="D11" s="33" t="s">
        <v>250</v>
      </c>
      <c r="E11" s="39">
        <v>1273</v>
      </c>
      <c r="F11" s="39">
        <v>3182</v>
      </c>
      <c r="G11" s="47"/>
      <c r="H11" s="40">
        <f t="shared" si="0"/>
        <v>0</v>
      </c>
      <c r="I11" s="40">
        <f t="shared" si="1"/>
        <v>0</v>
      </c>
    </row>
    <row r="12" spans="1:17" ht="25.5">
      <c r="A12" s="33" t="s">
        <v>625</v>
      </c>
      <c r="B12" s="38" t="s">
        <v>119</v>
      </c>
      <c r="C12" s="33" t="s">
        <v>120</v>
      </c>
      <c r="D12" s="33" t="s">
        <v>249</v>
      </c>
      <c r="E12" s="39">
        <v>824</v>
      </c>
      <c r="F12" s="39">
        <v>2059</v>
      </c>
      <c r="G12" s="47"/>
      <c r="H12" s="40">
        <f t="shared" si="0"/>
        <v>0</v>
      </c>
      <c r="I12" s="40">
        <f t="shared" si="1"/>
        <v>0</v>
      </c>
    </row>
    <row r="13" spans="1:17" ht="25.5">
      <c r="A13" s="33" t="s">
        <v>626</v>
      </c>
      <c r="B13" s="38" t="s">
        <v>119</v>
      </c>
      <c r="C13" s="33" t="s">
        <v>627</v>
      </c>
      <c r="D13" s="33" t="s">
        <v>251</v>
      </c>
      <c r="E13" s="39">
        <v>916</v>
      </c>
      <c r="F13" s="39">
        <v>2289</v>
      </c>
      <c r="G13" s="47"/>
      <c r="H13" s="40">
        <f t="shared" si="0"/>
        <v>0</v>
      </c>
      <c r="I13" s="40">
        <f t="shared" si="1"/>
        <v>0</v>
      </c>
    </row>
    <row r="14" spans="1:17" ht="25.5">
      <c r="A14" s="33" t="s">
        <v>626</v>
      </c>
      <c r="B14" s="38" t="s">
        <v>119</v>
      </c>
      <c r="C14" s="33" t="s">
        <v>627</v>
      </c>
      <c r="D14" s="33" t="s">
        <v>250</v>
      </c>
      <c r="E14" s="39">
        <v>1498</v>
      </c>
      <c r="F14" s="39">
        <v>3744</v>
      </c>
      <c r="G14" s="47"/>
      <c r="H14" s="40">
        <f t="shared" si="0"/>
        <v>0</v>
      </c>
      <c r="I14" s="40">
        <f t="shared" si="1"/>
        <v>0</v>
      </c>
    </row>
    <row r="15" spans="1:17" ht="25.5">
      <c r="A15" s="33" t="s">
        <v>626</v>
      </c>
      <c r="B15" s="38" t="s">
        <v>119</v>
      </c>
      <c r="C15" s="33" t="s">
        <v>627</v>
      </c>
      <c r="D15" s="33" t="s">
        <v>254</v>
      </c>
      <c r="E15" s="39">
        <v>311</v>
      </c>
      <c r="F15" s="39">
        <v>777</v>
      </c>
      <c r="G15" s="47"/>
      <c r="H15" s="40">
        <f t="shared" si="0"/>
        <v>0</v>
      </c>
      <c r="I15" s="40">
        <f t="shared" si="1"/>
        <v>0</v>
      </c>
    </row>
    <row r="16" spans="1:17" ht="25.5">
      <c r="A16" s="33" t="s">
        <v>626</v>
      </c>
      <c r="B16" s="38" t="s">
        <v>119</v>
      </c>
      <c r="C16" s="33" t="s">
        <v>627</v>
      </c>
      <c r="D16" s="33" t="s">
        <v>249</v>
      </c>
      <c r="E16" s="39">
        <v>1250</v>
      </c>
      <c r="F16" s="39">
        <v>3124</v>
      </c>
      <c r="G16" s="47"/>
      <c r="H16" s="40">
        <f t="shared" si="0"/>
        <v>0</v>
      </c>
      <c r="I16" s="40">
        <f t="shared" si="1"/>
        <v>0</v>
      </c>
    </row>
    <row r="17" spans="1:9" ht="25.5">
      <c r="A17" s="33" t="s">
        <v>626</v>
      </c>
      <c r="B17" s="38" t="s">
        <v>119</v>
      </c>
      <c r="C17" s="33" t="s">
        <v>627</v>
      </c>
      <c r="D17" s="33" t="s">
        <v>252</v>
      </c>
      <c r="E17" s="39">
        <v>2154</v>
      </c>
      <c r="F17" s="39">
        <v>5385</v>
      </c>
      <c r="G17" s="47"/>
      <c r="H17" s="40">
        <f t="shared" si="0"/>
        <v>0</v>
      </c>
      <c r="I17" s="40">
        <f t="shared" si="1"/>
        <v>0</v>
      </c>
    </row>
    <row r="18" spans="1:9" ht="25.5">
      <c r="A18" s="33" t="s">
        <v>626</v>
      </c>
      <c r="B18" s="38" t="s">
        <v>119</v>
      </c>
      <c r="C18" s="33" t="s">
        <v>627</v>
      </c>
      <c r="D18" s="33" t="s">
        <v>255</v>
      </c>
      <c r="E18" s="39">
        <v>219</v>
      </c>
      <c r="F18" s="39">
        <v>547</v>
      </c>
      <c r="G18" s="47"/>
      <c r="H18" s="40">
        <f t="shared" si="0"/>
        <v>0</v>
      </c>
      <c r="I18" s="40">
        <f t="shared" si="1"/>
        <v>0</v>
      </c>
    </row>
    <row r="19" spans="1:9" ht="38.25">
      <c r="A19" s="33" t="s">
        <v>626</v>
      </c>
      <c r="B19" s="38" t="s">
        <v>119</v>
      </c>
      <c r="C19" s="33" t="s">
        <v>627</v>
      </c>
      <c r="D19" s="33" t="s">
        <v>301</v>
      </c>
      <c r="E19" s="39">
        <v>248</v>
      </c>
      <c r="F19" s="39">
        <v>619</v>
      </c>
      <c r="G19" s="47"/>
      <c r="H19" s="40">
        <f t="shared" si="0"/>
        <v>0</v>
      </c>
      <c r="I19" s="40">
        <f t="shared" si="1"/>
        <v>0</v>
      </c>
    </row>
    <row r="20" spans="1:9" ht="38.25">
      <c r="A20" s="33" t="s">
        <v>626</v>
      </c>
      <c r="B20" s="38" t="s">
        <v>119</v>
      </c>
      <c r="C20" s="33" t="s">
        <v>627</v>
      </c>
      <c r="D20" s="33" t="s">
        <v>300</v>
      </c>
      <c r="E20" s="39">
        <v>248</v>
      </c>
      <c r="F20" s="39">
        <v>619</v>
      </c>
      <c r="G20" s="47"/>
      <c r="H20" s="40">
        <f t="shared" si="0"/>
        <v>0</v>
      </c>
      <c r="I20" s="40">
        <f t="shared" si="1"/>
        <v>0</v>
      </c>
    </row>
    <row r="21" spans="1:9" ht="25.5">
      <c r="A21" s="33" t="s">
        <v>628</v>
      </c>
      <c r="B21" s="38" t="s">
        <v>119</v>
      </c>
      <c r="C21" s="33" t="s">
        <v>629</v>
      </c>
      <c r="D21" s="33" t="s">
        <v>250</v>
      </c>
      <c r="E21" s="39">
        <v>622</v>
      </c>
      <c r="F21" s="39">
        <v>1555</v>
      </c>
      <c r="G21" s="47"/>
      <c r="H21" s="40">
        <f t="shared" si="0"/>
        <v>0</v>
      </c>
      <c r="I21" s="40">
        <f t="shared" si="1"/>
        <v>0</v>
      </c>
    </row>
    <row r="22" spans="1:9" ht="25.5">
      <c r="A22" s="33" t="s">
        <v>628</v>
      </c>
      <c r="B22" s="38" t="s">
        <v>119</v>
      </c>
      <c r="C22" s="33" t="s">
        <v>629</v>
      </c>
      <c r="D22" s="33" t="s">
        <v>249</v>
      </c>
      <c r="E22" s="39">
        <v>663</v>
      </c>
      <c r="F22" s="39">
        <v>1656</v>
      </c>
      <c r="G22" s="47"/>
      <c r="H22" s="40">
        <f t="shared" si="0"/>
        <v>0</v>
      </c>
      <c r="I22" s="40">
        <f t="shared" si="1"/>
        <v>0</v>
      </c>
    </row>
    <row r="23" spans="1:9" ht="25.5">
      <c r="A23" s="33" t="s">
        <v>630</v>
      </c>
      <c r="B23" s="38" t="s">
        <v>119</v>
      </c>
      <c r="C23" s="33" t="s">
        <v>631</v>
      </c>
      <c r="D23" s="33" t="s">
        <v>250</v>
      </c>
      <c r="E23" s="39">
        <v>1469</v>
      </c>
      <c r="F23" s="39">
        <v>3672</v>
      </c>
      <c r="G23" s="47"/>
      <c r="H23" s="40">
        <f t="shared" si="0"/>
        <v>0</v>
      </c>
      <c r="I23" s="40">
        <f t="shared" si="1"/>
        <v>0</v>
      </c>
    </row>
    <row r="24" spans="1:9" ht="25.5">
      <c r="A24" s="33" t="s">
        <v>630</v>
      </c>
      <c r="B24" s="38" t="s">
        <v>119</v>
      </c>
      <c r="C24" s="33" t="s">
        <v>631</v>
      </c>
      <c r="D24" s="33" t="s">
        <v>249</v>
      </c>
      <c r="E24" s="39">
        <v>1590</v>
      </c>
      <c r="F24" s="39">
        <v>3974</v>
      </c>
      <c r="G24" s="47"/>
      <c r="H24" s="40">
        <f t="shared" si="0"/>
        <v>0</v>
      </c>
      <c r="I24" s="40">
        <f t="shared" si="1"/>
        <v>0</v>
      </c>
    </row>
    <row r="25" spans="1:9" ht="25.5">
      <c r="A25" s="33" t="s">
        <v>632</v>
      </c>
      <c r="B25" s="38" t="s">
        <v>119</v>
      </c>
      <c r="C25" s="33" t="s">
        <v>633</v>
      </c>
      <c r="D25" s="33" t="s">
        <v>250</v>
      </c>
      <c r="E25" s="39">
        <v>1959</v>
      </c>
      <c r="F25" s="39">
        <v>4896</v>
      </c>
      <c r="G25" s="47"/>
      <c r="H25" s="40">
        <f t="shared" si="0"/>
        <v>0</v>
      </c>
      <c r="I25" s="40">
        <f t="shared" si="1"/>
        <v>0</v>
      </c>
    </row>
    <row r="26" spans="1:9" ht="26.25" thickBot="1">
      <c r="A26" s="33" t="s">
        <v>632</v>
      </c>
      <c r="B26" s="38" t="s">
        <v>119</v>
      </c>
      <c r="C26" s="33" t="s">
        <v>633</v>
      </c>
      <c r="D26" s="33" t="s">
        <v>249</v>
      </c>
      <c r="E26" s="39">
        <v>760</v>
      </c>
      <c r="F26" s="39">
        <v>1900</v>
      </c>
      <c r="G26" s="47"/>
      <c r="H26" s="40">
        <f t="shared" si="0"/>
        <v>0</v>
      </c>
      <c r="I26" s="40">
        <f t="shared" si="1"/>
        <v>0</v>
      </c>
    </row>
    <row r="27" spans="1:9" ht="15.75" customHeight="1" thickBot="1">
      <c r="A27" s="169" t="s">
        <v>73</v>
      </c>
      <c r="B27" s="170"/>
      <c r="C27" s="170"/>
      <c r="D27" s="170"/>
      <c r="E27" s="170"/>
      <c r="F27" s="170"/>
      <c r="G27" s="171"/>
      <c r="H27" s="49">
        <f>SUM(H9:H26)</f>
        <v>0</v>
      </c>
      <c r="I27" s="50">
        <f>SUM(I9:I26)</f>
        <v>0</v>
      </c>
    </row>
    <row r="28" spans="1:9" ht="13.5" thickBot="1">
      <c r="A28" s="155" t="s">
        <v>74</v>
      </c>
      <c r="B28" s="156"/>
      <c r="C28" s="156"/>
      <c r="D28" s="156"/>
      <c r="E28" s="156"/>
      <c r="F28" s="156"/>
      <c r="G28" s="157"/>
      <c r="H28" s="51">
        <f>H27*0.16</f>
        <v>0</v>
      </c>
      <c r="I28" s="52">
        <f>I27*0.16</f>
        <v>0</v>
      </c>
    </row>
    <row r="29" spans="1:9" ht="16.5" customHeight="1" thickBot="1">
      <c r="A29" s="155" t="s">
        <v>634</v>
      </c>
      <c r="B29" s="156"/>
      <c r="C29" s="156"/>
      <c r="D29" s="156"/>
      <c r="E29" s="156"/>
      <c r="F29" s="156"/>
      <c r="G29" s="157"/>
      <c r="H29" s="53">
        <f>H27+H28</f>
        <v>0</v>
      </c>
      <c r="I29" s="54">
        <f>I27+I28</f>
        <v>0</v>
      </c>
    </row>
  </sheetData>
  <autoFilter ref="A8:I8" xr:uid="{B933FEB9-0568-41DF-BE00-AA0D4DB71B38}"/>
  <mergeCells count="6">
    <mergeCell ref="A29:G29"/>
    <mergeCell ref="A5:I5"/>
    <mergeCell ref="B6:I6"/>
    <mergeCell ref="A7:I7"/>
    <mergeCell ref="A27:G27"/>
    <mergeCell ref="A28:G28"/>
  </mergeCells>
  <conditionalFormatting sqref="G9:G26">
    <cfRule type="containsBlanks" dxfId="13"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CB8824-CA7D-40C5-8BB2-1BE1F78305D6}">
  <sheetPr>
    <tabColor rgb="FFBB9851"/>
    <pageSetUpPr fitToPage="1"/>
  </sheetPr>
  <dimension ref="A1:Q39"/>
  <sheetViews>
    <sheetView showGridLines="0" zoomScale="70" zoomScaleNormal="70" workbookViewId="0">
      <selection activeCell="A5" sqref="A5:I5"/>
    </sheetView>
  </sheetViews>
  <sheetFormatPr baseColWidth="10" defaultColWidth="11.42578125" defaultRowHeight="12.75"/>
  <cols>
    <col min="1" max="1" width="14.28515625" style="41" bestFit="1" customWidth="1"/>
    <col min="2" max="2" width="13.42578125" style="41" bestFit="1" customWidth="1"/>
    <col min="3" max="3" width="32.42578125" style="41" customWidth="1"/>
    <col min="4" max="4" width="44.140625" style="41" customWidth="1"/>
    <col min="5" max="5" width="18.140625" style="41" customWidth="1"/>
    <col min="6" max="6" width="18.85546875" style="42" customWidth="1"/>
    <col min="7" max="7" width="16.42578125" style="46" customWidth="1"/>
    <col min="8" max="8" width="23.140625" style="42" customWidth="1"/>
    <col min="9" max="9" width="24.85546875" style="42" customWidth="1"/>
    <col min="10" max="16384" width="11.42578125" style="28"/>
  </cols>
  <sheetData>
    <row r="1" spans="1:17" s="26" customFormat="1" ht="15">
      <c r="G1" s="43"/>
    </row>
    <row r="2" spans="1:17" s="26" customFormat="1" ht="15">
      <c r="G2" s="43"/>
    </row>
    <row r="3" spans="1:17" s="26" customFormat="1" ht="2.25" customHeight="1">
      <c r="G3" s="43"/>
    </row>
    <row r="4" spans="1:17" s="26" customFormat="1" ht="2.25" customHeight="1">
      <c r="G4" s="43"/>
    </row>
    <row r="5" spans="1:17" s="26" customFormat="1" ht="64.5" customHeight="1">
      <c r="A5" s="158" t="str">
        <f>[1]Cuestionario!A5</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'[1]Datos Generales'!D11</f>
        <v>0</v>
      </c>
      <c r="C6" s="162"/>
      <c r="D6" s="162"/>
      <c r="E6" s="162"/>
      <c r="F6" s="162"/>
      <c r="G6" s="162"/>
      <c r="H6" s="162"/>
      <c r="I6" s="163"/>
      <c r="J6" s="27"/>
      <c r="K6" s="27"/>
      <c r="L6" s="27"/>
      <c r="M6" s="27"/>
      <c r="N6" s="27"/>
      <c r="O6" s="27"/>
      <c r="P6" s="27"/>
      <c r="Q6" s="27"/>
    </row>
    <row r="7" spans="1:17" s="27" customFormat="1" ht="15" customHeight="1">
      <c r="A7" s="164" t="s">
        <v>635</v>
      </c>
      <c r="B7" s="164"/>
      <c r="C7" s="164"/>
      <c r="D7" s="164"/>
      <c r="E7" s="164"/>
      <c r="F7" s="164"/>
      <c r="G7" s="164"/>
      <c r="H7" s="164"/>
      <c r="I7" s="165"/>
      <c r="J7" s="16"/>
      <c r="K7" s="16"/>
      <c r="L7" s="16"/>
      <c r="M7" s="16"/>
      <c r="N7" s="16"/>
      <c r="O7" s="16"/>
      <c r="P7" s="16"/>
    </row>
    <row r="8" spans="1:17" s="27" customFormat="1" ht="45.6" customHeight="1">
      <c r="A8" s="37" t="s">
        <v>75</v>
      </c>
      <c r="B8" s="37" t="s">
        <v>90</v>
      </c>
      <c r="C8" s="37" t="s">
        <v>72</v>
      </c>
      <c r="D8" s="37" t="s">
        <v>92</v>
      </c>
      <c r="E8" s="37" t="s">
        <v>93</v>
      </c>
      <c r="F8" s="37" t="s">
        <v>94</v>
      </c>
      <c r="G8" s="44" t="s">
        <v>95</v>
      </c>
      <c r="H8" s="37" t="s">
        <v>96</v>
      </c>
      <c r="I8" s="37" t="s">
        <v>97</v>
      </c>
      <c r="J8" s="16"/>
      <c r="K8" s="16"/>
      <c r="L8" s="16"/>
      <c r="M8" s="16"/>
      <c r="N8" s="16"/>
      <c r="O8" s="16"/>
      <c r="P8" s="16"/>
    </row>
    <row r="9" spans="1:17" ht="25.5">
      <c r="A9" s="33" t="s">
        <v>636</v>
      </c>
      <c r="B9" s="38" t="s">
        <v>637</v>
      </c>
      <c r="C9" s="33" t="s">
        <v>638</v>
      </c>
      <c r="D9" s="33" t="s">
        <v>251</v>
      </c>
      <c r="E9" s="39">
        <v>1820</v>
      </c>
      <c r="F9" s="39">
        <v>4550</v>
      </c>
      <c r="G9" s="48"/>
      <c r="H9" s="40">
        <f>E9*G9</f>
        <v>0</v>
      </c>
      <c r="I9" s="40">
        <f>G9*F9</f>
        <v>0</v>
      </c>
    </row>
    <row r="10" spans="1:17" ht="25.5">
      <c r="A10" s="33" t="s">
        <v>636</v>
      </c>
      <c r="B10" s="38" t="s">
        <v>637</v>
      </c>
      <c r="C10" s="33" t="s">
        <v>638</v>
      </c>
      <c r="D10" s="33" t="s">
        <v>254</v>
      </c>
      <c r="E10" s="39">
        <v>3364</v>
      </c>
      <c r="F10" s="39">
        <v>8409</v>
      </c>
      <c r="G10" s="47"/>
      <c r="H10" s="40">
        <f t="shared" ref="H10:H36" si="0">E10*G10</f>
        <v>0</v>
      </c>
      <c r="I10" s="40">
        <f t="shared" ref="I10:I36" si="1">G10*F10</f>
        <v>0</v>
      </c>
    </row>
    <row r="11" spans="1:17" ht="25.5">
      <c r="A11" s="33" t="s">
        <v>636</v>
      </c>
      <c r="B11" s="38" t="s">
        <v>637</v>
      </c>
      <c r="C11" s="33" t="s">
        <v>638</v>
      </c>
      <c r="D11" s="33" t="s">
        <v>250</v>
      </c>
      <c r="E11" s="39">
        <v>150</v>
      </c>
      <c r="F11" s="39">
        <v>374</v>
      </c>
      <c r="G11" s="47"/>
      <c r="H11" s="40">
        <f t="shared" si="0"/>
        <v>0</v>
      </c>
      <c r="I11" s="40">
        <f t="shared" si="1"/>
        <v>0</v>
      </c>
    </row>
    <row r="12" spans="1:17">
      <c r="A12" s="33" t="s">
        <v>636</v>
      </c>
      <c r="B12" s="38" t="s">
        <v>637</v>
      </c>
      <c r="C12" s="33" t="s">
        <v>638</v>
      </c>
      <c r="D12" s="33" t="s">
        <v>249</v>
      </c>
      <c r="E12" s="39">
        <v>87</v>
      </c>
      <c r="F12" s="39">
        <v>216</v>
      </c>
      <c r="G12" s="47"/>
      <c r="H12" s="40">
        <f t="shared" si="0"/>
        <v>0</v>
      </c>
      <c r="I12" s="40">
        <f t="shared" si="1"/>
        <v>0</v>
      </c>
    </row>
    <row r="13" spans="1:17" ht="25.5">
      <c r="A13" s="33" t="s">
        <v>636</v>
      </c>
      <c r="B13" s="38" t="s">
        <v>637</v>
      </c>
      <c r="C13" s="33" t="s">
        <v>638</v>
      </c>
      <c r="D13" s="33" t="s">
        <v>252</v>
      </c>
      <c r="E13" s="39">
        <v>58</v>
      </c>
      <c r="F13" s="39">
        <v>144</v>
      </c>
      <c r="G13" s="47"/>
      <c r="H13" s="40">
        <f t="shared" si="0"/>
        <v>0</v>
      </c>
      <c r="I13" s="40">
        <f t="shared" si="1"/>
        <v>0</v>
      </c>
    </row>
    <row r="14" spans="1:17" ht="25.5">
      <c r="A14" s="33" t="s">
        <v>639</v>
      </c>
      <c r="B14" s="38" t="s">
        <v>637</v>
      </c>
      <c r="C14" s="33" t="s">
        <v>314</v>
      </c>
      <c r="D14" s="33" t="s">
        <v>251</v>
      </c>
      <c r="E14" s="39">
        <v>974</v>
      </c>
      <c r="F14" s="39">
        <v>2433</v>
      </c>
      <c r="G14" s="47"/>
      <c r="H14" s="40">
        <f t="shared" si="0"/>
        <v>0</v>
      </c>
      <c r="I14" s="40">
        <f t="shared" si="1"/>
        <v>0</v>
      </c>
    </row>
    <row r="15" spans="1:17" ht="25.5">
      <c r="A15" s="33" t="s">
        <v>639</v>
      </c>
      <c r="B15" s="38" t="s">
        <v>637</v>
      </c>
      <c r="C15" s="33" t="s">
        <v>314</v>
      </c>
      <c r="D15" s="33" t="s">
        <v>254</v>
      </c>
      <c r="E15" s="39">
        <v>1020</v>
      </c>
      <c r="F15" s="39">
        <v>2548</v>
      </c>
      <c r="G15" s="47"/>
      <c r="H15" s="40">
        <f t="shared" si="0"/>
        <v>0</v>
      </c>
      <c r="I15" s="40">
        <f t="shared" si="1"/>
        <v>0</v>
      </c>
    </row>
    <row r="16" spans="1:17" ht="25.5">
      <c r="A16" s="33" t="s">
        <v>639</v>
      </c>
      <c r="B16" s="38" t="s">
        <v>637</v>
      </c>
      <c r="C16" s="33" t="s">
        <v>314</v>
      </c>
      <c r="D16" s="33" t="s">
        <v>252</v>
      </c>
      <c r="E16" s="39">
        <v>784</v>
      </c>
      <c r="F16" s="39">
        <v>1958</v>
      </c>
      <c r="G16" s="47"/>
      <c r="H16" s="40">
        <f t="shared" si="0"/>
        <v>0</v>
      </c>
      <c r="I16" s="40">
        <f t="shared" si="1"/>
        <v>0</v>
      </c>
    </row>
    <row r="17" spans="1:9" ht="25.5">
      <c r="A17" s="33" t="s">
        <v>639</v>
      </c>
      <c r="B17" s="38" t="s">
        <v>637</v>
      </c>
      <c r="C17" s="33" t="s">
        <v>314</v>
      </c>
      <c r="D17" s="33" t="s">
        <v>250</v>
      </c>
      <c r="E17" s="39">
        <v>720</v>
      </c>
      <c r="F17" s="39">
        <v>1800</v>
      </c>
      <c r="G17" s="47"/>
      <c r="H17" s="40">
        <f t="shared" si="0"/>
        <v>0</v>
      </c>
      <c r="I17" s="40">
        <f t="shared" si="1"/>
        <v>0</v>
      </c>
    </row>
    <row r="18" spans="1:9" ht="25.5">
      <c r="A18" s="33" t="s">
        <v>639</v>
      </c>
      <c r="B18" s="38" t="s">
        <v>637</v>
      </c>
      <c r="C18" s="33" t="s">
        <v>314</v>
      </c>
      <c r="D18" s="33" t="s">
        <v>249</v>
      </c>
      <c r="E18" s="39">
        <v>357</v>
      </c>
      <c r="F18" s="39">
        <v>892</v>
      </c>
      <c r="G18" s="47"/>
      <c r="H18" s="40">
        <f t="shared" si="0"/>
        <v>0</v>
      </c>
      <c r="I18" s="40">
        <f t="shared" si="1"/>
        <v>0</v>
      </c>
    </row>
    <row r="19" spans="1:9" ht="25.5">
      <c r="A19" s="33" t="s">
        <v>640</v>
      </c>
      <c r="B19" s="38" t="s">
        <v>637</v>
      </c>
      <c r="C19" s="33" t="s">
        <v>641</v>
      </c>
      <c r="D19" s="33" t="s">
        <v>251</v>
      </c>
      <c r="E19" s="39">
        <v>1192</v>
      </c>
      <c r="F19" s="39">
        <v>2980</v>
      </c>
      <c r="G19" s="47"/>
      <c r="H19" s="40">
        <f t="shared" si="0"/>
        <v>0</v>
      </c>
      <c r="I19" s="40">
        <f t="shared" si="1"/>
        <v>0</v>
      </c>
    </row>
    <row r="20" spans="1:9" ht="25.5">
      <c r="A20" s="33" t="s">
        <v>640</v>
      </c>
      <c r="B20" s="38" t="s">
        <v>637</v>
      </c>
      <c r="C20" s="33" t="s">
        <v>641</v>
      </c>
      <c r="D20" s="33" t="s">
        <v>254</v>
      </c>
      <c r="E20" s="39">
        <v>2909</v>
      </c>
      <c r="F20" s="39">
        <v>7272</v>
      </c>
      <c r="G20" s="47"/>
      <c r="H20" s="40">
        <f t="shared" si="0"/>
        <v>0</v>
      </c>
      <c r="I20" s="40">
        <f t="shared" si="1"/>
        <v>0</v>
      </c>
    </row>
    <row r="21" spans="1:9" ht="25.5">
      <c r="A21" s="33" t="s">
        <v>640</v>
      </c>
      <c r="B21" s="38" t="s">
        <v>637</v>
      </c>
      <c r="C21" s="33" t="s">
        <v>641</v>
      </c>
      <c r="D21" s="33" t="s">
        <v>250</v>
      </c>
      <c r="E21" s="39">
        <v>1861</v>
      </c>
      <c r="F21" s="39">
        <v>4651</v>
      </c>
      <c r="G21" s="47"/>
      <c r="H21" s="40">
        <f t="shared" si="0"/>
        <v>0</v>
      </c>
      <c r="I21" s="40">
        <f t="shared" si="1"/>
        <v>0</v>
      </c>
    </row>
    <row r="22" spans="1:9" ht="25.5">
      <c r="A22" s="33" t="s">
        <v>640</v>
      </c>
      <c r="B22" s="38" t="s">
        <v>637</v>
      </c>
      <c r="C22" s="33" t="s">
        <v>641</v>
      </c>
      <c r="D22" s="33" t="s">
        <v>249</v>
      </c>
      <c r="E22" s="39">
        <v>98</v>
      </c>
      <c r="F22" s="39">
        <v>244</v>
      </c>
      <c r="G22" s="47"/>
      <c r="H22" s="40">
        <f t="shared" si="0"/>
        <v>0</v>
      </c>
      <c r="I22" s="40">
        <f t="shared" si="1"/>
        <v>0</v>
      </c>
    </row>
    <row r="23" spans="1:9" ht="25.5">
      <c r="A23" s="33" t="s">
        <v>642</v>
      </c>
      <c r="B23" s="38" t="s">
        <v>637</v>
      </c>
      <c r="C23" s="33" t="s">
        <v>643</v>
      </c>
      <c r="D23" s="33" t="s">
        <v>251</v>
      </c>
      <c r="E23" s="39">
        <v>1803</v>
      </c>
      <c r="F23" s="39">
        <v>4507</v>
      </c>
      <c r="G23" s="47"/>
      <c r="H23" s="40">
        <f t="shared" si="0"/>
        <v>0</v>
      </c>
      <c r="I23" s="40">
        <f t="shared" si="1"/>
        <v>0</v>
      </c>
    </row>
    <row r="24" spans="1:9" ht="25.5">
      <c r="A24" s="33" t="s">
        <v>642</v>
      </c>
      <c r="B24" s="38" t="s">
        <v>637</v>
      </c>
      <c r="C24" s="33" t="s">
        <v>643</v>
      </c>
      <c r="D24" s="33" t="s">
        <v>254</v>
      </c>
      <c r="E24" s="39">
        <v>6607</v>
      </c>
      <c r="F24" s="39">
        <v>16516</v>
      </c>
      <c r="G24" s="47"/>
      <c r="H24" s="40">
        <f t="shared" si="0"/>
        <v>0</v>
      </c>
      <c r="I24" s="40">
        <f t="shared" si="1"/>
        <v>0</v>
      </c>
    </row>
    <row r="25" spans="1:9" ht="25.5">
      <c r="A25" s="33" t="s">
        <v>642</v>
      </c>
      <c r="B25" s="38" t="s">
        <v>637</v>
      </c>
      <c r="C25" s="33" t="s">
        <v>643</v>
      </c>
      <c r="D25" s="33" t="s">
        <v>250</v>
      </c>
      <c r="E25" s="39">
        <v>1682</v>
      </c>
      <c r="F25" s="39">
        <v>4204</v>
      </c>
      <c r="G25" s="47"/>
      <c r="H25" s="40">
        <f t="shared" si="0"/>
        <v>0</v>
      </c>
      <c r="I25" s="40">
        <f t="shared" si="1"/>
        <v>0</v>
      </c>
    </row>
    <row r="26" spans="1:9">
      <c r="A26" s="33" t="s">
        <v>642</v>
      </c>
      <c r="B26" s="38" t="s">
        <v>637</v>
      </c>
      <c r="C26" s="33" t="s">
        <v>643</v>
      </c>
      <c r="D26" s="33" t="s">
        <v>249</v>
      </c>
      <c r="E26" s="39">
        <v>3301</v>
      </c>
      <c r="F26" s="39">
        <v>8251</v>
      </c>
      <c r="G26" s="47"/>
      <c r="H26" s="40">
        <f t="shared" si="0"/>
        <v>0</v>
      </c>
      <c r="I26" s="40">
        <f t="shared" si="1"/>
        <v>0</v>
      </c>
    </row>
    <row r="27" spans="1:9" ht="25.5">
      <c r="A27" s="33" t="s">
        <v>642</v>
      </c>
      <c r="B27" s="38" t="s">
        <v>637</v>
      </c>
      <c r="C27" s="33" t="s">
        <v>643</v>
      </c>
      <c r="D27" s="33" t="s">
        <v>252</v>
      </c>
      <c r="E27" s="39">
        <v>167</v>
      </c>
      <c r="F27" s="39">
        <v>417</v>
      </c>
      <c r="G27" s="47"/>
      <c r="H27" s="40">
        <f t="shared" si="0"/>
        <v>0</v>
      </c>
      <c r="I27" s="40">
        <f t="shared" si="1"/>
        <v>0</v>
      </c>
    </row>
    <row r="28" spans="1:9" ht="25.5">
      <c r="A28" s="33" t="s">
        <v>644</v>
      </c>
      <c r="B28" s="38" t="s">
        <v>637</v>
      </c>
      <c r="C28" s="33" t="s">
        <v>645</v>
      </c>
      <c r="D28" s="33" t="s">
        <v>251</v>
      </c>
      <c r="E28" s="39">
        <v>743</v>
      </c>
      <c r="F28" s="39">
        <v>1857</v>
      </c>
      <c r="G28" s="47"/>
      <c r="H28" s="40">
        <f t="shared" si="0"/>
        <v>0</v>
      </c>
      <c r="I28" s="40">
        <f t="shared" si="1"/>
        <v>0</v>
      </c>
    </row>
    <row r="29" spans="1:9" ht="25.5">
      <c r="A29" s="33" t="s">
        <v>644</v>
      </c>
      <c r="B29" s="38" t="s">
        <v>637</v>
      </c>
      <c r="C29" s="33" t="s">
        <v>645</v>
      </c>
      <c r="D29" s="33" t="s">
        <v>254</v>
      </c>
      <c r="E29" s="39">
        <v>766</v>
      </c>
      <c r="F29" s="39">
        <v>1915</v>
      </c>
      <c r="G29" s="47"/>
      <c r="H29" s="40">
        <f t="shared" si="0"/>
        <v>0</v>
      </c>
      <c r="I29" s="40">
        <f t="shared" si="1"/>
        <v>0</v>
      </c>
    </row>
    <row r="30" spans="1:9">
      <c r="A30" s="33" t="s">
        <v>644</v>
      </c>
      <c r="B30" s="38" t="s">
        <v>637</v>
      </c>
      <c r="C30" s="33" t="s">
        <v>645</v>
      </c>
      <c r="D30" s="33" t="s">
        <v>249</v>
      </c>
      <c r="E30" s="39">
        <v>18</v>
      </c>
      <c r="F30" s="39">
        <v>43</v>
      </c>
      <c r="G30" s="47"/>
      <c r="H30" s="40">
        <f t="shared" si="0"/>
        <v>0</v>
      </c>
      <c r="I30" s="40">
        <f t="shared" si="1"/>
        <v>0</v>
      </c>
    </row>
    <row r="31" spans="1:9" ht="25.5">
      <c r="A31" s="33" t="s">
        <v>646</v>
      </c>
      <c r="B31" s="38" t="s">
        <v>637</v>
      </c>
      <c r="C31" s="33" t="s">
        <v>647</v>
      </c>
      <c r="D31" s="33" t="s">
        <v>251</v>
      </c>
      <c r="E31" s="39">
        <v>2540</v>
      </c>
      <c r="F31" s="39">
        <v>6350</v>
      </c>
      <c r="G31" s="47"/>
      <c r="H31" s="40">
        <f t="shared" si="0"/>
        <v>0</v>
      </c>
      <c r="I31" s="40">
        <f t="shared" si="1"/>
        <v>0</v>
      </c>
    </row>
    <row r="32" spans="1:9" ht="25.5">
      <c r="A32" s="33" t="s">
        <v>646</v>
      </c>
      <c r="B32" s="38" t="s">
        <v>637</v>
      </c>
      <c r="C32" s="33" t="s">
        <v>647</v>
      </c>
      <c r="D32" s="33" t="s">
        <v>254</v>
      </c>
      <c r="E32" s="39">
        <v>1786</v>
      </c>
      <c r="F32" s="39">
        <v>4464</v>
      </c>
      <c r="G32" s="47"/>
      <c r="H32" s="40">
        <f t="shared" si="0"/>
        <v>0</v>
      </c>
      <c r="I32" s="40">
        <f t="shared" si="1"/>
        <v>0</v>
      </c>
    </row>
    <row r="33" spans="1:9" ht="25.5">
      <c r="A33" s="33" t="s">
        <v>648</v>
      </c>
      <c r="B33" s="38" t="s">
        <v>637</v>
      </c>
      <c r="C33" s="33" t="s">
        <v>649</v>
      </c>
      <c r="D33" s="33" t="s">
        <v>251</v>
      </c>
      <c r="E33" s="39">
        <v>1083</v>
      </c>
      <c r="F33" s="39">
        <v>2707</v>
      </c>
      <c r="G33" s="47"/>
      <c r="H33" s="40">
        <f t="shared" si="0"/>
        <v>0</v>
      </c>
      <c r="I33" s="40">
        <f t="shared" si="1"/>
        <v>0</v>
      </c>
    </row>
    <row r="34" spans="1:9" ht="25.5">
      <c r="A34" s="33" t="s">
        <v>648</v>
      </c>
      <c r="B34" s="38" t="s">
        <v>637</v>
      </c>
      <c r="C34" s="33" t="s">
        <v>649</v>
      </c>
      <c r="D34" s="33" t="s">
        <v>254</v>
      </c>
      <c r="E34" s="39">
        <v>3260</v>
      </c>
      <c r="F34" s="39">
        <v>8150</v>
      </c>
      <c r="G34" s="47"/>
      <c r="H34" s="40">
        <f t="shared" si="0"/>
        <v>0</v>
      </c>
      <c r="I34" s="40">
        <f t="shared" si="1"/>
        <v>0</v>
      </c>
    </row>
    <row r="35" spans="1:9" ht="25.5">
      <c r="A35" s="33" t="s">
        <v>648</v>
      </c>
      <c r="B35" s="38" t="s">
        <v>637</v>
      </c>
      <c r="C35" s="33" t="s">
        <v>649</v>
      </c>
      <c r="D35" s="33" t="s">
        <v>250</v>
      </c>
      <c r="E35" s="39">
        <v>1832</v>
      </c>
      <c r="F35" s="39">
        <v>4579</v>
      </c>
      <c r="G35" s="47"/>
      <c r="H35" s="40">
        <f t="shared" si="0"/>
        <v>0</v>
      </c>
      <c r="I35" s="40">
        <f t="shared" si="1"/>
        <v>0</v>
      </c>
    </row>
    <row r="36" spans="1:9" ht="13.5" thickBot="1">
      <c r="A36" s="33" t="s">
        <v>648</v>
      </c>
      <c r="B36" s="38" t="s">
        <v>637</v>
      </c>
      <c r="C36" s="33" t="s">
        <v>649</v>
      </c>
      <c r="D36" s="33" t="s">
        <v>249</v>
      </c>
      <c r="E36" s="39">
        <v>121</v>
      </c>
      <c r="F36" s="39">
        <v>302</v>
      </c>
      <c r="G36" s="47"/>
      <c r="H36" s="40">
        <f t="shared" si="0"/>
        <v>0</v>
      </c>
      <c r="I36" s="40">
        <f t="shared" si="1"/>
        <v>0</v>
      </c>
    </row>
    <row r="37" spans="1:9" ht="15.75" customHeight="1" thickBot="1">
      <c r="A37" s="169" t="s">
        <v>73</v>
      </c>
      <c r="B37" s="170"/>
      <c r="C37" s="170"/>
      <c r="D37" s="170"/>
      <c r="E37" s="170"/>
      <c r="F37" s="170"/>
      <c r="G37" s="171"/>
      <c r="H37" s="49">
        <f>SUM(H9:H36)</f>
        <v>0</v>
      </c>
      <c r="I37" s="61">
        <f>SUM(I9:I36)</f>
        <v>0</v>
      </c>
    </row>
    <row r="38" spans="1:9" ht="13.5" thickBot="1">
      <c r="A38" s="155" t="s">
        <v>74</v>
      </c>
      <c r="B38" s="156"/>
      <c r="C38" s="156"/>
      <c r="D38" s="156"/>
      <c r="E38" s="156"/>
      <c r="F38" s="156"/>
      <c r="G38" s="157"/>
      <c r="H38" s="51">
        <f>H37*0.16</f>
        <v>0</v>
      </c>
      <c r="I38" s="55">
        <f>I37*0.16</f>
        <v>0</v>
      </c>
    </row>
    <row r="39" spans="1:9" ht="16.5" customHeight="1" thickBot="1">
      <c r="A39" s="155" t="s">
        <v>650</v>
      </c>
      <c r="B39" s="156"/>
      <c r="C39" s="156"/>
      <c r="D39" s="156"/>
      <c r="E39" s="156"/>
      <c r="F39" s="156"/>
      <c r="G39" s="157"/>
      <c r="H39" s="53">
        <f>H37+H38</f>
        <v>0</v>
      </c>
      <c r="I39" s="56">
        <f>I37+I38</f>
        <v>0</v>
      </c>
    </row>
  </sheetData>
  <autoFilter ref="A8:I8" xr:uid="{DACB8824-CA7D-40C5-8BB2-1BE1F78305D6}"/>
  <mergeCells count="6">
    <mergeCell ref="A39:G39"/>
    <mergeCell ref="A5:I5"/>
    <mergeCell ref="B6:I6"/>
    <mergeCell ref="A7:I7"/>
    <mergeCell ref="A37:G37"/>
    <mergeCell ref="A38:G38"/>
  </mergeCells>
  <conditionalFormatting sqref="G9:G36">
    <cfRule type="containsBlanks" dxfId="12"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880AD2-D7A0-4724-938E-B5D248532414}">
  <sheetPr>
    <tabColor rgb="FFBB9851"/>
    <pageSetUpPr fitToPage="1"/>
  </sheetPr>
  <dimension ref="A1:Q24"/>
  <sheetViews>
    <sheetView showGridLines="0" zoomScale="112" zoomScaleNormal="112" workbookViewId="0">
      <selection activeCell="A5" sqref="A5:I5"/>
    </sheetView>
  </sheetViews>
  <sheetFormatPr baseColWidth="10" defaultColWidth="11.42578125" defaultRowHeight="12.75"/>
  <cols>
    <col min="1" max="1" width="14.28515625" style="41" bestFit="1" customWidth="1"/>
    <col min="2" max="2" width="13.42578125" style="41" bestFit="1" customWidth="1"/>
    <col min="3" max="3" width="32.42578125" style="41" customWidth="1"/>
    <col min="4" max="4" width="44.140625" style="41" customWidth="1"/>
    <col min="5" max="5" width="18.140625" style="41" customWidth="1"/>
    <col min="6" max="6" width="18.85546875" style="42" customWidth="1"/>
    <col min="7" max="7" width="16.42578125" style="46" customWidth="1"/>
    <col min="8" max="8" width="23.140625" style="42" customWidth="1"/>
    <col min="9" max="9" width="24.85546875" style="42" customWidth="1"/>
    <col min="10" max="16384" width="11.42578125" style="28"/>
  </cols>
  <sheetData>
    <row r="1" spans="1:17" s="26" customFormat="1" ht="15">
      <c r="G1" s="43"/>
    </row>
    <row r="2" spans="1:17" s="26" customFormat="1" ht="15">
      <c r="G2" s="43"/>
    </row>
    <row r="3" spans="1:17" s="26" customFormat="1" ht="2.25" customHeight="1">
      <c r="G3" s="43"/>
    </row>
    <row r="4" spans="1:17" s="26" customFormat="1" ht="2.25" customHeight="1">
      <c r="G4" s="43"/>
    </row>
    <row r="5" spans="1:17" s="26" customFormat="1" ht="64.5" customHeight="1">
      <c r="A5" s="158" t="str">
        <f>[1]Cuestionario!A5</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'Datos Generales'!D11</f>
        <v>0</v>
      </c>
      <c r="C6" s="162"/>
      <c r="D6" s="162"/>
      <c r="E6" s="162"/>
      <c r="F6" s="162"/>
      <c r="G6" s="162"/>
      <c r="H6" s="162"/>
      <c r="I6" s="163"/>
      <c r="J6" s="27"/>
      <c r="K6" s="27"/>
      <c r="L6" s="27"/>
      <c r="M6" s="27"/>
      <c r="N6" s="27"/>
      <c r="O6" s="27"/>
      <c r="P6" s="27"/>
      <c r="Q6" s="27"/>
    </row>
    <row r="7" spans="1:17" s="27" customFormat="1" ht="15" customHeight="1">
      <c r="A7" s="164" t="s">
        <v>470</v>
      </c>
      <c r="B7" s="164"/>
      <c r="C7" s="164"/>
      <c r="D7" s="164"/>
      <c r="E7" s="164"/>
      <c r="F7" s="164"/>
      <c r="G7" s="164"/>
      <c r="H7" s="164"/>
      <c r="I7" s="165"/>
      <c r="J7" s="16"/>
      <c r="K7" s="16"/>
      <c r="L7" s="16"/>
      <c r="M7" s="16"/>
      <c r="N7" s="16"/>
      <c r="O7" s="16"/>
      <c r="P7" s="16"/>
    </row>
    <row r="8" spans="1:17" s="27" customFormat="1" ht="45.6" customHeight="1">
      <c r="A8" s="37" t="s">
        <v>75</v>
      </c>
      <c r="B8" s="37" t="s">
        <v>90</v>
      </c>
      <c r="C8" s="37" t="s">
        <v>72</v>
      </c>
      <c r="D8" s="37" t="s">
        <v>92</v>
      </c>
      <c r="E8" s="37" t="s">
        <v>93</v>
      </c>
      <c r="F8" s="37" t="s">
        <v>94</v>
      </c>
      <c r="G8" s="44" t="s">
        <v>95</v>
      </c>
      <c r="H8" s="37" t="s">
        <v>96</v>
      </c>
      <c r="I8" s="37" t="s">
        <v>97</v>
      </c>
      <c r="J8" s="16"/>
      <c r="K8" s="16"/>
      <c r="L8" s="16"/>
      <c r="M8" s="16"/>
      <c r="N8" s="16"/>
      <c r="O8" s="16"/>
      <c r="P8" s="16"/>
    </row>
    <row r="9" spans="1:17">
      <c r="A9" s="33" t="s">
        <v>460</v>
      </c>
      <c r="B9" s="38" t="s">
        <v>469</v>
      </c>
      <c r="C9" s="33" t="s">
        <v>465</v>
      </c>
      <c r="D9" s="33" t="s">
        <v>351</v>
      </c>
      <c r="E9" s="39">
        <v>39</v>
      </c>
      <c r="F9" s="39">
        <v>96</v>
      </c>
      <c r="G9" s="48"/>
      <c r="H9" s="40">
        <f>E9*G9</f>
        <v>0</v>
      </c>
      <c r="I9" s="40">
        <f>G9*F9</f>
        <v>0</v>
      </c>
    </row>
    <row r="10" spans="1:17">
      <c r="A10" s="33" t="s">
        <v>460</v>
      </c>
      <c r="B10" s="38" t="s">
        <v>469</v>
      </c>
      <c r="C10" s="33" t="s">
        <v>465</v>
      </c>
      <c r="D10" s="33" t="s">
        <v>358</v>
      </c>
      <c r="E10" s="39">
        <v>39</v>
      </c>
      <c r="F10" s="39">
        <v>96</v>
      </c>
      <c r="G10" s="48"/>
      <c r="H10" s="40">
        <f t="shared" ref="H10:H12" si="0">E10*G10</f>
        <v>0</v>
      </c>
      <c r="I10" s="40">
        <f t="shared" ref="I10:I12" si="1">G10*F10</f>
        <v>0</v>
      </c>
    </row>
    <row r="11" spans="1:17" ht="25.5">
      <c r="A11" s="33" t="s">
        <v>460</v>
      </c>
      <c r="B11" s="38" t="s">
        <v>469</v>
      </c>
      <c r="C11" s="33" t="s">
        <v>465</v>
      </c>
      <c r="D11" s="33" t="s">
        <v>251</v>
      </c>
      <c r="E11" s="39">
        <v>720</v>
      </c>
      <c r="F11" s="39">
        <v>1800</v>
      </c>
      <c r="G11" s="48"/>
      <c r="H11" s="40">
        <f t="shared" si="0"/>
        <v>0</v>
      </c>
      <c r="I11" s="40">
        <f t="shared" si="1"/>
        <v>0</v>
      </c>
    </row>
    <row r="12" spans="1:17" ht="25.5">
      <c r="A12" s="33" t="s">
        <v>460</v>
      </c>
      <c r="B12" s="38" t="s">
        <v>469</v>
      </c>
      <c r="C12" s="33" t="s">
        <v>465</v>
      </c>
      <c r="D12" s="33" t="s">
        <v>353</v>
      </c>
      <c r="E12" s="39">
        <v>144</v>
      </c>
      <c r="F12" s="39">
        <v>360</v>
      </c>
      <c r="G12" s="48"/>
      <c r="H12" s="40">
        <f t="shared" si="0"/>
        <v>0</v>
      </c>
      <c r="I12" s="40">
        <f t="shared" si="1"/>
        <v>0</v>
      </c>
    </row>
    <row r="13" spans="1:17" ht="25.5">
      <c r="A13" s="33" t="s">
        <v>461</v>
      </c>
      <c r="B13" s="38" t="s">
        <v>469</v>
      </c>
      <c r="C13" s="33" t="s">
        <v>314</v>
      </c>
      <c r="D13" s="33" t="s">
        <v>251</v>
      </c>
      <c r="E13" s="39">
        <v>2304</v>
      </c>
      <c r="F13" s="39">
        <v>5760</v>
      </c>
      <c r="G13" s="48"/>
      <c r="H13" s="40">
        <f t="shared" ref="H13:H20" si="2">E13*G13</f>
        <v>0</v>
      </c>
      <c r="I13" s="40">
        <f t="shared" ref="I13:I20" si="3">G13*F13</f>
        <v>0</v>
      </c>
    </row>
    <row r="14" spans="1:17" ht="25.5">
      <c r="A14" s="33" t="s">
        <v>461</v>
      </c>
      <c r="B14" s="38" t="s">
        <v>469</v>
      </c>
      <c r="C14" s="33" t="s">
        <v>314</v>
      </c>
      <c r="D14" s="33" t="s">
        <v>353</v>
      </c>
      <c r="E14" s="39">
        <v>2304</v>
      </c>
      <c r="F14" s="39">
        <v>5760</v>
      </c>
      <c r="G14" s="48"/>
      <c r="H14" s="40">
        <f t="shared" si="2"/>
        <v>0</v>
      </c>
      <c r="I14" s="40">
        <f t="shared" si="3"/>
        <v>0</v>
      </c>
    </row>
    <row r="15" spans="1:17" ht="25.5">
      <c r="A15" s="33" t="s">
        <v>462</v>
      </c>
      <c r="B15" s="38" t="s">
        <v>469</v>
      </c>
      <c r="C15" s="33" t="s">
        <v>466</v>
      </c>
      <c r="D15" s="33" t="s">
        <v>298</v>
      </c>
      <c r="E15" s="39">
        <v>1091</v>
      </c>
      <c r="F15" s="39">
        <v>2725.2</v>
      </c>
      <c r="G15" s="48"/>
      <c r="H15" s="40">
        <f t="shared" si="2"/>
        <v>0</v>
      </c>
      <c r="I15" s="40">
        <f t="shared" si="3"/>
        <v>0</v>
      </c>
    </row>
    <row r="16" spans="1:17" ht="25.5">
      <c r="A16" s="33" t="s">
        <v>462</v>
      </c>
      <c r="B16" s="38" t="s">
        <v>469</v>
      </c>
      <c r="C16" s="33" t="s">
        <v>466</v>
      </c>
      <c r="D16" s="33" t="s">
        <v>357</v>
      </c>
      <c r="E16" s="39">
        <v>1632</v>
      </c>
      <c r="F16" s="39">
        <v>4077.6</v>
      </c>
      <c r="G16" s="48"/>
      <c r="H16" s="40">
        <f t="shared" si="2"/>
        <v>0</v>
      </c>
      <c r="I16" s="40">
        <f t="shared" si="3"/>
        <v>0</v>
      </c>
    </row>
    <row r="17" spans="1:9" ht="25.5">
      <c r="A17" s="33" t="s">
        <v>462</v>
      </c>
      <c r="B17" s="38" t="s">
        <v>469</v>
      </c>
      <c r="C17" s="33" t="s">
        <v>466</v>
      </c>
      <c r="D17" s="33" t="s">
        <v>361</v>
      </c>
      <c r="E17" s="39">
        <v>836</v>
      </c>
      <c r="F17" s="39">
        <v>2088</v>
      </c>
      <c r="G17" s="48"/>
      <c r="H17" s="40">
        <f t="shared" si="2"/>
        <v>0</v>
      </c>
      <c r="I17" s="40">
        <f t="shared" si="3"/>
        <v>0</v>
      </c>
    </row>
    <row r="18" spans="1:9" ht="25.5">
      <c r="A18" s="33" t="s">
        <v>463</v>
      </c>
      <c r="B18" s="38" t="s">
        <v>469</v>
      </c>
      <c r="C18" s="33" t="s">
        <v>467</v>
      </c>
      <c r="D18" s="33" t="s">
        <v>357</v>
      </c>
      <c r="E18" s="39">
        <v>6816</v>
      </c>
      <c r="F18" s="39">
        <v>17040</v>
      </c>
      <c r="G18" s="48"/>
      <c r="H18" s="40">
        <f t="shared" si="2"/>
        <v>0</v>
      </c>
      <c r="I18" s="40">
        <f t="shared" si="3"/>
        <v>0</v>
      </c>
    </row>
    <row r="19" spans="1:9" ht="25.5">
      <c r="A19" s="33" t="s">
        <v>463</v>
      </c>
      <c r="B19" s="38" t="s">
        <v>469</v>
      </c>
      <c r="C19" s="33" t="s">
        <v>467</v>
      </c>
      <c r="D19" s="33" t="s">
        <v>361</v>
      </c>
      <c r="E19" s="39">
        <v>6960</v>
      </c>
      <c r="F19" s="39">
        <v>17400</v>
      </c>
      <c r="G19" s="48"/>
      <c r="H19" s="40">
        <f t="shared" si="2"/>
        <v>0</v>
      </c>
      <c r="I19" s="40">
        <f t="shared" si="3"/>
        <v>0</v>
      </c>
    </row>
    <row r="20" spans="1:9" ht="25.5">
      <c r="A20" s="33" t="s">
        <v>464</v>
      </c>
      <c r="B20" s="38" t="s">
        <v>469</v>
      </c>
      <c r="C20" s="33" t="s">
        <v>468</v>
      </c>
      <c r="D20" s="33" t="s">
        <v>357</v>
      </c>
      <c r="E20" s="39">
        <v>576</v>
      </c>
      <c r="F20" s="39">
        <v>1440</v>
      </c>
      <c r="G20" s="48"/>
      <c r="H20" s="40">
        <f t="shared" si="2"/>
        <v>0</v>
      </c>
      <c r="I20" s="40">
        <f t="shared" si="3"/>
        <v>0</v>
      </c>
    </row>
    <row r="21" spans="1:9" ht="13.5" thickBot="1">
      <c r="A21" s="33" t="s">
        <v>464</v>
      </c>
      <c r="B21" s="38" t="s">
        <v>469</v>
      </c>
      <c r="C21" s="33" t="s">
        <v>468</v>
      </c>
      <c r="D21" s="33" t="s">
        <v>361</v>
      </c>
      <c r="E21" s="39">
        <v>1200</v>
      </c>
      <c r="F21" s="39">
        <v>3000</v>
      </c>
      <c r="G21" s="48"/>
      <c r="H21" s="40">
        <f>E21*G21</f>
        <v>0</v>
      </c>
      <c r="I21" s="40">
        <f>G21*F21</f>
        <v>0</v>
      </c>
    </row>
    <row r="22" spans="1:9" ht="15.75" customHeight="1" thickBot="1">
      <c r="A22" s="169" t="s">
        <v>73</v>
      </c>
      <c r="B22" s="170"/>
      <c r="C22" s="170"/>
      <c r="D22" s="170"/>
      <c r="E22" s="170"/>
      <c r="F22" s="170"/>
      <c r="G22" s="171"/>
      <c r="H22" s="49">
        <f>SUM(H9:H21)</f>
        <v>0</v>
      </c>
      <c r="I22" s="50">
        <f>SUM(I9:I21)</f>
        <v>0</v>
      </c>
    </row>
    <row r="23" spans="1:9" ht="13.5" thickBot="1">
      <c r="A23" s="155" t="s">
        <v>74</v>
      </c>
      <c r="B23" s="156"/>
      <c r="C23" s="156"/>
      <c r="D23" s="156"/>
      <c r="E23" s="156"/>
      <c r="F23" s="156"/>
      <c r="G23" s="157"/>
      <c r="H23" s="51">
        <f>H22*0.16</f>
        <v>0</v>
      </c>
      <c r="I23" s="52">
        <f>I22*0.16</f>
        <v>0</v>
      </c>
    </row>
    <row r="24" spans="1:9" ht="16.5" customHeight="1" thickBot="1">
      <c r="A24" s="155" t="s">
        <v>459</v>
      </c>
      <c r="B24" s="156"/>
      <c r="C24" s="156"/>
      <c r="D24" s="156"/>
      <c r="E24" s="156"/>
      <c r="F24" s="156"/>
      <c r="G24" s="157"/>
      <c r="H24" s="53">
        <f>H22+H23</f>
        <v>0</v>
      </c>
      <c r="I24" s="54">
        <f>I22+I23</f>
        <v>0</v>
      </c>
    </row>
  </sheetData>
  <autoFilter ref="B8:I8" xr:uid="{15880AD2-D7A0-4724-938E-B5D248532414}"/>
  <mergeCells count="6">
    <mergeCell ref="A24:G24"/>
    <mergeCell ref="A5:I5"/>
    <mergeCell ref="B6:I6"/>
    <mergeCell ref="A7:I7"/>
    <mergeCell ref="A22:G22"/>
    <mergeCell ref="A23:G23"/>
  </mergeCells>
  <conditionalFormatting sqref="G9:G21">
    <cfRule type="containsBlanks" dxfId="11"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D3864-C1F4-4C83-B486-5C668C41C6F3}">
  <sheetPr>
    <tabColor rgb="FFBB9851"/>
    <pageSetUpPr fitToPage="1"/>
  </sheetPr>
  <dimension ref="A1:Q52"/>
  <sheetViews>
    <sheetView showGridLines="0" zoomScale="70" zoomScaleNormal="70" workbookViewId="0">
      <selection activeCell="A6" sqref="A6"/>
    </sheetView>
  </sheetViews>
  <sheetFormatPr baseColWidth="10" defaultColWidth="11.42578125" defaultRowHeight="12.75"/>
  <cols>
    <col min="1" max="1" width="14.28515625" style="41" bestFit="1" customWidth="1"/>
    <col min="2" max="2" width="13.42578125" style="41" bestFit="1" customWidth="1"/>
    <col min="3" max="3" width="32.42578125" style="41" customWidth="1"/>
    <col min="4" max="4" width="44.140625" style="41" customWidth="1"/>
    <col min="5" max="5" width="18.140625" style="41" customWidth="1"/>
    <col min="6" max="6" width="18.85546875" style="42" customWidth="1"/>
    <col min="7" max="7" width="16.42578125" style="46" customWidth="1"/>
    <col min="8" max="8" width="23.140625" style="42" customWidth="1"/>
    <col min="9" max="9" width="24.85546875" style="42" customWidth="1"/>
    <col min="10" max="16384" width="11.42578125" style="28"/>
  </cols>
  <sheetData>
    <row r="1" spans="1:17" s="26" customFormat="1" ht="15">
      <c r="G1" s="43"/>
    </row>
    <row r="2" spans="1:17" s="26" customFormat="1" ht="15">
      <c r="G2" s="43"/>
    </row>
    <row r="3" spans="1:17" s="26" customFormat="1" ht="2.25" customHeight="1">
      <c r="G3" s="43"/>
    </row>
    <row r="4" spans="1:17" s="26" customFormat="1" ht="2.25" customHeight="1">
      <c r="G4" s="43"/>
    </row>
    <row r="5" spans="1:17" s="26" customFormat="1" ht="64.5" customHeight="1">
      <c r="A5" s="158" t="str">
        <f>'Datos Generales'!A4</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'Datos Generales'!D11</f>
        <v>0</v>
      </c>
      <c r="C6" s="162"/>
      <c r="D6" s="162"/>
      <c r="E6" s="162"/>
      <c r="F6" s="162"/>
      <c r="G6" s="162"/>
      <c r="H6" s="162"/>
      <c r="I6" s="163"/>
      <c r="J6" s="27"/>
      <c r="K6" s="27"/>
      <c r="L6" s="27"/>
      <c r="M6" s="27"/>
      <c r="N6" s="27"/>
      <c r="O6" s="27"/>
      <c r="P6" s="27"/>
      <c r="Q6" s="27"/>
    </row>
    <row r="7" spans="1:17" s="27" customFormat="1" ht="15" customHeight="1">
      <c r="A7" s="164" t="s">
        <v>439</v>
      </c>
      <c r="B7" s="164"/>
      <c r="C7" s="164"/>
      <c r="D7" s="164"/>
      <c r="E7" s="164"/>
      <c r="F7" s="164"/>
      <c r="G7" s="164"/>
      <c r="H7" s="164"/>
      <c r="I7" s="165"/>
      <c r="J7" s="16"/>
      <c r="K7" s="16"/>
      <c r="L7" s="16"/>
      <c r="M7" s="16"/>
      <c r="N7" s="16"/>
      <c r="O7" s="16"/>
      <c r="P7" s="16"/>
    </row>
    <row r="8" spans="1:17" s="27" customFormat="1" ht="45.6" customHeight="1">
      <c r="A8" s="37" t="s">
        <v>75</v>
      </c>
      <c r="B8" s="37" t="s">
        <v>90</v>
      </c>
      <c r="C8" s="37" t="s">
        <v>72</v>
      </c>
      <c r="D8" s="37" t="s">
        <v>92</v>
      </c>
      <c r="E8" s="37" t="s">
        <v>93</v>
      </c>
      <c r="F8" s="37" t="s">
        <v>94</v>
      </c>
      <c r="G8" s="44" t="s">
        <v>95</v>
      </c>
      <c r="H8" s="37" t="s">
        <v>96</v>
      </c>
      <c r="I8" s="37" t="s">
        <v>97</v>
      </c>
      <c r="J8" s="16"/>
      <c r="K8" s="16"/>
      <c r="L8" s="16"/>
      <c r="M8" s="16"/>
      <c r="N8" s="16"/>
      <c r="O8" s="16"/>
      <c r="P8" s="16"/>
    </row>
    <row r="9" spans="1:17" ht="12.95" customHeight="1">
      <c r="A9" s="33" t="s">
        <v>440</v>
      </c>
      <c r="B9" s="38" t="s">
        <v>123</v>
      </c>
      <c r="C9" s="33" t="s">
        <v>449</v>
      </c>
      <c r="D9" s="33" t="s">
        <v>298</v>
      </c>
      <c r="E9" s="39">
        <v>346</v>
      </c>
      <c r="F9" s="39">
        <v>864</v>
      </c>
      <c r="G9" s="48"/>
      <c r="H9" s="40">
        <f>E9*G9</f>
        <v>0</v>
      </c>
      <c r="I9" s="40">
        <f>G9*F9</f>
        <v>0</v>
      </c>
    </row>
    <row r="10" spans="1:17" ht="25.5">
      <c r="A10" s="33" t="s">
        <v>440</v>
      </c>
      <c r="B10" s="38" t="s">
        <v>123</v>
      </c>
      <c r="C10" s="33" t="s">
        <v>449</v>
      </c>
      <c r="D10" s="33" t="s">
        <v>357</v>
      </c>
      <c r="E10" s="39">
        <v>294</v>
      </c>
      <c r="F10" s="39">
        <v>734</v>
      </c>
      <c r="G10" s="47"/>
      <c r="H10" s="40">
        <f t="shared" ref="H10:H49" si="0">E10*G10</f>
        <v>0</v>
      </c>
      <c r="I10" s="40">
        <f t="shared" ref="I10:I49" si="1">G10*F10</f>
        <v>0</v>
      </c>
    </row>
    <row r="11" spans="1:17">
      <c r="A11" s="33" t="s">
        <v>440</v>
      </c>
      <c r="B11" s="38" t="s">
        <v>123</v>
      </c>
      <c r="C11" s="33" t="s">
        <v>449</v>
      </c>
      <c r="D11" s="33" t="s">
        <v>361</v>
      </c>
      <c r="E11" s="39">
        <v>294</v>
      </c>
      <c r="F11" s="39">
        <v>734</v>
      </c>
      <c r="G11" s="47"/>
      <c r="H11" s="40">
        <f t="shared" si="0"/>
        <v>0</v>
      </c>
      <c r="I11" s="40">
        <f t="shared" si="1"/>
        <v>0</v>
      </c>
    </row>
    <row r="12" spans="1:17" ht="25.5">
      <c r="A12" s="33" t="s">
        <v>441</v>
      </c>
      <c r="B12" s="38" t="s">
        <v>123</v>
      </c>
      <c r="C12" s="33" t="s">
        <v>450</v>
      </c>
      <c r="D12" s="33" t="s">
        <v>298</v>
      </c>
      <c r="E12" s="39">
        <v>536</v>
      </c>
      <c r="F12" s="39">
        <v>1339</v>
      </c>
      <c r="G12" s="47"/>
      <c r="H12" s="40">
        <f t="shared" si="0"/>
        <v>0</v>
      </c>
      <c r="I12" s="40">
        <f t="shared" si="1"/>
        <v>0</v>
      </c>
    </row>
    <row r="13" spans="1:17">
      <c r="A13" s="33" t="s">
        <v>442</v>
      </c>
      <c r="B13" s="38" t="s">
        <v>123</v>
      </c>
      <c r="C13" s="33" t="s">
        <v>451</v>
      </c>
      <c r="D13" s="33" t="s">
        <v>298</v>
      </c>
      <c r="E13" s="39">
        <v>272</v>
      </c>
      <c r="F13" s="39">
        <v>680</v>
      </c>
      <c r="G13" s="47"/>
      <c r="H13" s="40">
        <f t="shared" si="0"/>
        <v>0</v>
      </c>
      <c r="I13" s="40">
        <f t="shared" si="1"/>
        <v>0</v>
      </c>
    </row>
    <row r="14" spans="1:17">
      <c r="A14" s="33" t="s">
        <v>443</v>
      </c>
      <c r="B14" s="38" t="s">
        <v>123</v>
      </c>
      <c r="C14" s="33" t="s">
        <v>452</v>
      </c>
      <c r="D14" s="33" t="s">
        <v>298</v>
      </c>
      <c r="E14" s="39">
        <v>144</v>
      </c>
      <c r="F14" s="39">
        <v>360</v>
      </c>
      <c r="G14" s="47"/>
      <c r="H14" s="40">
        <f t="shared" si="0"/>
        <v>0</v>
      </c>
      <c r="I14" s="40">
        <f t="shared" si="1"/>
        <v>0</v>
      </c>
    </row>
    <row r="15" spans="1:17" ht="25.5">
      <c r="A15" s="33" t="s">
        <v>443</v>
      </c>
      <c r="B15" s="38" t="s">
        <v>123</v>
      </c>
      <c r="C15" s="33" t="s">
        <v>452</v>
      </c>
      <c r="D15" s="33" t="s">
        <v>357</v>
      </c>
      <c r="E15" s="39">
        <v>236</v>
      </c>
      <c r="F15" s="39">
        <v>590</v>
      </c>
      <c r="G15" s="47"/>
      <c r="H15" s="40">
        <f t="shared" si="0"/>
        <v>0</v>
      </c>
      <c r="I15" s="40">
        <f t="shared" si="1"/>
        <v>0</v>
      </c>
    </row>
    <row r="16" spans="1:17">
      <c r="A16" s="33" t="s">
        <v>443</v>
      </c>
      <c r="B16" s="38" t="s">
        <v>123</v>
      </c>
      <c r="C16" s="33" t="s">
        <v>452</v>
      </c>
      <c r="D16" s="33" t="s">
        <v>361</v>
      </c>
      <c r="E16" s="39">
        <v>173</v>
      </c>
      <c r="F16" s="39">
        <v>432</v>
      </c>
      <c r="G16" s="47"/>
      <c r="H16" s="40">
        <f t="shared" si="0"/>
        <v>0</v>
      </c>
      <c r="I16" s="40">
        <f t="shared" si="1"/>
        <v>0</v>
      </c>
    </row>
    <row r="17" spans="1:9" ht="25.5">
      <c r="A17" s="33" t="s">
        <v>444</v>
      </c>
      <c r="B17" s="38" t="s">
        <v>123</v>
      </c>
      <c r="C17" s="33" t="s">
        <v>453</v>
      </c>
      <c r="D17" s="33" t="s">
        <v>250</v>
      </c>
      <c r="E17" s="39">
        <v>288</v>
      </c>
      <c r="F17" s="39">
        <v>720</v>
      </c>
      <c r="G17" s="47"/>
      <c r="H17" s="40">
        <f t="shared" si="0"/>
        <v>0</v>
      </c>
      <c r="I17" s="40">
        <f t="shared" si="1"/>
        <v>0</v>
      </c>
    </row>
    <row r="18" spans="1:9" ht="25.5">
      <c r="A18" s="33" t="s">
        <v>444</v>
      </c>
      <c r="B18" s="38" t="s">
        <v>123</v>
      </c>
      <c r="C18" s="33" t="s">
        <v>453</v>
      </c>
      <c r="D18" s="33" t="s">
        <v>298</v>
      </c>
      <c r="E18" s="39">
        <v>127</v>
      </c>
      <c r="F18" s="39">
        <v>316</v>
      </c>
      <c r="G18" s="47"/>
      <c r="H18" s="40">
        <f t="shared" si="0"/>
        <v>0</v>
      </c>
      <c r="I18" s="40">
        <f t="shared" si="1"/>
        <v>0</v>
      </c>
    </row>
    <row r="19" spans="1:9" ht="25.5">
      <c r="A19" s="33" t="s">
        <v>444</v>
      </c>
      <c r="B19" s="38" t="s">
        <v>123</v>
      </c>
      <c r="C19" s="33" t="s">
        <v>453</v>
      </c>
      <c r="D19" s="33" t="s">
        <v>249</v>
      </c>
      <c r="E19" s="39">
        <v>196</v>
      </c>
      <c r="F19" s="39">
        <v>489</v>
      </c>
      <c r="G19" s="47"/>
      <c r="H19" s="40">
        <f t="shared" si="0"/>
        <v>0</v>
      </c>
      <c r="I19" s="40">
        <f t="shared" si="1"/>
        <v>0</v>
      </c>
    </row>
    <row r="20" spans="1:9" ht="25.5">
      <c r="A20" s="33" t="s">
        <v>444</v>
      </c>
      <c r="B20" s="38" t="s">
        <v>123</v>
      </c>
      <c r="C20" s="33" t="s">
        <v>453</v>
      </c>
      <c r="D20" s="33" t="s">
        <v>250</v>
      </c>
      <c r="E20" s="39">
        <v>398</v>
      </c>
      <c r="F20" s="39">
        <v>993</v>
      </c>
      <c r="G20" s="47"/>
      <c r="H20" s="40">
        <f t="shared" si="0"/>
        <v>0</v>
      </c>
      <c r="I20" s="40">
        <f t="shared" si="1"/>
        <v>0</v>
      </c>
    </row>
    <row r="21" spans="1:9" ht="25.5">
      <c r="A21" s="33" t="s">
        <v>445</v>
      </c>
      <c r="B21" s="38" t="s">
        <v>123</v>
      </c>
      <c r="C21" s="33" t="s">
        <v>454</v>
      </c>
      <c r="D21" s="33" t="s">
        <v>298</v>
      </c>
      <c r="E21" s="39">
        <v>202</v>
      </c>
      <c r="F21" s="39">
        <v>504</v>
      </c>
      <c r="G21" s="47"/>
      <c r="H21" s="40">
        <f t="shared" si="0"/>
        <v>0</v>
      </c>
      <c r="I21" s="40">
        <f t="shared" si="1"/>
        <v>0</v>
      </c>
    </row>
    <row r="22" spans="1:9" ht="25.5">
      <c r="A22" s="33" t="s">
        <v>445</v>
      </c>
      <c r="B22" s="38" t="s">
        <v>123</v>
      </c>
      <c r="C22" s="33" t="s">
        <v>454</v>
      </c>
      <c r="D22" s="33" t="s">
        <v>357</v>
      </c>
      <c r="E22" s="39">
        <v>743</v>
      </c>
      <c r="F22" s="39">
        <v>1857</v>
      </c>
      <c r="G22" s="47"/>
      <c r="H22" s="40">
        <f t="shared" si="0"/>
        <v>0</v>
      </c>
      <c r="I22" s="40">
        <f t="shared" si="1"/>
        <v>0</v>
      </c>
    </row>
    <row r="23" spans="1:9" ht="25.5">
      <c r="A23" s="33" t="s">
        <v>445</v>
      </c>
      <c r="B23" s="38" t="s">
        <v>123</v>
      </c>
      <c r="C23" s="33" t="s">
        <v>454</v>
      </c>
      <c r="D23" s="33" t="s">
        <v>361</v>
      </c>
      <c r="E23" s="39">
        <v>743</v>
      </c>
      <c r="F23" s="39">
        <v>1857</v>
      </c>
      <c r="G23" s="47"/>
      <c r="H23" s="40">
        <f t="shared" si="0"/>
        <v>0</v>
      </c>
      <c r="I23" s="40">
        <f t="shared" si="1"/>
        <v>0</v>
      </c>
    </row>
    <row r="24" spans="1:9" ht="25.5">
      <c r="A24" s="33" t="s">
        <v>446</v>
      </c>
      <c r="B24" s="38" t="s">
        <v>123</v>
      </c>
      <c r="C24" s="33" t="s">
        <v>455</v>
      </c>
      <c r="D24" s="33" t="s">
        <v>298</v>
      </c>
      <c r="E24" s="39">
        <v>144</v>
      </c>
      <c r="F24" s="39">
        <v>360</v>
      </c>
      <c r="G24" s="47"/>
      <c r="H24" s="40">
        <f t="shared" si="0"/>
        <v>0</v>
      </c>
      <c r="I24" s="40">
        <f t="shared" si="1"/>
        <v>0</v>
      </c>
    </row>
    <row r="25" spans="1:9" ht="25.5">
      <c r="A25" s="33" t="s">
        <v>446</v>
      </c>
      <c r="B25" s="38" t="s">
        <v>123</v>
      </c>
      <c r="C25" s="33" t="s">
        <v>455</v>
      </c>
      <c r="D25" s="33" t="s">
        <v>251</v>
      </c>
      <c r="E25" s="39">
        <v>432</v>
      </c>
      <c r="F25" s="39">
        <v>1079</v>
      </c>
      <c r="G25" s="47"/>
      <c r="H25" s="40">
        <f t="shared" si="0"/>
        <v>0</v>
      </c>
      <c r="I25" s="40">
        <f t="shared" si="1"/>
        <v>0</v>
      </c>
    </row>
    <row r="26" spans="1:9" ht="25.5">
      <c r="A26" s="33" t="s">
        <v>446</v>
      </c>
      <c r="B26" s="38" t="s">
        <v>123</v>
      </c>
      <c r="C26" s="33" t="s">
        <v>455</v>
      </c>
      <c r="D26" s="33" t="s">
        <v>249</v>
      </c>
      <c r="E26" s="39">
        <v>167</v>
      </c>
      <c r="F26" s="39">
        <v>417</v>
      </c>
      <c r="G26" s="47"/>
      <c r="H26" s="40">
        <f t="shared" si="0"/>
        <v>0</v>
      </c>
      <c r="I26" s="40">
        <f t="shared" si="1"/>
        <v>0</v>
      </c>
    </row>
    <row r="27" spans="1:9">
      <c r="A27" s="33" t="s">
        <v>447</v>
      </c>
      <c r="B27" s="38" t="s">
        <v>123</v>
      </c>
      <c r="C27" s="33" t="s">
        <v>456</v>
      </c>
      <c r="D27" s="33" t="s">
        <v>298</v>
      </c>
      <c r="E27" s="39">
        <v>450</v>
      </c>
      <c r="F27" s="39">
        <v>1123</v>
      </c>
      <c r="G27" s="47"/>
      <c r="H27" s="40">
        <f t="shared" si="0"/>
        <v>0</v>
      </c>
      <c r="I27" s="40">
        <f t="shared" si="1"/>
        <v>0</v>
      </c>
    </row>
    <row r="28" spans="1:9" ht="25.5">
      <c r="A28" s="33" t="s">
        <v>447</v>
      </c>
      <c r="B28" s="38" t="s">
        <v>123</v>
      </c>
      <c r="C28" s="33" t="s">
        <v>456</v>
      </c>
      <c r="D28" s="33" t="s">
        <v>251</v>
      </c>
      <c r="E28" s="39">
        <v>455</v>
      </c>
      <c r="F28" s="39">
        <v>1137</v>
      </c>
      <c r="G28" s="47"/>
      <c r="H28" s="40">
        <f t="shared" si="0"/>
        <v>0</v>
      </c>
      <c r="I28" s="40">
        <f t="shared" si="1"/>
        <v>0</v>
      </c>
    </row>
    <row r="29" spans="1:9" ht="25.5">
      <c r="A29" s="33" t="s">
        <v>447</v>
      </c>
      <c r="B29" s="38" t="s">
        <v>123</v>
      </c>
      <c r="C29" s="33" t="s">
        <v>456</v>
      </c>
      <c r="D29" s="33" t="s">
        <v>251</v>
      </c>
      <c r="E29" s="39">
        <v>530</v>
      </c>
      <c r="F29" s="39">
        <v>1324</v>
      </c>
      <c r="G29" s="47"/>
      <c r="H29" s="40">
        <f t="shared" si="0"/>
        <v>0</v>
      </c>
      <c r="I29" s="40">
        <f t="shared" si="1"/>
        <v>0</v>
      </c>
    </row>
    <row r="30" spans="1:9" ht="25.5">
      <c r="A30" s="33" t="s">
        <v>447</v>
      </c>
      <c r="B30" s="38" t="s">
        <v>123</v>
      </c>
      <c r="C30" s="33" t="s">
        <v>456</v>
      </c>
      <c r="D30" s="33" t="s">
        <v>254</v>
      </c>
      <c r="E30" s="39">
        <v>1671</v>
      </c>
      <c r="F30" s="39">
        <v>4176</v>
      </c>
      <c r="G30" s="47"/>
      <c r="H30" s="40">
        <f t="shared" si="0"/>
        <v>0</v>
      </c>
      <c r="I30" s="40">
        <f t="shared" si="1"/>
        <v>0</v>
      </c>
    </row>
    <row r="31" spans="1:9">
      <c r="A31" s="33" t="s">
        <v>447</v>
      </c>
      <c r="B31" s="38" t="s">
        <v>123</v>
      </c>
      <c r="C31" s="33" t="s">
        <v>456</v>
      </c>
      <c r="D31" s="33" t="s">
        <v>249</v>
      </c>
      <c r="E31" s="39">
        <v>12</v>
      </c>
      <c r="F31" s="39">
        <v>28</v>
      </c>
      <c r="G31" s="47"/>
      <c r="H31" s="40">
        <f t="shared" si="0"/>
        <v>0</v>
      </c>
      <c r="I31" s="40">
        <f t="shared" si="1"/>
        <v>0</v>
      </c>
    </row>
    <row r="32" spans="1:9" ht="25.5">
      <c r="A32" s="33" t="s">
        <v>447</v>
      </c>
      <c r="B32" s="38" t="s">
        <v>123</v>
      </c>
      <c r="C32" s="33" t="s">
        <v>456</v>
      </c>
      <c r="D32" s="33" t="s">
        <v>250</v>
      </c>
      <c r="E32" s="39">
        <v>23</v>
      </c>
      <c r="F32" s="39">
        <v>57</v>
      </c>
      <c r="G32" s="47"/>
      <c r="H32" s="40">
        <f t="shared" si="0"/>
        <v>0</v>
      </c>
      <c r="I32" s="40">
        <f t="shared" si="1"/>
        <v>0</v>
      </c>
    </row>
    <row r="33" spans="1:9" ht="25.5">
      <c r="A33" s="33" t="s">
        <v>448</v>
      </c>
      <c r="B33" s="38" t="s">
        <v>123</v>
      </c>
      <c r="C33" s="33" t="s">
        <v>457</v>
      </c>
      <c r="D33" s="33" t="s">
        <v>251</v>
      </c>
      <c r="E33" s="39">
        <v>3128</v>
      </c>
      <c r="F33" s="39">
        <v>7819</v>
      </c>
      <c r="G33" s="47"/>
      <c r="H33" s="40">
        <f t="shared" si="0"/>
        <v>0</v>
      </c>
      <c r="I33" s="40">
        <f t="shared" si="1"/>
        <v>0</v>
      </c>
    </row>
    <row r="34" spans="1:9" ht="25.5">
      <c r="A34" s="33" t="s">
        <v>448</v>
      </c>
      <c r="B34" s="38" t="s">
        <v>123</v>
      </c>
      <c r="C34" s="33" t="s">
        <v>457</v>
      </c>
      <c r="D34" s="33" t="s">
        <v>254</v>
      </c>
      <c r="E34" s="39">
        <v>3128</v>
      </c>
      <c r="F34" s="39">
        <v>7819</v>
      </c>
      <c r="G34" s="47"/>
      <c r="H34" s="40">
        <f t="shared" si="0"/>
        <v>0</v>
      </c>
      <c r="I34" s="40">
        <f t="shared" si="1"/>
        <v>0</v>
      </c>
    </row>
    <row r="35" spans="1:9" ht="25.5">
      <c r="A35" s="33" t="s">
        <v>448</v>
      </c>
      <c r="B35" s="38" t="s">
        <v>123</v>
      </c>
      <c r="C35" s="33" t="s">
        <v>457</v>
      </c>
      <c r="D35" s="33" t="s">
        <v>252</v>
      </c>
      <c r="E35" s="39">
        <v>3128</v>
      </c>
      <c r="F35" s="39">
        <v>7819</v>
      </c>
      <c r="G35" s="47"/>
      <c r="H35" s="40">
        <f t="shared" si="0"/>
        <v>0</v>
      </c>
      <c r="I35" s="40">
        <f t="shared" si="1"/>
        <v>0</v>
      </c>
    </row>
    <row r="36" spans="1:9" ht="25.5">
      <c r="A36" s="33" t="s">
        <v>448</v>
      </c>
      <c r="B36" s="38" t="s">
        <v>123</v>
      </c>
      <c r="C36" s="33" t="s">
        <v>457</v>
      </c>
      <c r="D36" s="33" t="s">
        <v>253</v>
      </c>
      <c r="E36" s="39">
        <v>501</v>
      </c>
      <c r="F36" s="39">
        <v>1252</v>
      </c>
      <c r="G36" s="47"/>
      <c r="H36" s="40">
        <f t="shared" si="0"/>
        <v>0</v>
      </c>
      <c r="I36" s="40">
        <f t="shared" si="1"/>
        <v>0</v>
      </c>
    </row>
    <row r="37" spans="1:9" ht="25.5">
      <c r="A37" s="33" t="s">
        <v>448</v>
      </c>
      <c r="B37" s="38" t="s">
        <v>123</v>
      </c>
      <c r="C37" s="33" t="s">
        <v>457</v>
      </c>
      <c r="D37" s="33" t="s">
        <v>255</v>
      </c>
      <c r="E37" s="39">
        <v>3128</v>
      </c>
      <c r="F37" s="39">
        <v>7819</v>
      </c>
      <c r="G37" s="47"/>
      <c r="H37" s="40">
        <f t="shared" si="0"/>
        <v>0</v>
      </c>
      <c r="I37" s="40">
        <f t="shared" si="1"/>
        <v>0</v>
      </c>
    </row>
    <row r="38" spans="1:9" ht="25.5">
      <c r="A38" s="33" t="s">
        <v>122</v>
      </c>
      <c r="B38" s="38" t="s">
        <v>123</v>
      </c>
      <c r="C38" s="33" t="s">
        <v>121</v>
      </c>
      <c r="D38" s="33" t="s">
        <v>251</v>
      </c>
      <c r="E38" s="39">
        <v>9988</v>
      </c>
      <c r="F38" s="39">
        <v>24969</v>
      </c>
      <c r="G38" s="47"/>
      <c r="H38" s="40">
        <f t="shared" si="0"/>
        <v>0</v>
      </c>
      <c r="I38" s="40">
        <f t="shared" si="1"/>
        <v>0</v>
      </c>
    </row>
    <row r="39" spans="1:9" ht="25.5">
      <c r="A39" s="33" t="s">
        <v>122</v>
      </c>
      <c r="B39" s="38" t="s">
        <v>123</v>
      </c>
      <c r="C39" s="33" t="s">
        <v>121</v>
      </c>
      <c r="D39" s="33" t="s">
        <v>254</v>
      </c>
      <c r="E39" s="39">
        <v>15581</v>
      </c>
      <c r="F39" s="39">
        <v>38952</v>
      </c>
      <c r="G39" s="47"/>
      <c r="H39" s="40">
        <f t="shared" si="0"/>
        <v>0</v>
      </c>
      <c r="I39" s="40">
        <f t="shared" si="1"/>
        <v>0</v>
      </c>
    </row>
    <row r="40" spans="1:9" ht="25.5">
      <c r="A40" s="33" t="s">
        <v>122</v>
      </c>
      <c r="B40" s="38" t="s">
        <v>123</v>
      </c>
      <c r="C40" s="33" t="s">
        <v>121</v>
      </c>
      <c r="D40" s="33" t="s">
        <v>252</v>
      </c>
      <c r="E40" s="39">
        <v>10460</v>
      </c>
      <c r="F40" s="39">
        <v>26150</v>
      </c>
      <c r="G40" s="47"/>
      <c r="H40" s="40">
        <f t="shared" si="0"/>
        <v>0</v>
      </c>
      <c r="I40" s="40">
        <f t="shared" si="1"/>
        <v>0</v>
      </c>
    </row>
    <row r="41" spans="1:9" ht="25.5">
      <c r="A41" s="33" t="s">
        <v>122</v>
      </c>
      <c r="B41" s="38" t="s">
        <v>123</v>
      </c>
      <c r="C41" s="33" t="s">
        <v>121</v>
      </c>
      <c r="D41" s="33" t="s">
        <v>253</v>
      </c>
      <c r="E41" s="39">
        <v>858</v>
      </c>
      <c r="F41" s="39">
        <v>2145</v>
      </c>
      <c r="G41" s="47"/>
      <c r="H41" s="40">
        <f t="shared" si="0"/>
        <v>0</v>
      </c>
      <c r="I41" s="40">
        <f t="shared" si="1"/>
        <v>0</v>
      </c>
    </row>
    <row r="42" spans="1:9" ht="25.5">
      <c r="A42" s="33" t="s">
        <v>122</v>
      </c>
      <c r="B42" s="38" t="s">
        <v>123</v>
      </c>
      <c r="C42" s="33" t="s">
        <v>121</v>
      </c>
      <c r="D42" s="33" t="s">
        <v>255</v>
      </c>
      <c r="E42" s="39">
        <v>6302</v>
      </c>
      <c r="F42" s="39">
        <v>15753</v>
      </c>
      <c r="G42" s="47"/>
      <c r="H42" s="40">
        <f t="shared" si="0"/>
        <v>0</v>
      </c>
      <c r="I42" s="40">
        <f t="shared" si="1"/>
        <v>0</v>
      </c>
    </row>
    <row r="43" spans="1:9" ht="38.25">
      <c r="A43" s="33" t="s">
        <v>122</v>
      </c>
      <c r="B43" s="38" t="s">
        <v>123</v>
      </c>
      <c r="C43" s="33" t="s">
        <v>121</v>
      </c>
      <c r="D43" s="33" t="s">
        <v>301</v>
      </c>
      <c r="E43" s="39">
        <v>300</v>
      </c>
      <c r="F43" s="39">
        <v>748</v>
      </c>
      <c r="G43" s="47"/>
      <c r="H43" s="40">
        <f t="shared" si="0"/>
        <v>0</v>
      </c>
      <c r="I43" s="40">
        <f t="shared" si="1"/>
        <v>0</v>
      </c>
    </row>
    <row r="44" spans="1:9" ht="38.25">
      <c r="A44" s="33" t="s">
        <v>122</v>
      </c>
      <c r="B44" s="38" t="s">
        <v>123</v>
      </c>
      <c r="C44" s="33" t="s">
        <v>121</v>
      </c>
      <c r="D44" s="33" t="s">
        <v>300</v>
      </c>
      <c r="E44" s="39">
        <v>507</v>
      </c>
      <c r="F44" s="39">
        <v>1267</v>
      </c>
      <c r="G44" s="47"/>
      <c r="H44" s="40">
        <f t="shared" si="0"/>
        <v>0</v>
      </c>
      <c r="I44" s="40">
        <f t="shared" si="1"/>
        <v>0</v>
      </c>
    </row>
    <row r="45" spans="1:9" ht="25.5">
      <c r="A45" s="33" t="s">
        <v>122</v>
      </c>
      <c r="B45" s="38" t="s">
        <v>123</v>
      </c>
      <c r="C45" s="33" t="s">
        <v>121</v>
      </c>
      <c r="D45" s="33" t="s">
        <v>302</v>
      </c>
      <c r="E45" s="39">
        <v>64</v>
      </c>
      <c r="F45" s="39">
        <v>158</v>
      </c>
      <c r="G45" s="47"/>
      <c r="H45" s="40">
        <f t="shared" si="0"/>
        <v>0</v>
      </c>
      <c r="I45" s="40">
        <f t="shared" si="1"/>
        <v>0</v>
      </c>
    </row>
    <row r="46" spans="1:9" ht="25.5">
      <c r="A46" s="33" t="s">
        <v>122</v>
      </c>
      <c r="B46" s="38" t="s">
        <v>123</v>
      </c>
      <c r="C46" s="33" t="s">
        <v>121</v>
      </c>
      <c r="D46" s="33" t="s">
        <v>250</v>
      </c>
      <c r="E46" s="39">
        <v>14596</v>
      </c>
      <c r="F46" s="39">
        <v>36489</v>
      </c>
      <c r="G46" s="47"/>
      <c r="H46" s="40">
        <f t="shared" si="0"/>
        <v>0</v>
      </c>
      <c r="I46" s="40">
        <f t="shared" si="1"/>
        <v>0</v>
      </c>
    </row>
    <row r="47" spans="1:9" ht="25.5">
      <c r="A47" s="33" t="s">
        <v>122</v>
      </c>
      <c r="B47" s="38" t="s">
        <v>123</v>
      </c>
      <c r="C47" s="33" t="s">
        <v>121</v>
      </c>
      <c r="D47" s="33" t="s">
        <v>249</v>
      </c>
      <c r="E47" s="39">
        <v>6279</v>
      </c>
      <c r="F47" s="39">
        <v>15696</v>
      </c>
      <c r="G47" s="47"/>
      <c r="H47" s="40">
        <f t="shared" si="0"/>
        <v>0</v>
      </c>
      <c r="I47" s="40">
        <f t="shared" si="1"/>
        <v>0</v>
      </c>
    </row>
    <row r="48" spans="1:9" ht="25.5">
      <c r="A48" s="33" t="s">
        <v>122</v>
      </c>
      <c r="B48" s="38" t="s">
        <v>123</v>
      </c>
      <c r="C48" s="33" t="s">
        <v>121</v>
      </c>
      <c r="D48" s="33" t="s">
        <v>298</v>
      </c>
      <c r="E48" s="39">
        <v>1676</v>
      </c>
      <c r="F48" s="39">
        <v>4190</v>
      </c>
      <c r="G48" s="47"/>
      <c r="H48" s="40">
        <f t="shared" si="0"/>
        <v>0</v>
      </c>
      <c r="I48" s="40">
        <f t="shared" si="1"/>
        <v>0</v>
      </c>
    </row>
    <row r="49" spans="1:9" ht="26.25" thickBot="1">
      <c r="A49" s="33" t="s">
        <v>122</v>
      </c>
      <c r="B49" s="38" t="s">
        <v>123</v>
      </c>
      <c r="C49" s="33" t="s">
        <v>121</v>
      </c>
      <c r="D49" s="33" t="s">
        <v>299</v>
      </c>
      <c r="E49" s="39">
        <v>1440</v>
      </c>
      <c r="F49" s="39">
        <v>3600</v>
      </c>
      <c r="G49" s="47"/>
      <c r="H49" s="40">
        <f t="shared" si="0"/>
        <v>0</v>
      </c>
      <c r="I49" s="40">
        <f t="shared" si="1"/>
        <v>0</v>
      </c>
    </row>
    <row r="50" spans="1:9" ht="15.75" customHeight="1" thickBot="1">
      <c r="A50" s="169" t="s">
        <v>73</v>
      </c>
      <c r="B50" s="170"/>
      <c r="C50" s="170"/>
      <c r="D50" s="170"/>
      <c r="E50" s="170"/>
      <c r="F50" s="170"/>
      <c r="G50" s="171"/>
      <c r="H50" s="49">
        <f>SUM(H9:H49)</f>
        <v>0</v>
      </c>
      <c r="I50" s="50">
        <f>SUM(I9:I49)</f>
        <v>0</v>
      </c>
    </row>
    <row r="51" spans="1:9" ht="13.5" thickBot="1">
      <c r="A51" s="155" t="s">
        <v>74</v>
      </c>
      <c r="B51" s="156"/>
      <c r="C51" s="156"/>
      <c r="D51" s="156"/>
      <c r="E51" s="156"/>
      <c r="F51" s="156"/>
      <c r="G51" s="157"/>
      <c r="H51" s="51">
        <f>H50*0.16</f>
        <v>0</v>
      </c>
      <c r="I51" s="52">
        <f>I50*0.16</f>
        <v>0</v>
      </c>
    </row>
    <row r="52" spans="1:9" ht="16.5" customHeight="1" thickBot="1">
      <c r="A52" s="155" t="s">
        <v>458</v>
      </c>
      <c r="B52" s="156"/>
      <c r="C52" s="156"/>
      <c r="D52" s="156"/>
      <c r="E52" s="156"/>
      <c r="F52" s="156"/>
      <c r="G52" s="157"/>
      <c r="H52" s="53">
        <f>H50+H51</f>
        <v>0</v>
      </c>
      <c r="I52" s="54">
        <f>I50+I51</f>
        <v>0</v>
      </c>
    </row>
  </sheetData>
  <autoFilter ref="A8:I8" xr:uid="{A1CD3864-C1F4-4C83-B486-5C668C41C6F3}"/>
  <mergeCells count="6">
    <mergeCell ref="A52:G52"/>
    <mergeCell ref="A5:I5"/>
    <mergeCell ref="B6:I6"/>
    <mergeCell ref="A7:I7"/>
    <mergeCell ref="A50:G50"/>
    <mergeCell ref="A51:G51"/>
  </mergeCells>
  <phoneticPr fontId="121" type="noConversion"/>
  <conditionalFormatting sqref="G9:G49">
    <cfRule type="containsBlanks" dxfId="10"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BB47F8-CF3A-4B1D-87DB-D3D47F05FDFD}">
  <sheetPr>
    <tabColor rgb="FFBB9851"/>
    <pageSetUpPr fitToPage="1"/>
  </sheetPr>
  <dimension ref="A1:Q61"/>
  <sheetViews>
    <sheetView showGridLines="0" zoomScale="70" zoomScaleNormal="70" workbookViewId="0">
      <selection activeCell="A6" sqref="A6"/>
    </sheetView>
  </sheetViews>
  <sheetFormatPr baseColWidth="10" defaultColWidth="11.42578125" defaultRowHeight="12.75"/>
  <cols>
    <col min="1" max="1" width="14.28515625" style="41" bestFit="1" customWidth="1"/>
    <col min="2" max="2" width="13.42578125" style="41" bestFit="1" customWidth="1"/>
    <col min="3" max="3" width="32.42578125" style="41" customWidth="1"/>
    <col min="4" max="4" width="44.140625" style="41" customWidth="1"/>
    <col min="5" max="5" width="18.140625" style="41" customWidth="1"/>
    <col min="6" max="6" width="18.85546875" style="42" customWidth="1"/>
    <col min="7" max="7" width="16.42578125" style="46" customWidth="1"/>
    <col min="8" max="8" width="23.140625" style="42" customWidth="1"/>
    <col min="9" max="9" width="24.85546875" style="42" customWidth="1"/>
    <col min="10" max="16384" width="11.42578125" style="28"/>
  </cols>
  <sheetData>
    <row r="1" spans="1:17" s="26" customFormat="1" ht="15">
      <c r="G1" s="43"/>
    </row>
    <row r="2" spans="1:17" s="26" customFormat="1" ht="15">
      <c r="G2" s="43"/>
    </row>
    <row r="3" spans="1:17" s="26" customFormat="1" ht="2.25" customHeight="1">
      <c r="G3" s="43"/>
    </row>
    <row r="4" spans="1:17" s="26" customFormat="1" ht="2.25" customHeight="1">
      <c r="G4" s="43"/>
    </row>
    <row r="5" spans="1:17" s="26" customFormat="1" ht="64.5" customHeight="1">
      <c r="A5" s="158" t="str">
        <f>'Datos Generales'!A4</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'Datos Generales'!D11</f>
        <v>0</v>
      </c>
      <c r="C6" s="162"/>
      <c r="D6" s="162"/>
      <c r="E6" s="162"/>
      <c r="F6" s="162"/>
      <c r="G6" s="162"/>
      <c r="H6" s="162"/>
      <c r="I6" s="163"/>
      <c r="J6" s="27"/>
      <c r="K6" s="27"/>
      <c r="L6" s="27"/>
      <c r="M6" s="27"/>
      <c r="N6" s="27"/>
      <c r="O6" s="27"/>
      <c r="P6" s="27"/>
      <c r="Q6" s="27"/>
    </row>
    <row r="7" spans="1:17" s="27" customFormat="1" ht="15" customHeight="1">
      <c r="A7" s="164" t="s">
        <v>438</v>
      </c>
      <c r="B7" s="164"/>
      <c r="C7" s="164"/>
      <c r="D7" s="164"/>
      <c r="E7" s="164"/>
      <c r="F7" s="164"/>
      <c r="G7" s="164"/>
      <c r="H7" s="164"/>
      <c r="I7" s="165"/>
      <c r="J7" s="16"/>
      <c r="K7" s="16"/>
      <c r="L7" s="16"/>
      <c r="M7" s="16"/>
      <c r="N7" s="16"/>
      <c r="O7" s="16"/>
      <c r="P7" s="16"/>
    </row>
    <row r="8" spans="1:17" s="27" customFormat="1" ht="45.6" customHeight="1">
      <c r="A8" s="37" t="s">
        <v>75</v>
      </c>
      <c r="B8" s="37" t="s">
        <v>90</v>
      </c>
      <c r="C8" s="37" t="s">
        <v>72</v>
      </c>
      <c r="D8" s="37" t="s">
        <v>92</v>
      </c>
      <c r="E8" s="37" t="s">
        <v>93</v>
      </c>
      <c r="F8" s="37" t="s">
        <v>94</v>
      </c>
      <c r="G8" s="44" t="s">
        <v>95</v>
      </c>
      <c r="H8" s="37" t="s">
        <v>96</v>
      </c>
      <c r="I8" s="37" t="s">
        <v>97</v>
      </c>
      <c r="J8" s="16"/>
      <c r="K8" s="16"/>
      <c r="L8" s="16"/>
      <c r="M8" s="16"/>
      <c r="N8" s="16"/>
      <c r="O8" s="16"/>
      <c r="P8" s="16"/>
    </row>
    <row r="9" spans="1:17" ht="25.5">
      <c r="A9" s="33" t="s">
        <v>410</v>
      </c>
      <c r="B9" s="38" t="s">
        <v>124</v>
      </c>
      <c r="C9" s="33" t="s">
        <v>125</v>
      </c>
      <c r="D9" s="33" t="s">
        <v>298</v>
      </c>
      <c r="E9" s="39">
        <v>853</v>
      </c>
      <c r="F9" s="39">
        <v>2131</v>
      </c>
      <c r="G9" s="48"/>
      <c r="H9" s="40">
        <f>E9*G9</f>
        <v>0</v>
      </c>
      <c r="I9" s="40">
        <f>G9*F9</f>
        <v>0</v>
      </c>
    </row>
    <row r="10" spans="1:17" ht="25.5">
      <c r="A10" s="33" t="s">
        <v>410</v>
      </c>
      <c r="B10" s="38" t="s">
        <v>124</v>
      </c>
      <c r="C10" s="33" t="s">
        <v>125</v>
      </c>
      <c r="D10" s="33" t="s">
        <v>254</v>
      </c>
      <c r="E10" s="39">
        <v>2978</v>
      </c>
      <c r="F10" s="39">
        <v>7444</v>
      </c>
      <c r="G10" s="47"/>
      <c r="H10" s="40">
        <f t="shared" ref="H10:H58" si="0">E10*G10</f>
        <v>0</v>
      </c>
      <c r="I10" s="40">
        <f t="shared" ref="I10:I58" si="1">G10*F10</f>
        <v>0</v>
      </c>
    </row>
    <row r="11" spans="1:17" ht="25.5">
      <c r="A11" s="33" t="s">
        <v>410</v>
      </c>
      <c r="B11" s="38" t="s">
        <v>124</v>
      </c>
      <c r="C11" s="33" t="s">
        <v>125</v>
      </c>
      <c r="D11" s="33" t="s">
        <v>251</v>
      </c>
      <c r="E11" s="39">
        <v>3295</v>
      </c>
      <c r="F11" s="39">
        <v>8236</v>
      </c>
      <c r="G11" s="47"/>
      <c r="H11" s="40">
        <f t="shared" si="0"/>
        <v>0</v>
      </c>
      <c r="I11" s="40">
        <f t="shared" si="1"/>
        <v>0</v>
      </c>
    </row>
    <row r="12" spans="1:17" ht="25.5">
      <c r="A12" s="33" t="s">
        <v>411</v>
      </c>
      <c r="B12" s="38" t="s">
        <v>124</v>
      </c>
      <c r="C12" s="33" t="s">
        <v>423</v>
      </c>
      <c r="D12" s="33" t="s">
        <v>298</v>
      </c>
      <c r="E12" s="39">
        <v>588</v>
      </c>
      <c r="F12" s="39">
        <v>1468</v>
      </c>
      <c r="G12" s="47"/>
      <c r="H12" s="40">
        <f t="shared" si="0"/>
        <v>0</v>
      </c>
      <c r="I12" s="40">
        <f t="shared" si="1"/>
        <v>0</v>
      </c>
    </row>
    <row r="13" spans="1:17" ht="25.5">
      <c r="A13" s="33" t="s">
        <v>411</v>
      </c>
      <c r="B13" s="38" t="s">
        <v>124</v>
      </c>
      <c r="C13" s="33" t="s">
        <v>423</v>
      </c>
      <c r="D13" s="33" t="s">
        <v>254</v>
      </c>
      <c r="E13" s="39">
        <v>893</v>
      </c>
      <c r="F13" s="39">
        <v>2232</v>
      </c>
      <c r="G13" s="47"/>
      <c r="H13" s="40">
        <f t="shared" si="0"/>
        <v>0</v>
      </c>
      <c r="I13" s="40">
        <f t="shared" si="1"/>
        <v>0</v>
      </c>
    </row>
    <row r="14" spans="1:17" ht="25.5">
      <c r="A14" s="33" t="s">
        <v>411</v>
      </c>
      <c r="B14" s="38" t="s">
        <v>124</v>
      </c>
      <c r="C14" s="33" t="s">
        <v>423</v>
      </c>
      <c r="D14" s="33" t="s">
        <v>251</v>
      </c>
      <c r="E14" s="39">
        <v>2287</v>
      </c>
      <c r="F14" s="39">
        <v>5716</v>
      </c>
      <c r="G14" s="47"/>
      <c r="H14" s="40">
        <f t="shared" si="0"/>
        <v>0</v>
      </c>
      <c r="I14" s="40">
        <f t="shared" si="1"/>
        <v>0</v>
      </c>
    </row>
    <row r="15" spans="1:17">
      <c r="A15" s="33" t="s">
        <v>412</v>
      </c>
      <c r="B15" s="38" t="s">
        <v>124</v>
      </c>
      <c r="C15" s="33" t="s">
        <v>424</v>
      </c>
      <c r="D15" s="33" t="s">
        <v>298</v>
      </c>
      <c r="E15" s="39">
        <v>438</v>
      </c>
      <c r="F15" s="39">
        <v>1094</v>
      </c>
      <c r="G15" s="47"/>
      <c r="H15" s="40">
        <f t="shared" si="0"/>
        <v>0</v>
      </c>
      <c r="I15" s="40">
        <f t="shared" si="1"/>
        <v>0</v>
      </c>
    </row>
    <row r="16" spans="1:17" ht="25.5">
      <c r="A16" s="33" t="s">
        <v>412</v>
      </c>
      <c r="B16" s="38" t="s">
        <v>124</v>
      </c>
      <c r="C16" s="33" t="s">
        <v>424</v>
      </c>
      <c r="D16" s="33" t="s">
        <v>254</v>
      </c>
      <c r="E16" s="39">
        <v>795</v>
      </c>
      <c r="F16" s="39">
        <v>1987</v>
      </c>
      <c r="G16" s="47"/>
      <c r="H16" s="40">
        <f t="shared" si="0"/>
        <v>0</v>
      </c>
      <c r="I16" s="40">
        <f t="shared" si="1"/>
        <v>0</v>
      </c>
    </row>
    <row r="17" spans="1:9" ht="25.5">
      <c r="A17" s="33" t="s">
        <v>412</v>
      </c>
      <c r="B17" s="38" t="s">
        <v>124</v>
      </c>
      <c r="C17" s="33" t="s">
        <v>424</v>
      </c>
      <c r="D17" s="33" t="s">
        <v>251</v>
      </c>
      <c r="E17" s="39">
        <v>1734</v>
      </c>
      <c r="F17" s="39">
        <v>4334</v>
      </c>
      <c r="G17" s="47"/>
      <c r="H17" s="40">
        <f t="shared" si="0"/>
        <v>0</v>
      </c>
      <c r="I17" s="40">
        <f t="shared" si="1"/>
        <v>0</v>
      </c>
    </row>
    <row r="18" spans="1:9">
      <c r="A18" s="33" t="s">
        <v>413</v>
      </c>
      <c r="B18" s="38" t="s">
        <v>124</v>
      </c>
      <c r="C18" s="33" t="s">
        <v>425</v>
      </c>
      <c r="D18" s="33" t="s">
        <v>298</v>
      </c>
      <c r="E18" s="39">
        <v>202</v>
      </c>
      <c r="F18" s="39">
        <v>504</v>
      </c>
      <c r="G18" s="47"/>
      <c r="H18" s="40">
        <f t="shared" si="0"/>
        <v>0</v>
      </c>
      <c r="I18" s="40">
        <f t="shared" si="1"/>
        <v>0</v>
      </c>
    </row>
    <row r="19" spans="1:9" ht="25.5">
      <c r="A19" s="33" t="s">
        <v>413</v>
      </c>
      <c r="B19" s="38" t="s">
        <v>124</v>
      </c>
      <c r="C19" s="33" t="s">
        <v>425</v>
      </c>
      <c r="D19" s="33" t="s">
        <v>254</v>
      </c>
      <c r="E19" s="39">
        <v>386</v>
      </c>
      <c r="F19" s="39">
        <v>964</v>
      </c>
      <c r="G19" s="47"/>
      <c r="H19" s="40">
        <f t="shared" si="0"/>
        <v>0</v>
      </c>
      <c r="I19" s="40">
        <f t="shared" si="1"/>
        <v>0</v>
      </c>
    </row>
    <row r="20" spans="1:9" ht="25.5">
      <c r="A20" s="33" t="s">
        <v>413</v>
      </c>
      <c r="B20" s="38" t="s">
        <v>124</v>
      </c>
      <c r="C20" s="33" t="s">
        <v>425</v>
      </c>
      <c r="D20" s="33" t="s">
        <v>251</v>
      </c>
      <c r="E20" s="39">
        <v>772</v>
      </c>
      <c r="F20" s="39">
        <v>1929</v>
      </c>
      <c r="G20" s="47"/>
      <c r="H20" s="40">
        <f t="shared" si="0"/>
        <v>0</v>
      </c>
      <c r="I20" s="40">
        <f t="shared" si="1"/>
        <v>0</v>
      </c>
    </row>
    <row r="21" spans="1:9" ht="25.5">
      <c r="A21" s="33" t="s">
        <v>414</v>
      </c>
      <c r="B21" s="38" t="s">
        <v>124</v>
      </c>
      <c r="C21" s="33" t="s">
        <v>426</v>
      </c>
      <c r="D21" s="33" t="s">
        <v>298</v>
      </c>
      <c r="E21" s="39">
        <v>1486</v>
      </c>
      <c r="F21" s="39">
        <v>3715</v>
      </c>
      <c r="G21" s="47"/>
      <c r="H21" s="40">
        <f t="shared" si="0"/>
        <v>0</v>
      </c>
      <c r="I21" s="40">
        <f t="shared" si="1"/>
        <v>0</v>
      </c>
    </row>
    <row r="22" spans="1:9" ht="25.5">
      <c r="A22" s="33" t="s">
        <v>414</v>
      </c>
      <c r="B22" s="38" t="s">
        <v>124</v>
      </c>
      <c r="C22" s="33" t="s">
        <v>426</v>
      </c>
      <c r="D22" s="33" t="s">
        <v>254</v>
      </c>
      <c r="E22" s="39">
        <v>3502</v>
      </c>
      <c r="F22" s="39">
        <v>8755</v>
      </c>
      <c r="G22" s="47"/>
      <c r="H22" s="40">
        <f t="shared" si="0"/>
        <v>0</v>
      </c>
      <c r="I22" s="40">
        <f t="shared" si="1"/>
        <v>0</v>
      </c>
    </row>
    <row r="23" spans="1:9" ht="25.5">
      <c r="A23" s="33" t="s">
        <v>414</v>
      </c>
      <c r="B23" s="38" t="s">
        <v>124</v>
      </c>
      <c r="C23" s="33" t="s">
        <v>426</v>
      </c>
      <c r="D23" s="33" t="s">
        <v>251</v>
      </c>
      <c r="E23" s="39">
        <v>5876</v>
      </c>
      <c r="F23" s="39">
        <v>14688</v>
      </c>
      <c r="G23" s="47"/>
      <c r="H23" s="40">
        <f t="shared" si="0"/>
        <v>0</v>
      </c>
      <c r="I23" s="40">
        <f t="shared" si="1"/>
        <v>0</v>
      </c>
    </row>
    <row r="24" spans="1:9" ht="25.5">
      <c r="A24" s="33" t="s">
        <v>415</v>
      </c>
      <c r="B24" s="38" t="s">
        <v>124</v>
      </c>
      <c r="C24" s="33" t="s">
        <v>427</v>
      </c>
      <c r="D24" s="33" t="s">
        <v>298</v>
      </c>
      <c r="E24" s="39">
        <v>363</v>
      </c>
      <c r="F24" s="39">
        <v>907</v>
      </c>
      <c r="G24" s="47"/>
      <c r="H24" s="40">
        <f t="shared" si="0"/>
        <v>0</v>
      </c>
      <c r="I24" s="40">
        <f t="shared" si="1"/>
        <v>0</v>
      </c>
    </row>
    <row r="25" spans="1:9" ht="25.5">
      <c r="A25" s="33" t="s">
        <v>415</v>
      </c>
      <c r="B25" s="38" t="s">
        <v>124</v>
      </c>
      <c r="C25" s="33" t="s">
        <v>427</v>
      </c>
      <c r="D25" s="33" t="s">
        <v>254</v>
      </c>
      <c r="E25" s="39">
        <v>1757</v>
      </c>
      <c r="F25" s="39">
        <v>4392</v>
      </c>
      <c r="G25" s="47"/>
      <c r="H25" s="40">
        <f t="shared" si="0"/>
        <v>0</v>
      </c>
      <c r="I25" s="40">
        <f t="shared" si="1"/>
        <v>0</v>
      </c>
    </row>
    <row r="26" spans="1:9" ht="25.5">
      <c r="A26" s="33" t="s">
        <v>415</v>
      </c>
      <c r="B26" s="38" t="s">
        <v>124</v>
      </c>
      <c r="C26" s="33" t="s">
        <v>427</v>
      </c>
      <c r="D26" s="33" t="s">
        <v>251</v>
      </c>
      <c r="E26" s="39">
        <v>1406</v>
      </c>
      <c r="F26" s="39">
        <v>3513</v>
      </c>
      <c r="G26" s="47"/>
      <c r="H26" s="40">
        <f t="shared" si="0"/>
        <v>0</v>
      </c>
      <c r="I26" s="40">
        <f t="shared" si="1"/>
        <v>0</v>
      </c>
    </row>
    <row r="27" spans="1:9" ht="25.5">
      <c r="A27" s="33" t="s">
        <v>416</v>
      </c>
      <c r="B27" s="38" t="s">
        <v>124</v>
      </c>
      <c r="C27" s="33" t="s">
        <v>428</v>
      </c>
      <c r="D27" s="33" t="s">
        <v>298</v>
      </c>
      <c r="E27" s="39">
        <v>432</v>
      </c>
      <c r="F27" s="39">
        <v>1080</v>
      </c>
      <c r="G27" s="47"/>
      <c r="H27" s="40">
        <f t="shared" si="0"/>
        <v>0</v>
      </c>
      <c r="I27" s="40">
        <f t="shared" si="1"/>
        <v>0</v>
      </c>
    </row>
    <row r="28" spans="1:9" ht="25.5">
      <c r="A28" s="33" t="s">
        <v>416</v>
      </c>
      <c r="B28" s="38" t="s">
        <v>124</v>
      </c>
      <c r="C28" s="33" t="s">
        <v>428</v>
      </c>
      <c r="D28" s="33" t="s">
        <v>254</v>
      </c>
      <c r="E28" s="39">
        <v>1244</v>
      </c>
      <c r="F28" s="39">
        <v>3110</v>
      </c>
      <c r="G28" s="47"/>
      <c r="H28" s="40">
        <f t="shared" si="0"/>
        <v>0</v>
      </c>
      <c r="I28" s="40">
        <f t="shared" si="1"/>
        <v>0</v>
      </c>
    </row>
    <row r="29" spans="1:9" ht="25.5">
      <c r="A29" s="33" t="s">
        <v>416</v>
      </c>
      <c r="B29" s="38" t="s">
        <v>124</v>
      </c>
      <c r="C29" s="33" t="s">
        <v>428</v>
      </c>
      <c r="D29" s="33" t="s">
        <v>251</v>
      </c>
      <c r="E29" s="39">
        <v>1711</v>
      </c>
      <c r="F29" s="39">
        <v>4276</v>
      </c>
      <c r="G29" s="47"/>
      <c r="H29" s="40">
        <f t="shared" si="0"/>
        <v>0</v>
      </c>
      <c r="I29" s="40">
        <f t="shared" si="1"/>
        <v>0</v>
      </c>
    </row>
    <row r="30" spans="1:9" ht="38.25">
      <c r="A30" s="33" t="s">
        <v>417</v>
      </c>
      <c r="B30" s="38" t="s">
        <v>124</v>
      </c>
      <c r="C30" s="33" t="s">
        <v>429</v>
      </c>
      <c r="D30" s="33" t="s">
        <v>298</v>
      </c>
      <c r="E30" s="39">
        <v>588</v>
      </c>
      <c r="F30" s="39">
        <v>1468</v>
      </c>
      <c r="G30" s="47"/>
      <c r="H30" s="40">
        <f t="shared" si="0"/>
        <v>0</v>
      </c>
      <c r="I30" s="40">
        <f t="shared" si="1"/>
        <v>0</v>
      </c>
    </row>
    <row r="31" spans="1:9" ht="38.25">
      <c r="A31" s="33" t="s">
        <v>417</v>
      </c>
      <c r="B31" s="38" t="s">
        <v>124</v>
      </c>
      <c r="C31" s="33" t="s">
        <v>429</v>
      </c>
      <c r="D31" s="33" t="s">
        <v>254</v>
      </c>
      <c r="E31" s="39">
        <v>3013</v>
      </c>
      <c r="F31" s="39">
        <v>7531</v>
      </c>
      <c r="G31" s="47"/>
      <c r="H31" s="40">
        <f t="shared" si="0"/>
        <v>0</v>
      </c>
      <c r="I31" s="40">
        <f t="shared" si="1"/>
        <v>0</v>
      </c>
    </row>
    <row r="32" spans="1:9" ht="38.25">
      <c r="A32" s="33" t="s">
        <v>417</v>
      </c>
      <c r="B32" s="38" t="s">
        <v>124</v>
      </c>
      <c r="C32" s="33" t="s">
        <v>429</v>
      </c>
      <c r="D32" s="33" t="s">
        <v>251</v>
      </c>
      <c r="E32" s="39">
        <v>2293</v>
      </c>
      <c r="F32" s="39">
        <v>5731</v>
      </c>
      <c r="G32" s="47"/>
      <c r="H32" s="40">
        <f t="shared" si="0"/>
        <v>0</v>
      </c>
      <c r="I32" s="40">
        <f t="shared" si="1"/>
        <v>0</v>
      </c>
    </row>
    <row r="33" spans="1:9" ht="25.5">
      <c r="A33" s="33" t="s">
        <v>418</v>
      </c>
      <c r="B33" s="38" t="s">
        <v>124</v>
      </c>
      <c r="C33" s="33" t="s">
        <v>430</v>
      </c>
      <c r="D33" s="33" t="s">
        <v>298</v>
      </c>
      <c r="E33" s="39">
        <v>594</v>
      </c>
      <c r="F33" s="39">
        <v>1483</v>
      </c>
      <c r="G33" s="47"/>
      <c r="H33" s="40">
        <f t="shared" si="0"/>
        <v>0</v>
      </c>
      <c r="I33" s="40">
        <f t="shared" si="1"/>
        <v>0</v>
      </c>
    </row>
    <row r="34" spans="1:9" ht="25.5">
      <c r="A34" s="33" t="s">
        <v>418</v>
      </c>
      <c r="B34" s="38" t="s">
        <v>124</v>
      </c>
      <c r="C34" s="33" t="s">
        <v>430</v>
      </c>
      <c r="D34" s="33" t="s">
        <v>254</v>
      </c>
      <c r="E34" s="39">
        <v>1268</v>
      </c>
      <c r="F34" s="39">
        <v>3168</v>
      </c>
      <c r="G34" s="47"/>
      <c r="H34" s="40">
        <f t="shared" si="0"/>
        <v>0</v>
      </c>
      <c r="I34" s="40">
        <f t="shared" si="1"/>
        <v>0</v>
      </c>
    </row>
    <row r="35" spans="1:9" ht="25.5">
      <c r="A35" s="33" t="s">
        <v>418</v>
      </c>
      <c r="B35" s="38" t="s">
        <v>124</v>
      </c>
      <c r="C35" s="33" t="s">
        <v>430</v>
      </c>
      <c r="D35" s="33" t="s">
        <v>251</v>
      </c>
      <c r="E35" s="39">
        <v>2287</v>
      </c>
      <c r="F35" s="39">
        <v>5716</v>
      </c>
      <c r="G35" s="47"/>
      <c r="H35" s="40">
        <f t="shared" si="0"/>
        <v>0</v>
      </c>
      <c r="I35" s="40">
        <f t="shared" si="1"/>
        <v>0</v>
      </c>
    </row>
    <row r="36" spans="1:9" ht="25.5">
      <c r="A36" s="33" t="s">
        <v>419</v>
      </c>
      <c r="B36" s="38" t="s">
        <v>124</v>
      </c>
      <c r="C36" s="33" t="s">
        <v>431</v>
      </c>
      <c r="D36" s="33" t="s">
        <v>298</v>
      </c>
      <c r="E36" s="39">
        <v>548</v>
      </c>
      <c r="F36" s="39">
        <v>1368</v>
      </c>
      <c r="G36" s="47"/>
      <c r="H36" s="40">
        <f t="shared" si="0"/>
        <v>0</v>
      </c>
      <c r="I36" s="40">
        <f t="shared" si="1"/>
        <v>0</v>
      </c>
    </row>
    <row r="37" spans="1:9" ht="25.5">
      <c r="A37" s="33" t="s">
        <v>419</v>
      </c>
      <c r="B37" s="38" t="s">
        <v>124</v>
      </c>
      <c r="C37" s="33" t="s">
        <v>431</v>
      </c>
      <c r="D37" s="33" t="s">
        <v>254</v>
      </c>
      <c r="E37" s="39">
        <v>1630</v>
      </c>
      <c r="F37" s="39">
        <v>4075</v>
      </c>
      <c r="G37" s="47"/>
      <c r="H37" s="40">
        <f t="shared" si="0"/>
        <v>0</v>
      </c>
      <c r="I37" s="40">
        <f t="shared" si="1"/>
        <v>0</v>
      </c>
    </row>
    <row r="38" spans="1:9" ht="25.5">
      <c r="A38" s="33" t="s">
        <v>419</v>
      </c>
      <c r="B38" s="38" t="s">
        <v>124</v>
      </c>
      <c r="C38" s="33" t="s">
        <v>431</v>
      </c>
      <c r="D38" s="33" t="s">
        <v>251</v>
      </c>
      <c r="E38" s="39">
        <v>2108</v>
      </c>
      <c r="F38" s="39">
        <v>5270</v>
      </c>
      <c r="G38" s="47"/>
      <c r="H38" s="40">
        <f t="shared" si="0"/>
        <v>0</v>
      </c>
      <c r="I38" s="40">
        <f t="shared" si="1"/>
        <v>0</v>
      </c>
    </row>
    <row r="39" spans="1:9" ht="25.5">
      <c r="A39" s="33" t="s">
        <v>420</v>
      </c>
      <c r="B39" s="38" t="s">
        <v>124</v>
      </c>
      <c r="C39" s="33" t="s">
        <v>432</v>
      </c>
      <c r="D39" s="33" t="s">
        <v>254</v>
      </c>
      <c r="E39" s="39">
        <v>6866</v>
      </c>
      <c r="F39" s="39">
        <v>17164</v>
      </c>
      <c r="G39" s="47"/>
      <c r="H39" s="40">
        <f t="shared" si="0"/>
        <v>0</v>
      </c>
      <c r="I39" s="40">
        <f t="shared" si="1"/>
        <v>0</v>
      </c>
    </row>
    <row r="40" spans="1:9" ht="25.5">
      <c r="A40" s="33" t="s">
        <v>420</v>
      </c>
      <c r="B40" s="38" t="s">
        <v>124</v>
      </c>
      <c r="C40" s="33" t="s">
        <v>432</v>
      </c>
      <c r="D40" s="33" t="s">
        <v>251</v>
      </c>
      <c r="E40" s="39">
        <v>6866</v>
      </c>
      <c r="F40" s="39">
        <v>17164</v>
      </c>
      <c r="G40" s="47"/>
      <c r="H40" s="40">
        <f t="shared" si="0"/>
        <v>0</v>
      </c>
      <c r="I40" s="40">
        <f t="shared" si="1"/>
        <v>0</v>
      </c>
    </row>
    <row r="41" spans="1:9" ht="25.5">
      <c r="A41" s="33" t="s">
        <v>421</v>
      </c>
      <c r="B41" s="38" t="s">
        <v>124</v>
      </c>
      <c r="C41" s="33" t="s">
        <v>314</v>
      </c>
      <c r="D41" s="33" t="s">
        <v>254</v>
      </c>
      <c r="E41" s="39">
        <v>2846</v>
      </c>
      <c r="F41" s="39">
        <v>7113</v>
      </c>
      <c r="G41" s="47"/>
      <c r="H41" s="40">
        <f t="shared" si="0"/>
        <v>0</v>
      </c>
      <c r="I41" s="40">
        <f t="shared" si="1"/>
        <v>0</v>
      </c>
    </row>
    <row r="42" spans="1:9" ht="25.5">
      <c r="A42" s="33" t="s">
        <v>421</v>
      </c>
      <c r="B42" s="38" t="s">
        <v>124</v>
      </c>
      <c r="C42" s="33" t="s">
        <v>314</v>
      </c>
      <c r="D42" s="33" t="s">
        <v>251</v>
      </c>
      <c r="E42" s="39">
        <v>2846</v>
      </c>
      <c r="F42" s="39">
        <v>7113</v>
      </c>
      <c r="G42" s="47"/>
      <c r="H42" s="40">
        <f t="shared" si="0"/>
        <v>0</v>
      </c>
      <c r="I42" s="40">
        <f t="shared" si="1"/>
        <v>0</v>
      </c>
    </row>
    <row r="43" spans="1:9">
      <c r="A43" s="33" t="s">
        <v>422</v>
      </c>
      <c r="B43" s="38" t="s">
        <v>124</v>
      </c>
      <c r="C43" s="33" t="s">
        <v>433</v>
      </c>
      <c r="D43" s="33" t="s">
        <v>298</v>
      </c>
      <c r="E43" s="39">
        <v>1458</v>
      </c>
      <c r="F43" s="39">
        <v>3644</v>
      </c>
      <c r="G43" s="47"/>
      <c r="H43" s="40">
        <f t="shared" si="0"/>
        <v>0</v>
      </c>
      <c r="I43" s="40">
        <f t="shared" si="1"/>
        <v>0</v>
      </c>
    </row>
    <row r="44" spans="1:9">
      <c r="A44" s="33" t="s">
        <v>422</v>
      </c>
      <c r="B44" s="38" t="s">
        <v>124</v>
      </c>
      <c r="C44" s="33" t="s">
        <v>433</v>
      </c>
      <c r="D44" s="33" t="s">
        <v>367</v>
      </c>
      <c r="E44" s="39">
        <v>18</v>
      </c>
      <c r="F44" s="39">
        <v>44</v>
      </c>
      <c r="G44" s="47"/>
      <c r="H44" s="40">
        <f t="shared" si="0"/>
        <v>0</v>
      </c>
      <c r="I44" s="40">
        <f t="shared" si="1"/>
        <v>0</v>
      </c>
    </row>
    <row r="45" spans="1:9">
      <c r="A45" s="33" t="s">
        <v>422</v>
      </c>
      <c r="B45" s="38" t="s">
        <v>124</v>
      </c>
      <c r="C45" s="33" t="s">
        <v>433</v>
      </c>
      <c r="D45" s="33" t="s">
        <v>351</v>
      </c>
      <c r="E45" s="39">
        <v>323</v>
      </c>
      <c r="F45" s="39">
        <v>807</v>
      </c>
      <c r="G45" s="47"/>
      <c r="H45" s="40">
        <f t="shared" si="0"/>
        <v>0</v>
      </c>
      <c r="I45" s="40">
        <f t="shared" si="1"/>
        <v>0</v>
      </c>
    </row>
    <row r="46" spans="1:9" ht="25.5">
      <c r="A46" s="33" t="s">
        <v>422</v>
      </c>
      <c r="B46" s="38" t="s">
        <v>124</v>
      </c>
      <c r="C46" s="33" t="s">
        <v>433</v>
      </c>
      <c r="D46" s="33" t="s">
        <v>251</v>
      </c>
      <c r="E46" s="39">
        <v>4920</v>
      </c>
      <c r="F46" s="39">
        <v>12298</v>
      </c>
      <c r="G46" s="47"/>
      <c r="H46" s="40">
        <f t="shared" si="0"/>
        <v>0</v>
      </c>
      <c r="I46" s="40">
        <f t="shared" si="1"/>
        <v>0</v>
      </c>
    </row>
    <row r="47" spans="1:9" ht="25.5">
      <c r="A47" s="33" t="s">
        <v>422</v>
      </c>
      <c r="B47" s="38" t="s">
        <v>124</v>
      </c>
      <c r="C47" s="33" t="s">
        <v>433</v>
      </c>
      <c r="D47" s="33" t="s">
        <v>353</v>
      </c>
      <c r="E47" s="39">
        <v>4776</v>
      </c>
      <c r="F47" s="39">
        <v>11938</v>
      </c>
      <c r="G47" s="47"/>
      <c r="H47" s="40">
        <f t="shared" si="0"/>
        <v>0</v>
      </c>
      <c r="I47" s="40">
        <f t="shared" si="1"/>
        <v>0</v>
      </c>
    </row>
    <row r="48" spans="1:9" ht="25.5">
      <c r="A48" s="33" t="s">
        <v>422</v>
      </c>
      <c r="B48" s="38" t="s">
        <v>124</v>
      </c>
      <c r="C48" s="33" t="s">
        <v>433</v>
      </c>
      <c r="D48" s="33" t="s">
        <v>371</v>
      </c>
      <c r="E48" s="39">
        <v>1527</v>
      </c>
      <c r="F48" s="39">
        <v>3816</v>
      </c>
      <c r="G48" s="47"/>
      <c r="H48" s="40">
        <f t="shared" si="0"/>
        <v>0</v>
      </c>
      <c r="I48" s="40">
        <f t="shared" si="1"/>
        <v>0</v>
      </c>
    </row>
    <row r="49" spans="1:9" ht="25.5">
      <c r="A49" s="33" t="s">
        <v>422</v>
      </c>
      <c r="B49" s="38" t="s">
        <v>124</v>
      </c>
      <c r="C49" s="33" t="s">
        <v>433</v>
      </c>
      <c r="D49" s="33" t="s">
        <v>355</v>
      </c>
      <c r="E49" s="39">
        <v>86</v>
      </c>
      <c r="F49" s="39">
        <v>213</v>
      </c>
      <c r="G49" s="47"/>
      <c r="H49" s="40">
        <f t="shared" si="0"/>
        <v>0</v>
      </c>
      <c r="I49" s="40">
        <f t="shared" si="1"/>
        <v>0</v>
      </c>
    </row>
    <row r="50" spans="1:9" ht="25.5">
      <c r="A50" s="33" t="s">
        <v>422</v>
      </c>
      <c r="B50" s="38" t="s">
        <v>124</v>
      </c>
      <c r="C50" s="33" t="s">
        <v>433</v>
      </c>
      <c r="D50" s="33" t="s">
        <v>354</v>
      </c>
      <c r="E50" s="39">
        <v>24</v>
      </c>
      <c r="F50" s="39">
        <v>58</v>
      </c>
      <c r="G50" s="47"/>
      <c r="H50" s="40">
        <f t="shared" si="0"/>
        <v>0</v>
      </c>
      <c r="I50" s="40">
        <f t="shared" si="1"/>
        <v>0</v>
      </c>
    </row>
    <row r="51" spans="1:9" ht="38.25">
      <c r="A51" s="33" t="s">
        <v>422</v>
      </c>
      <c r="B51" s="38" t="s">
        <v>124</v>
      </c>
      <c r="C51" s="33" t="s">
        <v>433</v>
      </c>
      <c r="D51" s="33" t="s">
        <v>352</v>
      </c>
      <c r="E51" s="39">
        <v>58</v>
      </c>
      <c r="F51" s="39">
        <v>144</v>
      </c>
      <c r="G51" s="47"/>
      <c r="H51" s="40">
        <f t="shared" si="0"/>
        <v>0</v>
      </c>
      <c r="I51" s="40">
        <f t="shared" si="1"/>
        <v>0</v>
      </c>
    </row>
    <row r="52" spans="1:9">
      <c r="A52" s="33" t="s">
        <v>422</v>
      </c>
      <c r="B52" s="38" t="s">
        <v>124</v>
      </c>
      <c r="C52" s="33" t="s">
        <v>433</v>
      </c>
      <c r="D52" s="33" t="s">
        <v>372</v>
      </c>
      <c r="E52" s="39">
        <v>6</v>
      </c>
      <c r="F52" s="39">
        <v>15</v>
      </c>
      <c r="G52" s="47"/>
      <c r="H52" s="40">
        <f t="shared" si="0"/>
        <v>0</v>
      </c>
      <c r="I52" s="40">
        <f t="shared" si="1"/>
        <v>0</v>
      </c>
    </row>
    <row r="53" spans="1:9" ht="25.5">
      <c r="A53" s="33" t="s">
        <v>422</v>
      </c>
      <c r="B53" s="38" t="s">
        <v>124</v>
      </c>
      <c r="C53" s="33" t="s">
        <v>433</v>
      </c>
      <c r="D53" s="33" t="s">
        <v>357</v>
      </c>
      <c r="E53" s="39">
        <v>433</v>
      </c>
      <c r="F53" s="39">
        <v>1081.7352000000001</v>
      </c>
      <c r="G53" s="47"/>
      <c r="H53" s="40">
        <f t="shared" si="0"/>
        <v>0</v>
      </c>
      <c r="I53" s="40">
        <f t="shared" si="1"/>
        <v>0</v>
      </c>
    </row>
    <row r="54" spans="1:9">
      <c r="A54" s="33" t="s">
        <v>422</v>
      </c>
      <c r="B54" s="38" t="s">
        <v>124</v>
      </c>
      <c r="C54" s="33" t="s">
        <v>433</v>
      </c>
      <c r="D54" s="33" t="s">
        <v>361</v>
      </c>
      <c r="E54" s="39">
        <v>185</v>
      </c>
      <c r="F54" s="39">
        <v>461.37</v>
      </c>
      <c r="G54" s="47"/>
      <c r="H54" s="40">
        <f t="shared" si="0"/>
        <v>0</v>
      </c>
      <c r="I54" s="40">
        <f t="shared" si="1"/>
        <v>0</v>
      </c>
    </row>
    <row r="55" spans="1:9" ht="25.5">
      <c r="A55" s="33" t="s">
        <v>422</v>
      </c>
      <c r="B55" s="38" t="s">
        <v>124</v>
      </c>
      <c r="C55" s="33" t="s">
        <v>433</v>
      </c>
      <c r="D55" s="33" t="s">
        <v>434</v>
      </c>
      <c r="E55" s="39">
        <v>1458</v>
      </c>
      <c r="F55" s="39">
        <v>3644</v>
      </c>
      <c r="G55" s="47"/>
      <c r="H55" s="40">
        <f t="shared" si="0"/>
        <v>0</v>
      </c>
      <c r="I55" s="40">
        <f t="shared" si="1"/>
        <v>0</v>
      </c>
    </row>
    <row r="56" spans="1:9" ht="25.5">
      <c r="A56" s="33" t="s">
        <v>422</v>
      </c>
      <c r="B56" s="38" t="s">
        <v>124</v>
      </c>
      <c r="C56" s="33" t="s">
        <v>433</v>
      </c>
      <c r="D56" s="33" t="s">
        <v>435</v>
      </c>
      <c r="E56" s="39">
        <v>1458</v>
      </c>
      <c r="F56" s="39">
        <v>3644</v>
      </c>
      <c r="G56" s="47"/>
      <c r="H56" s="40">
        <f t="shared" si="0"/>
        <v>0</v>
      </c>
      <c r="I56" s="40">
        <f t="shared" si="1"/>
        <v>0</v>
      </c>
    </row>
    <row r="57" spans="1:9" ht="25.5">
      <c r="A57" s="33" t="s">
        <v>422</v>
      </c>
      <c r="B57" s="38" t="s">
        <v>124</v>
      </c>
      <c r="C57" s="33" t="s">
        <v>433</v>
      </c>
      <c r="D57" s="33" t="s">
        <v>436</v>
      </c>
      <c r="E57" s="39">
        <v>1458</v>
      </c>
      <c r="F57" s="39">
        <v>3644</v>
      </c>
      <c r="G57" s="47"/>
      <c r="H57" s="40">
        <f t="shared" si="0"/>
        <v>0</v>
      </c>
      <c r="I57" s="40">
        <f t="shared" si="1"/>
        <v>0</v>
      </c>
    </row>
    <row r="58" spans="1:9" ht="13.5" thickBot="1">
      <c r="A58" s="33" t="s">
        <v>422</v>
      </c>
      <c r="B58" s="38" t="s">
        <v>124</v>
      </c>
      <c r="C58" s="33" t="s">
        <v>433</v>
      </c>
      <c r="D58" s="33" t="s">
        <v>437</v>
      </c>
      <c r="E58" s="39">
        <v>4</v>
      </c>
      <c r="F58" s="39">
        <v>10</v>
      </c>
      <c r="G58" s="47"/>
      <c r="H58" s="40">
        <f t="shared" si="0"/>
        <v>0</v>
      </c>
      <c r="I58" s="40">
        <f t="shared" si="1"/>
        <v>0</v>
      </c>
    </row>
    <row r="59" spans="1:9" ht="15.75" customHeight="1" thickBot="1">
      <c r="A59" s="169" t="s">
        <v>73</v>
      </c>
      <c r="B59" s="170"/>
      <c r="C59" s="170"/>
      <c r="D59" s="170"/>
      <c r="E59" s="170"/>
      <c r="F59" s="170"/>
      <c r="G59" s="171"/>
      <c r="H59" s="49">
        <f>SUM(H9:H58)</f>
        <v>0</v>
      </c>
      <c r="I59" s="61">
        <f>SUM(I9:I58)</f>
        <v>0</v>
      </c>
    </row>
    <row r="60" spans="1:9" ht="13.5" thickBot="1">
      <c r="A60" s="155" t="s">
        <v>74</v>
      </c>
      <c r="B60" s="156"/>
      <c r="C60" s="156"/>
      <c r="D60" s="156"/>
      <c r="E60" s="156"/>
      <c r="F60" s="156"/>
      <c r="G60" s="157"/>
      <c r="H60" s="51">
        <f>H59*0.16</f>
        <v>0</v>
      </c>
      <c r="I60" s="55">
        <f>I59*0.16</f>
        <v>0</v>
      </c>
    </row>
    <row r="61" spans="1:9" ht="16.5" customHeight="1" thickBot="1">
      <c r="A61" s="155" t="s">
        <v>396</v>
      </c>
      <c r="B61" s="156"/>
      <c r="C61" s="156"/>
      <c r="D61" s="156"/>
      <c r="E61" s="156"/>
      <c r="F61" s="156"/>
      <c r="G61" s="157"/>
      <c r="H61" s="53">
        <f>H59+H60</f>
        <v>0</v>
      </c>
      <c r="I61" s="56">
        <f>I59+I60</f>
        <v>0</v>
      </c>
    </row>
  </sheetData>
  <autoFilter ref="A8:I8" xr:uid="{41BB47F8-CF3A-4B1D-87DB-D3D47F05FDFD}"/>
  <mergeCells count="6">
    <mergeCell ref="A61:G61"/>
    <mergeCell ref="A5:I5"/>
    <mergeCell ref="B6:I6"/>
    <mergeCell ref="A7:I7"/>
    <mergeCell ref="A59:G59"/>
    <mergeCell ref="A60:G60"/>
  </mergeCells>
  <conditionalFormatting sqref="G9:G58">
    <cfRule type="containsBlanks" dxfId="9"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4C6680-15BC-4B32-B242-9E6DAB823040}">
  <sheetPr>
    <tabColor rgb="FFBB9851"/>
    <pageSetUpPr fitToPage="1"/>
  </sheetPr>
  <dimension ref="A1:Q25"/>
  <sheetViews>
    <sheetView showGridLines="0" zoomScaleNormal="100" workbookViewId="0">
      <selection activeCell="F9" sqref="F9:F22"/>
    </sheetView>
  </sheetViews>
  <sheetFormatPr baseColWidth="10" defaultColWidth="11.42578125" defaultRowHeight="12.75"/>
  <cols>
    <col min="1" max="1" width="14.28515625" style="41" bestFit="1" customWidth="1"/>
    <col min="2" max="2" width="13.42578125" style="41" bestFit="1" customWidth="1"/>
    <col min="3" max="3" width="51.85546875" style="41" customWidth="1"/>
    <col min="4" max="4" width="37.42578125" style="41" customWidth="1"/>
    <col min="5" max="5" width="18.140625" style="41" customWidth="1"/>
    <col min="6" max="6" width="18.85546875" style="42" customWidth="1"/>
    <col min="7" max="7" width="16.42578125" style="42" customWidth="1"/>
    <col min="8" max="8" width="23.140625" style="42" customWidth="1"/>
    <col min="9" max="9" width="24.85546875" style="42" customWidth="1"/>
    <col min="10" max="16384" width="11.42578125" style="28"/>
  </cols>
  <sheetData>
    <row r="1" spans="1:17" s="27" customFormat="1"/>
    <row r="2" spans="1:17" s="27" customFormat="1"/>
    <row r="3" spans="1:17" s="27" customFormat="1" ht="2.25" customHeight="1"/>
    <row r="4" spans="1:17" s="27" customFormat="1" ht="2.25" customHeight="1"/>
    <row r="5" spans="1:17" s="27" customFormat="1" ht="64.5" customHeight="1">
      <c r="A5" s="158" t="str">
        <f>'Datos Generales'!A4</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'[2]Datos Generales'!D11</f>
        <v>0</v>
      </c>
      <c r="C6" s="162"/>
      <c r="D6" s="162"/>
      <c r="E6" s="162"/>
      <c r="F6" s="162"/>
      <c r="G6" s="162"/>
      <c r="H6" s="162"/>
      <c r="I6" s="163"/>
      <c r="J6" s="27"/>
      <c r="K6" s="27"/>
      <c r="L6" s="27"/>
      <c r="M6" s="27"/>
      <c r="N6" s="27"/>
      <c r="O6" s="27"/>
      <c r="P6" s="27"/>
      <c r="Q6" s="27"/>
    </row>
    <row r="7" spans="1:17" s="27" customFormat="1" ht="15" customHeight="1">
      <c r="A7" s="164" t="s">
        <v>395</v>
      </c>
      <c r="B7" s="164"/>
      <c r="C7" s="164"/>
      <c r="D7" s="164"/>
      <c r="E7" s="164"/>
      <c r="F7" s="164"/>
      <c r="G7" s="164"/>
      <c r="H7" s="164"/>
      <c r="I7" s="165"/>
      <c r="J7" s="28"/>
      <c r="K7" s="28"/>
      <c r="L7" s="28"/>
      <c r="M7" s="28"/>
      <c r="N7" s="28"/>
      <c r="O7" s="28"/>
      <c r="P7" s="28"/>
    </row>
    <row r="8" spans="1:17" s="27" customFormat="1" ht="45.6" customHeight="1">
      <c r="A8" s="37" t="s">
        <v>75</v>
      </c>
      <c r="B8" s="37" t="s">
        <v>90</v>
      </c>
      <c r="C8" s="37" t="s">
        <v>72</v>
      </c>
      <c r="D8" s="37" t="s">
        <v>92</v>
      </c>
      <c r="E8" s="37" t="s">
        <v>93</v>
      </c>
      <c r="F8" s="37" t="s">
        <v>94</v>
      </c>
      <c r="G8" s="37" t="s">
        <v>95</v>
      </c>
      <c r="H8" s="37" t="s">
        <v>96</v>
      </c>
      <c r="I8" s="37" t="s">
        <v>97</v>
      </c>
      <c r="J8" s="28"/>
      <c r="K8" s="28"/>
      <c r="L8" s="28"/>
      <c r="M8" s="28"/>
      <c r="N8" s="28"/>
      <c r="O8" s="28"/>
      <c r="P8" s="28"/>
    </row>
    <row r="9" spans="1:17" ht="25.5">
      <c r="A9" s="33" t="s">
        <v>397</v>
      </c>
      <c r="B9" s="38" t="s">
        <v>131</v>
      </c>
      <c r="C9" s="33" t="s">
        <v>401</v>
      </c>
      <c r="D9" s="33" t="s">
        <v>254</v>
      </c>
      <c r="E9" s="39">
        <v>1653</v>
      </c>
      <c r="F9" s="39">
        <v>4132</v>
      </c>
      <c r="G9" s="48"/>
      <c r="H9" s="40">
        <f>G9*E9</f>
        <v>0</v>
      </c>
      <c r="I9" s="40">
        <f>G9*F9</f>
        <v>0</v>
      </c>
    </row>
    <row r="10" spans="1:17" ht="38.25">
      <c r="A10" s="33" t="s">
        <v>397</v>
      </c>
      <c r="B10" s="38" t="s">
        <v>131</v>
      </c>
      <c r="C10" s="33" t="s">
        <v>401</v>
      </c>
      <c r="D10" s="33" t="s">
        <v>251</v>
      </c>
      <c r="E10" s="39">
        <v>1653</v>
      </c>
      <c r="F10" s="39">
        <v>4132</v>
      </c>
      <c r="G10" s="48"/>
      <c r="H10" s="40">
        <f t="shared" ref="H10:H22" si="0">G10*E10</f>
        <v>0</v>
      </c>
      <c r="I10" s="40">
        <f t="shared" ref="I10:I22" si="1">G10*F10</f>
        <v>0</v>
      </c>
    </row>
    <row r="11" spans="1:17" ht="25.5">
      <c r="A11" s="33" t="s">
        <v>398</v>
      </c>
      <c r="B11" s="38" t="s">
        <v>131</v>
      </c>
      <c r="C11" s="33" t="s">
        <v>132</v>
      </c>
      <c r="D11" s="33" t="s">
        <v>250</v>
      </c>
      <c r="E11" s="39">
        <v>7874</v>
      </c>
      <c r="F11" s="39">
        <v>19684</v>
      </c>
      <c r="G11" s="48"/>
      <c r="H11" s="40">
        <f t="shared" si="0"/>
        <v>0</v>
      </c>
      <c r="I11" s="40">
        <f t="shared" si="1"/>
        <v>0</v>
      </c>
    </row>
    <row r="12" spans="1:17" ht="25.5">
      <c r="A12" s="33" t="s">
        <v>398</v>
      </c>
      <c r="B12" s="38" t="s">
        <v>131</v>
      </c>
      <c r="C12" s="33" t="s">
        <v>132</v>
      </c>
      <c r="D12" s="33" t="s">
        <v>249</v>
      </c>
      <c r="E12" s="39">
        <v>6020</v>
      </c>
      <c r="F12" s="39">
        <v>15048</v>
      </c>
      <c r="G12" s="48"/>
      <c r="H12" s="40">
        <f t="shared" si="0"/>
        <v>0</v>
      </c>
      <c r="I12" s="40">
        <f t="shared" si="1"/>
        <v>0</v>
      </c>
    </row>
    <row r="13" spans="1:17" ht="25.5">
      <c r="A13" s="33" t="s">
        <v>399</v>
      </c>
      <c r="B13" s="38" t="s">
        <v>131</v>
      </c>
      <c r="C13" s="33" t="s">
        <v>402</v>
      </c>
      <c r="D13" s="33" t="s">
        <v>361</v>
      </c>
      <c r="E13" s="39">
        <v>1377</v>
      </c>
      <c r="F13" s="39">
        <v>3441</v>
      </c>
      <c r="G13" s="48"/>
      <c r="H13" s="40">
        <f t="shared" si="0"/>
        <v>0</v>
      </c>
      <c r="I13" s="40">
        <f t="shared" si="1"/>
        <v>0</v>
      </c>
    </row>
    <row r="14" spans="1:17" ht="25.5">
      <c r="A14" s="33" t="s">
        <v>399</v>
      </c>
      <c r="B14" s="38" t="s">
        <v>131</v>
      </c>
      <c r="C14" s="33" t="s">
        <v>402</v>
      </c>
      <c r="D14" s="33" t="s">
        <v>403</v>
      </c>
      <c r="E14" s="39">
        <v>3197</v>
      </c>
      <c r="F14" s="39">
        <v>7992</v>
      </c>
      <c r="G14" s="48"/>
      <c r="H14" s="40">
        <f t="shared" si="0"/>
        <v>0</v>
      </c>
      <c r="I14" s="40">
        <f t="shared" si="1"/>
        <v>0</v>
      </c>
    </row>
    <row r="15" spans="1:17" ht="25.5">
      <c r="A15" s="33" t="s">
        <v>400</v>
      </c>
      <c r="B15" s="38" t="s">
        <v>131</v>
      </c>
      <c r="C15" s="33" t="s">
        <v>404</v>
      </c>
      <c r="D15" s="33" t="s">
        <v>298</v>
      </c>
      <c r="E15" s="39">
        <v>784</v>
      </c>
      <c r="F15" s="39">
        <v>1958</v>
      </c>
      <c r="G15" s="48"/>
      <c r="H15" s="40">
        <f t="shared" si="0"/>
        <v>0</v>
      </c>
      <c r="I15" s="40">
        <f t="shared" si="1"/>
        <v>0</v>
      </c>
    </row>
    <row r="16" spans="1:17" ht="25.5">
      <c r="A16" s="33" t="s">
        <v>400</v>
      </c>
      <c r="B16" s="38" t="s">
        <v>131</v>
      </c>
      <c r="C16" s="33" t="s">
        <v>404</v>
      </c>
      <c r="D16" s="33" t="s">
        <v>250</v>
      </c>
      <c r="E16" s="39">
        <v>784</v>
      </c>
      <c r="F16" s="39">
        <v>1958</v>
      </c>
      <c r="G16" s="48"/>
      <c r="H16" s="40">
        <f t="shared" si="0"/>
        <v>0</v>
      </c>
      <c r="I16" s="40">
        <f t="shared" si="1"/>
        <v>0</v>
      </c>
    </row>
    <row r="17" spans="1:9" ht="25.5">
      <c r="A17" s="33" t="s">
        <v>133</v>
      </c>
      <c r="B17" s="38" t="s">
        <v>131</v>
      </c>
      <c r="C17" s="33" t="s">
        <v>134</v>
      </c>
      <c r="D17" s="33" t="s">
        <v>403</v>
      </c>
      <c r="E17" s="39">
        <v>2730</v>
      </c>
      <c r="F17" s="39">
        <v>6825</v>
      </c>
      <c r="G17" s="48"/>
      <c r="H17" s="40">
        <f t="shared" si="0"/>
        <v>0</v>
      </c>
      <c r="I17" s="40">
        <f t="shared" si="1"/>
        <v>0</v>
      </c>
    </row>
    <row r="18" spans="1:9" ht="25.5">
      <c r="A18" s="33" t="s">
        <v>133</v>
      </c>
      <c r="B18" s="38" t="s">
        <v>131</v>
      </c>
      <c r="C18" s="33" t="s">
        <v>134</v>
      </c>
      <c r="D18" s="33" t="s">
        <v>405</v>
      </c>
      <c r="E18" s="39">
        <v>2730</v>
      </c>
      <c r="F18" s="39">
        <v>6825</v>
      </c>
      <c r="G18" s="48"/>
      <c r="H18" s="40">
        <f t="shared" si="0"/>
        <v>0</v>
      </c>
      <c r="I18" s="40">
        <f t="shared" si="1"/>
        <v>0</v>
      </c>
    </row>
    <row r="19" spans="1:9" ht="25.5">
      <c r="A19" s="33" t="s">
        <v>133</v>
      </c>
      <c r="B19" s="38" t="s">
        <v>131</v>
      </c>
      <c r="C19" s="33" t="s">
        <v>134</v>
      </c>
      <c r="D19" s="33" t="s">
        <v>406</v>
      </c>
      <c r="E19" s="39">
        <v>2730</v>
      </c>
      <c r="F19" s="39">
        <v>6825</v>
      </c>
      <c r="G19" s="48"/>
      <c r="H19" s="40">
        <f t="shared" si="0"/>
        <v>0</v>
      </c>
      <c r="I19" s="40">
        <f t="shared" si="1"/>
        <v>0</v>
      </c>
    </row>
    <row r="20" spans="1:9" ht="25.5">
      <c r="A20" s="33" t="s">
        <v>133</v>
      </c>
      <c r="B20" s="38" t="s">
        <v>131</v>
      </c>
      <c r="C20" s="33" t="s">
        <v>134</v>
      </c>
      <c r="D20" s="33" t="s">
        <v>407</v>
      </c>
      <c r="E20" s="39">
        <v>271</v>
      </c>
      <c r="F20" s="39">
        <v>676</v>
      </c>
      <c r="G20" s="48"/>
      <c r="H20" s="40">
        <f t="shared" si="0"/>
        <v>0</v>
      </c>
      <c r="I20" s="40">
        <f t="shared" si="1"/>
        <v>0</v>
      </c>
    </row>
    <row r="21" spans="1:9" ht="25.5">
      <c r="A21" s="33" t="s">
        <v>133</v>
      </c>
      <c r="B21" s="38" t="s">
        <v>131</v>
      </c>
      <c r="C21" s="33" t="s">
        <v>134</v>
      </c>
      <c r="D21" s="33" t="s">
        <v>408</v>
      </c>
      <c r="E21" s="39">
        <v>2730</v>
      </c>
      <c r="F21" s="39">
        <v>6825</v>
      </c>
      <c r="G21" s="48"/>
      <c r="H21" s="40">
        <f t="shared" si="0"/>
        <v>0</v>
      </c>
      <c r="I21" s="40">
        <f t="shared" si="1"/>
        <v>0</v>
      </c>
    </row>
    <row r="22" spans="1:9" ht="39" thickBot="1">
      <c r="A22" s="33" t="s">
        <v>133</v>
      </c>
      <c r="B22" s="38" t="s">
        <v>131</v>
      </c>
      <c r="C22" s="33" t="s">
        <v>134</v>
      </c>
      <c r="D22" s="33" t="s">
        <v>409</v>
      </c>
      <c r="E22" s="39">
        <v>133</v>
      </c>
      <c r="F22" s="39">
        <v>331</v>
      </c>
      <c r="G22" s="48"/>
      <c r="H22" s="40">
        <f t="shared" si="0"/>
        <v>0</v>
      </c>
      <c r="I22" s="40">
        <f t="shared" si="1"/>
        <v>0</v>
      </c>
    </row>
    <row r="23" spans="1:9" ht="15.75" customHeight="1" thickBot="1">
      <c r="A23" s="169" t="s">
        <v>73</v>
      </c>
      <c r="B23" s="170"/>
      <c r="C23" s="170"/>
      <c r="D23" s="170"/>
      <c r="E23" s="170"/>
      <c r="F23" s="170"/>
      <c r="G23" s="171"/>
      <c r="H23" s="49">
        <f>SUM(H9:H22)</f>
        <v>0</v>
      </c>
      <c r="I23" s="50">
        <f>SUM(I9:I22)</f>
        <v>0</v>
      </c>
    </row>
    <row r="24" spans="1:9" ht="13.5" thickBot="1">
      <c r="A24" s="155" t="s">
        <v>74</v>
      </c>
      <c r="B24" s="156"/>
      <c r="C24" s="156"/>
      <c r="D24" s="156"/>
      <c r="E24" s="156"/>
      <c r="F24" s="156"/>
      <c r="G24" s="157"/>
      <c r="H24" s="51">
        <f>H23*0.16</f>
        <v>0</v>
      </c>
      <c r="I24" s="52">
        <f>I23*0.16</f>
        <v>0</v>
      </c>
    </row>
    <row r="25" spans="1:9" ht="16.5" customHeight="1" thickBot="1">
      <c r="A25" s="155" t="s">
        <v>396</v>
      </c>
      <c r="B25" s="156"/>
      <c r="C25" s="156"/>
      <c r="D25" s="156"/>
      <c r="E25" s="156"/>
      <c r="F25" s="156"/>
      <c r="G25" s="157"/>
      <c r="H25" s="53">
        <f>H23+H24</f>
        <v>0</v>
      </c>
      <c r="I25" s="54">
        <f>I23+I24</f>
        <v>0</v>
      </c>
    </row>
  </sheetData>
  <autoFilter ref="A8:I8" xr:uid="{984C6680-15BC-4B32-B242-9E6DAB823040}"/>
  <mergeCells count="6">
    <mergeCell ref="A25:G25"/>
    <mergeCell ref="A5:I5"/>
    <mergeCell ref="B6:I6"/>
    <mergeCell ref="A7:I7"/>
    <mergeCell ref="A23:G23"/>
    <mergeCell ref="A24:G24"/>
  </mergeCells>
  <conditionalFormatting sqref="G9:G22">
    <cfRule type="containsBlanks" dxfId="8"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7CA1EF-484A-41AA-8326-DB2D63D4DFF5}">
  <sheetPr>
    <tabColor rgb="FFBB9851"/>
    <pageSetUpPr fitToPage="1"/>
  </sheetPr>
  <dimension ref="A1:Q50"/>
  <sheetViews>
    <sheetView showGridLines="0" zoomScale="70" zoomScaleNormal="70" workbookViewId="0">
      <selection activeCell="A6" sqref="A6"/>
    </sheetView>
  </sheetViews>
  <sheetFormatPr baseColWidth="10" defaultColWidth="11.42578125" defaultRowHeight="12.75"/>
  <cols>
    <col min="1" max="1" width="14.28515625" style="41" bestFit="1" customWidth="1"/>
    <col min="2" max="2" width="13.42578125" style="41" bestFit="1" customWidth="1"/>
    <col min="3" max="3" width="32.42578125" style="41" customWidth="1"/>
    <col min="4" max="4" width="44.140625" style="41" customWidth="1"/>
    <col min="5" max="5" width="18.140625" style="41" customWidth="1"/>
    <col min="6" max="6" width="18.85546875" style="42" customWidth="1"/>
    <col min="7" max="7" width="16.42578125" style="46" customWidth="1"/>
    <col min="8" max="8" width="23.140625" style="42" customWidth="1"/>
    <col min="9" max="9" width="24.85546875" style="42" customWidth="1"/>
    <col min="10" max="16384" width="11.42578125" style="28"/>
  </cols>
  <sheetData>
    <row r="1" spans="1:17" s="26" customFormat="1" ht="15">
      <c r="G1" s="43"/>
    </row>
    <row r="2" spans="1:17" s="26" customFormat="1" ht="15">
      <c r="G2" s="43"/>
    </row>
    <row r="3" spans="1:17" s="26" customFormat="1" ht="2.25" customHeight="1">
      <c r="G3" s="43"/>
    </row>
    <row r="4" spans="1:17" s="26" customFormat="1" ht="2.25" customHeight="1">
      <c r="G4" s="43"/>
    </row>
    <row r="5" spans="1:17" s="26" customFormat="1" ht="64.5" customHeight="1">
      <c r="A5" s="158" t="str">
        <f>'Datos Generales'!A4</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'Datos Generales'!D11</f>
        <v>0</v>
      </c>
      <c r="C6" s="162"/>
      <c r="D6" s="162"/>
      <c r="E6" s="162"/>
      <c r="F6" s="162"/>
      <c r="G6" s="162"/>
      <c r="H6" s="162"/>
      <c r="I6" s="163"/>
      <c r="J6" s="27"/>
      <c r="K6" s="27"/>
      <c r="L6" s="27"/>
      <c r="M6" s="27"/>
      <c r="N6" s="27"/>
      <c r="O6" s="27"/>
      <c r="P6" s="27"/>
      <c r="Q6" s="27"/>
    </row>
    <row r="7" spans="1:17" s="27" customFormat="1" ht="15" customHeight="1">
      <c r="A7" s="164" t="s">
        <v>382</v>
      </c>
      <c r="B7" s="164"/>
      <c r="C7" s="164"/>
      <c r="D7" s="164"/>
      <c r="E7" s="164"/>
      <c r="F7" s="164"/>
      <c r="G7" s="164"/>
      <c r="H7" s="164"/>
      <c r="I7" s="165"/>
      <c r="J7" s="16"/>
      <c r="K7" s="16"/>
      <c r="L7" s="16"/>
      <c r="M7" s="16"/>
      <c r="N7" s="16"/>
      <c r="O7" s="16"/>
      <c r="P7" s="16"/>
    </row>
    <row r="8" spans="1:17" s="27" customFormat="1" ht="45.6" customHeight="1">
      <c r="A8" s="37" t="s">
        <v>75</v>
      </c>
      <c r="B8" s="37" t="s">
        <v>90</v>
      </c>
      <c r="C8" s="37" t="s">
        <v>72</v>
      </c>
      <c r="D8" s="37" t="s">
        <v>92</v>
      </c>
      <c r="E8" s="37" t="s">
        <v>93</v>
      </c>
      <c r="F8" s="37" t="s">
        <v>94</v>
      </c>
      <c r="G8" s="44" t="s">
        <v>95</v>
      </c>
      <c r="H8" s="37" t="s">
        <v>96</v>
      </c>
      <c r="I8" s="37" t="s">
        <v>97</v>
      </c>
      <c r="J8" s="16"/>
      <c r="K8" s="16"/>
      <c r="L8" s="16"/>
      <c r="M8" s="16"/>
      <c r="N8" s="16"/>
      <c r="O8" s="16"/>
      <c r="P8" s="16"/>
    </row>
    <row r="9" spans="1:17" ht="25.5">
      <c r="A9" s="33" t="s">
        <v>383</v>
      </c>
      <c r="B9" s="38" t="s">
        <v>126</v>
      </c>
      <c r="C9" s="33" t="s">
        <v>388</v>
      </c>
      <c r="D9" s="33" t="s">
        <v>298</v>
      </c>
      <c r="E9" s="39">
        <v>801</v>
      </c>
      <c r="F9" s="39">
        <v>2001</v>
      </c>
      <c r="G9" s="48"/>
      <c r="H9" s="40">
        <f>E9*G9</f>
        <v>0</v>
      </c>
      <c r="I9" s="40">
        <f>G9*F9</f>
        <v>0</v>
      </c>
    </row>
    <row r="10" spans="1:17" ht="25.5">
      <c r="A10" s="33" t="s">
        <v>383</v>
      </c>
      <c r="B10" s="38" t="s">
        <v>126</v>
      </c>
      <c r="C10" s="33" t="s">
        <v>388</v>
      </c>
      <c r="D10" s="33" t="s">
        <v>357</v>
      </c>
      <c r="E10" s="39">
        <v>2650</v>
      </c>
      <c r="F10" s="39">
        <v>6624</v>
      </c>
      <c r="G10" s="47"/>
      <c r="H10" s="40">
        <f t="shared" ref="H10:H47" si="0">E10*G10</f>
        <v>0</v>
      </c>
      <c r="I10" s="40">
        <f t="shared" ref="I10:I47" si="1">G10*F10</f>
        <v>0</v>
      </c>
    </row>
    <row r="11" spans="1:17" ht="25.5">
      <c r="A11" s="33" t="s">
        <v>383</v>
      </c>
      <c r="B11" s="38" t="s">
        <v>126</v>
      </c>
      <c r="C11" s="33" t="s">
        <v>388</v>
      </c>
      <c r="D11" s="33" t="s">
        <v>251</v>
      </c>
      <c r="E11" s="39">
        <v>1458</v>
      </c>
      <c r="F11" s="39">
        <v>3643</v>
      </c>
      <c r="G11" s="47"/>
      <c r="H11" s="40">
        <f t="shared" si="0"/>
        <v>0</v>
      </c>
      <c r="I11" s="40">
        <f t="shared" si="1"/>
        <v>0</v>
      </c>
    </row>
    <row r="12" spans="1:17" ht="25.5">
      <c r="A12" s="33" t="s">
        <v>383</v>
      </c>
      <c r="B12" s="38" t="s">
        <v>126</v>
      </c>
      <c r="C12" s="33" t="s">
        <v>388</v>
      </c>
      <c r="D12" s="33" t="s">
        <v>353</v>
      </c>
      <c r="E12" s="39">
        <v>807</v>
      </c>
      <c r="F12" s="39">
        <v>2016</v>
      </c>
      <c r="G12" s="47"/>
      <c r="H12" s="40">
        <f t="shared" si="0"/>
        <v>0</v>
      </c>
      <c r="I12" s="40">
        <f t="shared" si="1"/>
        <v>0</v>
      </c>
    </row>
    <row r="13" spans="1:17" ht="25.5">
      <c r="A13" s="33" t="s">
        <v>383</v>
      </c>
      <c r="B13" s="38" t="s">
        <v>126</v>
      </c>
      <c r="C13" s="33" t="s">
        <v>388</v>
      </c>
      <c r="D13" s="33" t="s">
        <v>371</v>
      </c>
      <c r="E13" s="39">
        <v>236</v>
      </c>
      <c r="F13" s="39">
        <v>590</v>
      </c>
      <c r="G13" s="47"/>
      <c r="H13" s="40">
        <f t="shared" si="0"/>
        <v>0</v>
      </c>
      <c r="I13" s="40">
        <f t="shared" si="1"/>
        <v>0</v>
      </c>
    </row>
    <row r="14" spans="1:17" ht="25.5">
      <c r="A14" s="33" t="s">
        <v>383</v>
      </c>
      <c r="B14" s="38" t="s">
        <v>126</v>
      </c>
      <c r="C14" s="33" t="s">
        <v>388</v>
      </c>
      <c r="D14" s="33" t="s">
        <v>249</v>
      </c>
      <c r="E14" s="39">
        <v>340</v>
      </c>
      <c r="F14" s="39">
        <v>849</v>
      </c>
      <c r="G14" s="47"/>
      <c r="H14" s="40">
        <f t="shared" si="0"/>
        <v>0</v>
      </c>
      <c r="I14" s="40">
        <f t="shared" si="1"/>
        <v>0</v>
      </c>
    </row>
    <row r="15" spans="1:17" ht="38.25">
      <c r="A15" s="33" t="s">
        <v>383</v>
      </c>
      <c r="B15" s="38" t="s">
        <v>126</v>
      </c>
      <c r="C15" s="33" t="s">
        <v>388</v>
      </c>
      <c r="D15" s="33" t="s">
        <v>356</v>
      </c>
      <c r="E15" s="39">
        <v>780</v>
      </c>
      <c r="F15" s="39">
        <v>1948.8</v>
      </c>
      <c r="G15" s="47"/>
      <c r="H15" s="40">
        <f t="shared" si="0"/>
        <v>0</v>
      </c>
      <c r="I15" s="40">
        <f t="shared" si="1"/>
        <v>0</v>
      </c>
    </row>
    <row r="16" spans="1:17" ht="25.5">
      <c r="A16" s="33" t="s">
        <v>127</v>
      </c>
      <c r="B16" s="38" t="s">
        <v>126</v>
      </c>
      <c r="C16" s="33" t="s">
        <v>389</v>
      </c>
      <c r="D16" s="33" t="s">
        <v>251</v>
      </c>
      <c r="E16" s="39">
        <v>1498</v>
      </c>
      <c r="F16" s="39">
        <v>3744</v>
      </c>
      <c r="G16" s="47"/>
      <c r="H16" s="40">
        <f t="shared" si="0"/>
        <v>0</v>
      </c>
      <c r="I16" s="40">
        <f t="shared" si="1"/>
        <v>0</v>
      </c>
    </row>
    <row r="17" spans="1:9" ht="25.5">
      <c r="A17" s="33" t="s">
        <v>127</v>
      </c>
      <c r="B17" s="38" t="s">
        <v>126</v>
      </c>
      <c r="C17" s="33" t="s">
        <v>389</v>
      </c>
      <c r="D17" s="33" t="s">
        <v>254</v>
      </c>
      <c r="E17" s="39">
        <v>1429</v>
      </c>
      <c r="F17" s="39">
        <v>3571</v>
      </c>
      <c r="G17" s="47"/>
      <c r="H17" s="40">
        <f t="shared" si="0"/>
        <v>0</v>
      </c>
      <c r="I17" s="40">
        <f t="shared" si="1"/>
        <v>0</v>
      </c>
    </row>
    <row r="18" spans="1:9" ht="25.5">
      <c r="A18" s="33" t="s">
        <v>127</v>
      </c>
      <c r="B18" s="38" t="s">
        <v>126</v>
      </c>
      <c r="C18" s="33" t="s">
        <v>389</v>
      </c>
      <c r="D18" s="33" t="s">
        <v>250</v>
      </c>
      <c r="E18" s="39">
        <v>265</v>
      </c>
      <c r="F18" s="39">
        <v>662</v>
      </c>
      <c r="G18" s="47"/>
      <c r="H18" s="40">
        <f t="shared" si="0"/>
        <v>0</v>
      </c>
      <c r="I18" s="40">
        <f t="shared" si="1"/>
        <v>0</v>
      </c>
    </row>
    <row r="19" spans="1:9" ht="25.5">
      <c r="A19" s="33" t="s">
        <v>127</v>
      </c>
      <c r="B19" s="38" t="s">
        <v>126</v>
      </c>
      <c r="C19" s="33" t="s">
        <v>389</v>
      </c>
      <c r="D19" s="33" t="s">
        <v>249</v>
      </c>
      <c r="E19" s="39">
        <v>363</v>
      </c>
      <c r="F19" s="39">
        <v>907</v>
      </c>
      <c r="G19" s="47"/>
      <c r="H19" s="40">
        <f t="shared" si="0"/>
        <v>0</v>
      </c>
      <c r="I19" s="40">
        <f t="shared" si="1"/>
        <v>0</v>
      </c>
    </row>
    <row r="20" spans="1:9" ht="25.5">
      <c r="A20" s="33" t="s">
        <v>384</v>
      </c>
      <c r="B20" s="38" t="s">
        <v>126</v>
      </c>
      <c r="C20" s="33" t="s">
        <v>390</v>
      </c>
      <c r="D20" s="33" t="s">
        <v>298</v>
      </c>
      <c r="E20" s="39">
        <v>1717</v>
      </c>
      <c r="F20" s="39">
        <v>4292</v>
      </c>
      <c r="G20" s="47"/>
      <c r="H20" s="40">
        <f t="shared" si="0"/>
        <v>0</v>
      </c>
      <c r="I20" s="40">
        <f t="shared" si="1"/>
        <v>0</v>
      </c>
    </row>
    <row r="21" spans="1:9" ht="25.5">
      <c r="A21" s="33" t="s">
        <v>384</v>
      </c>
      <c r="B21" s="38" t="s">
        <v>126</v>
      </c>
      <c r="C21" s="33" t="s">
        <v>390</v>
      </c>
      <c r="D21" s="33" t="s">
        <v>299</v>
      </c>
      <c r="E21" s="39">
        <v>12</v>
      </c>
      <c r="F21" s="39">
        <v>29</v>
      </c>
      <c r="G21" s="47"/>
      <c r="H21" s="40">
        <f t="shared" si="0"/>
        <v>0</v>
      </c>
      <c r="I21" s="40">
        <f t="shared" si="1"/>
        <v>0</v>
      </c>
    </row>
    <row r="22" spans="1:9" ht="25.5">
      <c r="A22" s="33" t="s">
        <v>384</v>
      </c>
      <c r="B22" s="38" t="s">
        <v>126</v>
      </c>
      <c r="C22" s="33" t="s">
        <v>390</v>
      </c>
      <c r="D22" s="33" t="s">
        <v>357</v>
      </c>
      <c r="E22" s="39">
        <v>2812</v>
      </c>
      <c r="F22" s="39">
        <v>7028</v>
      </c>
      <c r="G22" s="47"/>
      <c r="H22" s="40">
        <f t="shared" si="0"/>
        <v>0</v>
      </c>
      <c r="I22" s="40">
        <f t="shared" si="1"/>
        <v>0</v>
      </c>
    </row>
    <row r="23" spans="1:9" ht="25.5">
      <c r="A23" s="33" t="s">
        <v>384</v>
      </c>
      <c r="B23" s="38" t="s">
        <v>126</v>
      </c>
      <c r="C23" s="33" t="s">
        <v>390</v>
      </c>
      <c r="D23" s="33" t="s">
        <v>251</v>
      </c>
      <c r="E23" s="39">
        <v>22298</v>
      </c>
      <c r="F23" s="39">
        <v>55743</v>
      </c>
      <c r="G23" s="47"/>
      <c r="H23" s="40">
        <f t="shared" si="0"/>
        <v>0</v>
      </c>
      <c r="I23" s="40">
        <f t="shared" si="1"/>
        <v>0</v>
      </c>
    </row>
    <row r="24" spans="1:9" ht="25.5">
      <c r="A24" s="33" t="s">
        <v>384</v>
      </c>
      <c r="B24" s="38" t="s">
        <v>126</v>
      </c>
      <c r="C24" s="33" t="s">
        <v>390</v>
      </c>
      <c r="D24" s="33" t="s">
        <v>353</v>
      </c>
      <c r="E24" s="39">
        <v>6838</v>
      </c>
      <c r="F24" s="39">
        <v>17093</v>
      </c>
      <c r="G24" s="47"/>
      <c r="H24" s="40">
        <f t="shared" si="0"/>
        <v>0</v>
      </c>
      <c r="I24" s="40">
        <f t="shared" si="1"/>
        <v>0</v>
      </c>
    </row>
    <row r="25" spans="1:9" ht="25.5">
      <c r="A25" s="33" t="s">
        <v>384</v>
      </c>
      <c r="B25" s="38" t="s">
        <v>126</v>
      </c>
      <c r="C25" s="33" t="s">
        <v>390</v>
      </c>
      <c r="D25" s="33" t="s">
        <v>355</v>
      </c>
      <c r="E25" s="39">
        <v>348</v>
      </c>
      <c r="F25" s="39">
        <v>868.8</v>
      </c>
      <c r="G25" s="47"/>
      <c r="H25" s="40">
        <f t="shared" si="0"/>
        <v>0</v>
      </c>
      <c r="I25" s="40">
        <f t="shared" si="1"/>
        <v>0</v>
      </c>
    </row>
    <row r="26" spans="1:9" ht="38.25">
      <c r="A26" s="33" t="s">
        <v>384</v>
      </c>
      <c r="B26" s="38" t="s">
        <v>126</v>
      </c>
      <c r="C26" s="33" t="s">
        <v>390</v>
      </c>
      <c r="D26" s="33" t="s">
        <v>352</v>
      </c>
      <c r="E26" s="39">
        <v>52</v>
      </c>
      <c r="F26" s="39">
        <v>130</v>
      </c>
      <c r="G26" s="47"/>
      <c r="H26" s="40">
        <f t="shared" si="0"/>
        <v>0</v>
      </c>
      <c r="I26" s="40">
        <f t="shared" si="1"/>
        <v>0</v>
      </c>
    </row>
    <row r="27" spans="1:9" ht="38.25">
      <c r="A27" s="33" t="s">
        <v>384</v>
      </c>
      <c r="B27" s="38" t="s">
        <v>126</v>
      </c>
      <c r="C27" s="33" t="s">
        <v>390</v>
      </c>
      <c r="D27" s="33" t="s">
        <v>356</v>
      </c>
      <c r="E27" s="39">
        <v>52</v>
      </c>
      <c r="F27" s="39">
        <v>130</v>
      </c>
      <c r="G27" s="47"/>
      <c r="H27" s="40">
        <f t="shared" si="0"/>
        <v>0</v>
      </c>
      <c r="I27" s="40">
        <f t="shared" si="1"/>
        <v>0</v>
      </c>
    </row>
    <row r="28" spans="1:9" ht="25.5">
      <c r="A28" s="33" t="s">
        <v>384</v>
      </c>
      <c r="B28" s="38" t="s">
        <v>126</v>
      </c>
      <c r="C28" s="33" t="s">
        <v>390</v>
      </c>
      <c r="D28" s="33" t="s">
        <v>255</v>
      </c>
      <c r="E28" s="39">
        <v>513</v>
      </c>
      <c r="F28" s="39">
        <v>1282</v>
      </c>
      <c r="G28" s="47"/>
      <c r="H28" s="40">
        <f t="shared" si="0"/>
        <v>0</v>
      </c>
      <c r="I28" s="40">
        <f t="shared" si="1"/>
        <v>0</v>
      </c>
    </row>
    <row r="29" spans="1:9" ht="25.5">
      <c r="A29" s="33" t="s">
        <v>385</v>
      </c>
      <c r="B29" s="38" t="s">
        <v>126</v>
      </c>
      <c r="C29" s="33" t="s">
        <v>391</v>
      </c>
      <c r="D29" s="33" t="s">
        <v>298</v>
      </c>
      <c r="E29" s="39">
        <v>565</v>
      </c>
      <c r="F29" s="39">
        <v>1411</v>
      </c>
      <c r="G29" s="47"/>
      <c r="H29" s="40">
        <f t="shared" si="0"/>
        <v>0</v>
      </c>
      <c r="I29" s="40">
        <f t="shared" si="1"/>
        <v>0</v>
      </c>
    </row>
    <row r="30" spans="1:9" ht="25.5">
      <c r="A30" s="33" t="s">
        <v>385</v>
      </c>
      <c r="B30" s="38" t="s">
        <v>126</v>
      </c>
      <c r="C30" s="33" t="s">
        <v>391</v>
      </c>
      <c r="D30" s="33" t="s">
        <v>357</v>
      </c>
      <c r="E30" s="39">
        <v>2903</v>
      </c>
      <c r="F30" s="39">
        <v>7257</v>
      </c>
      <c r="G30" s="47"/>
      <c r="H30" s="40">
        <f t="shared" si="0"/>
        <v>0</v>
      </c>
      <c r="I30" s="40">
        <f t="shared" si="1"/>
        <v>0</v>
      </c>
    </row>
    <row r="31" spans="1:9" ht="25.5">
      <c r="A31" s="33" t="s">
        <v>385</v>
      </c>
      <c r="B31" s="38" t="s">
        <v>126</v>
      </c>
      <c r="C31" s="33" t="s">
        <v>391</v>
      </c>
      <c r="D31" s="33" t="s">
        <v>251</v>
      </c>
      <c r="E31" s="39">
        <v>824</v>
      </c>
      <c r="F31" s="39">
        <v>2058</v>
      </c>
      <c r="G31" s="47"/>
      <c r="H31" s="40">
        <f t="shared" si="0"/>
        <v>0</v>
      </c>
      <c r="I31" s="40">
        <f t="shared" si="1"/>
        <v>0</v>
      </c>
    </row>
    <row r="32" spans="1:9" ht="25.5">
      <c r="A32" s="33" t="s">
        <v>385</v>
      </c>
      <c r="B32" s="38" t="s">
        <v>126</v>
      </c>
      <c r="C32" s="33" t="s">
        <v>391</v>
      </c>
      <c r="D32" s="33" t="s">
        <v>353</v>
      </c>
      <c r="E32" s="39">
        <v>1711</v>
      </c>
      <c r="F32" s="39">
        <v>4276</v>
      </c>
      <c r="G32" s="47"/>
      <c r="H32" s="40">
        <f t="shared" si="0"/>
        <v>0</v>
      </c>
      <c r="I32" s="40">
        <f t="shared" si="1"/>
        <v>0</v>
      </c>
    </row>
    <row r="33" spans="1:9" ht="25.5">
      <c r="A33" s="33" t="s">
        <v>385</v>
      </c>
      <c r="B33" s="38" t="s">
        <v>126</v>
      </c>
      <c r="C33" s="33" t="s">
        <v>391</v>
      </c>
      <c r="D33" s="33" t="s">
        <v>371</v>
      </c>
      <c r="E33" s="39">
        <v>348</v>
      </c>
      <c r="F33" s="39">
        <v>868.8</v>
      </c>
      <c r="G33" s="47"/>
      <c r="H33" s="40">
        <f t="shared" si="0"/>
        <v>0</v>
      </c>
      <c r="I33" s="40">
        <f t="shared" si="1"/>
        <v>0</v>
      </c>
    </row>
    <row r="34" spans="1:9" ht="25.5">
      <c r="A34" s="33" t="s">
        <v>385</v>
      </c>
      <c r="B34" s="38" t="s">
        <v>126</v>
      </c>
      <c r="C34" s="33" t="s">
        <v>391</v>
      </c>
      <c r="D34" s="33" t="s">
        <v>249</v>
      </c>
      <c r="E34" s="39">
        <v>1688</v>
      </c>
      <c r="F34" s="39">
        <v>4219</v>
      </c>
      <c r="G34" s="47"/>
      <c r="H34" s="40">
        <f t="shared" si="0"/>
        <v>0</v>
      </c>
      <c r="I34" s="40">
        <f t="shared" si="1"/>
        <v>0</v>
      </c>
    </row>
    <row r="35" spans="1:9" ht="25.5">
      <c r="A35" s="33" t="s">
        <v>386</v>
      </c>
      <c r="B35" s="38" t="s">
        <v>126</v>
      </c>
      <c r="C35" s="33" t="s">
        <v>392</v>
      </c>
      <c r="D35" s="33" t="s">
        <v>353</v>
      </c>
      <c r="E35" s="39">
        <v>1982</v>
      </c>
      <c r="F35" s="39">
        <v>4953</v>
      </c>
      <c r="G35" s="47"/>
      <c r="H35" s="40">
        <f t="shared" si="0"/>
        <v>0</v>
      </c>
      <c r="I35" s="40">
        <f t="shared" si="1"/>
        <v>0</v>
      </c>
    </row>
    <row r="36" spans="1:9" ht="25.5">
      <c r="A36" s="33" t="s">
        <v>386</v>
      </c>
      <c r="B36" s="38" t="s">
        <v>126</v>
      </c>
      <c r="C36" s="33" t="s">
        <v>392</v>
      </c>
      <c r="D36" s="33" t="s">
        <v>251</v>
      </c>
      <c r="E36" s="39">
        <v>1250</v>
      </c>
      <c r="F36" s="39">
        <v>3124</v>
      </c>
      <c r="G36" s="47"/>
      <c r="H36" s="40">
        <f t="shared" si="0"/>
        <v>0</v>
      </c>
      <c r="I36" s="40">
        <f t="shared" si="1"/>
        <v>0</v>
      </c>
    </row>
    <row r="37" spans="1:9" ht="25.5">
      <c r="A37" s="33" t="s">
        <v>386</v>
      </c>
      <c r="B37" s="38" t="s">
        <v>126</v>
      </c>
      <c r="C37" s="33" t="s">
        <v>392</v>
      </c>
      <c r="D37" s="33" t="s">
        <v>371</v>
      </c>
      <c r="E37" s="39">
        <v>40</v>
      </c>
      <c r="F37" s="39">
        <v>100</v>
      </c>
      <c r="G37" s="47"/>
      <c r="H37" s="40">
        <f t="shared" si="0"/>
        <v>0</v>
      </c>
      <c r="I37" s="40">
        <f t="shared" si="1"/>
        <v>0</v>
      </c>
    </row>
    <row r="38" spans="1:9" ht="25.5">
      <c r="A38" s="33" t="s">
        <v>386</v>
      </c>
      <c r="B38" s="38" t="s">
        <v>126</v>
      </c>
      <c r="C38" s="33" t="s">
        <v>392</v>
      </c>
      <c r="D38" s="33" t="s">
        <v>355</v>
      </c>
      <c r="E38" s="39">
        <v>29</v>
      </c>
      <c r="F38" s="39">
        <v>72</v>
      </c>
      <c r="G38" s="47"/>
      <c r="H38" s="40">
        <f t="shared" si="0"/>
        <v>0</v>
      </c>
      <c r="I38" s="40">
        <f t="shared" si="1"/>
        <v>0</v>
      </c>
    </row>
    <row r="39" spans="1:9" ht="25.5">
      <c r="A39" s="33" t="s">
        <v>387</v>
      </c>
      <c r="B39" s="38" t="s">
        <v>126</v>
      </c>
      <c r="C39" s="33" t="s">
        <v>393</v>
      </c>
      <c r="D39" s="33" t="s">
        <v>298</v>
      </c>
      <c r="E39" s="39">
        <v>1884</v>
      </c>
      <c r="F39" s="39">
        <v>4708</v>
      </c>
      <c r="G39" s="47"/>
      <c r="H39" s="40">
        <f t="shared" si="0"/>
        <v>0</v>
      </c>
      <c r="I39" s="40">
        <f t="shared" si="1"/>
        <v>0</v>
      </c>
    </row>
    <row r="40" spans="1:9" ht="25.5">
      <c r="A40" s="33" t="s">
        <v>387</v>
      </c>
      <c r="B40" s="38" t="s">
        <v>126</v>
      </c>
      <c r="C40" s="33" t="s">
        <v>393</v>
      </c>
      <c r="D40" s="33" t="s">
        <v>299</v>
      </c>
      <c r="E40" s="39">
        <v>40</v>
      </c>
      <c r="F40" s="39">
        <v>100</v>
      </c>
      <c r="G40" s="47"/>
      <c r="H40" s="40">
        <f t="shared" si="0"/>
        <v>0</v>
      </c>
      <c r="I40" s="40">
        <f t="shared" si="1"/>
        <v>0</v>
      </c>
    </row>
    <row r="41" spans="1:9" ht="25.5">
      <c r="A41" s="33" t="s">
        <v>387</v>
      </c>
      <c r="B41" s="38" t="s">
        <v>126</v>
      </c>
      <c r="C41" s="33" t="s">
        <v>393</v>
      </c>
      <c r="D41" s="33" t="s">
        <v>304</v>
      </c>
      <c r="E41" s="39">
        <v>18</v>
      </c>
      <c r="F41" s="39">
        <v>43</v>
      </c>
      <c r="G41" s="47"/>
      <c r="H41" s="40">
        <f t="shared" si="0"/>
        <v>0</v>
      </c>
      <c r="I41" s="40">
        <f t="shared" si="1"/>
        <v>0</v>
      </c>
    </row>
    <row r="42" spans="1:9" ht="25.5">
      <c r="A42" s="33" t="s">
        <v>387</v>
      </c>
      <c r="B42" s="38" t="s">
        <v>126</v>
      </c>
      <c r="C42" s="33" t="s">
        <v>393</v>
      </c>
      <c r="D42" s="33" t="s">
        <v>251</v>
      </c>
      <c r="E42" s="39">
        <v>10581</v>
      </c>
      <c r="F42" s="39">
        <v>26452</v>
      </c>
      <c r="G42" s="47"/>
      <c r="H42" s="40">
        <f t="shared" si="0"/>
        <v>0</v>
      </c>
      <c r="I42" s="40">
        <f t="shared" si="1"/>
        <v>0</v>
      </c>
    </row>
    <row r="43" spans="1:9" ht="25.5">
      <c r="A43" s="33" t="s">
        <v>387</v>
      </c>
      <c r="B43" s="38" t="s">
        <v>126</v>
      </c>
      <c r="C43" s="33" t="s">
        <v>393</v>
      </c>
      <c r="D43" s="33" t="s">
        <v>254</v>
      </c>
      <c r="E43" s="39">
        <v>4130</v>
      </c>
      <c r="F43" s="39">
        <v>10324</v>
      </c>
      <c r="G43" s="47"/>
      <c r="H43" s="40">
        <f t="shared" si="0"/>
        <v>0</v>
      </c>
      <c r="I43" s="40">
        <f t="shared" si="1"/>
        <v>0</v>
      </c>
    </row>
    <row r="44" spans="1:9" ht="25.5">
      <c r="A44" s="33" t="s">
        <v>387</v>
      </c>
      <c r="B44" s="38" t="s">
        <v>126</v>
      </c>
      <c r="C44" s="33" t="s">
        <v>393</v>
      </c>
      <c r="D44" s="33" t="s">
        <v>252</v>
      </c>
      <c r="E44" s="39">
        <v>133</v>
      </c>
      <c r="F44" s="39">
        <v>331</v>
      </c>
      <c r="G44" s="47"/>
      <c r="H44" s="40">
        <f t="shared" si="0"/>
        <v>0</v>
      </c>
      <c r="I44" s="40">
        <f t="shared" si="1"/>
        <v>0</v>
      </c>
    </row>
    <row r="45" spans="1:9" ht="25.5">
      <c r="A45" s="33" t="s">
        <v>387</v>
      </c>
      <c r="B45" s="38" t="s">
        <v>126</v>
      </c>
      <c r="C45" s="33" t="s">
        <v>393</v>
      </c>
      <c r="D45" s="33" t="s">
        <v>255</v>
      </c>
      <c r="E45" s="39">
        <v>104</v>
      </c>
      <c r="F45" s="39">
        <v>259</v>
      </c>
      <c r="G45" s="47"/>
      <c r="H45" s="40">
        <f t="shared" si="0"/>
        <v>0</v>
      </c>
      <c r="I45" s="40">
        <f t="shared" si="1"/>
        <v>0</v>
      </c>
    </row>
    <row r="46" spans="1:9" ht="38.25">
      <c r="A46" s="33" t="s">
        <v>387</v>
      </c>
      <c r="B46" s="38" t="s">
        <v>126</v>
      </c>
      <c r="C46" s="33" t="s">
        <v>393</v>
      </c>
      <c r="D46" s="33" t="s">
        <v>301</v>
      </c>
      <c r="E46" s="39">
        <v>375</v>
      </c>
      <c r="F46" s="39">
        <v>936</v>
      </c>
      <c r="G46" s="47"/>
      <c r="H46" s="40">
        <f t="shared" si="0"/>
        <v>0</v>
      </c>
      <c r="I46" s="40">
        <f t="shared" si="1"/>
        <v>0</v>
      </c>
    </row>
    <row r="47" spans="1:9" ht="39" thickBot="1">
      <c r="A47" s="33" t="s">
        <v>387</v>
      </c>
      <c r="B47" s="38" t="s">
        <v>126</v>
      </c>
      <c r="C47" s="33" t="s">
        <v>393</v>
      </c>
      <c r="D47" s="33" t="s">
        <v>300</v>
      </c>
      <c r="E47" s="39">
        <v>375</v>
      </c>
      <c r="F47" s="39">
        <v>936</v>
      </c>
      <c r="G47" s="47"/>
      <c r="H47" s="40">
        <f t="shared" si="0"/>
        <v>0</v>
      </c>
      <c r="I47" s="40">
        <f t="shared" si="1"/>
        <v>0</v>
      </c>
    </row>
    <row r="48" spans="1:9" ht="15.75" customHeight="1" thickBot="1">
      <c r="A48" s="169" t="s">
        <v>73</v>
      </c>
      <c r="B48" s="170"/>
      <c r="C48" s="170"/>
      <c r="D48" s="170"/>
      <c r="E48" s="170"/>
      <c r="F48" s="170"/>
      <c r="G48" s="171"/>
      <c r="H48" s="49">
        <f>SUM(H9:H47)</f>
        <v>0</v>
      </c>
      <c r="I48" s="50">
        <f>SUM(I9:I47)</f>
        <v>0</v>
      </c>
    </row>
    <row r="49" spans="1:9" ht="13.5" thickBot="1">
      <c r="A49" s="155" t="s">
        <v>74</v>
      </c>
      <c r="B49" s="156"/>
      <c r="C49" s="156"/>
      <c r="D49" s="156"/>
      <c r="E49" s="156"/>
      <c r="F49" s="156"/>
      <c r="G49" s="157"/>
      <c r="H49" s="51">
        <f>H48*0.16</f>
        <v>0</v>
      </c>
      <c r="I49" s="52">
        <f>I48*0.16</f>
        <v>0</v>
      </c>
    </row>
    <row r="50" spans="1:9" ht="16.5" customHeight="1" thickBot="1">
      <c r="A50" s="155" t="s">
        <v>394</v>
      </c>
      <c r="B50" s="156"/>
      <c r="C50" s="156"/>
      <c r="D50" s="156"/>
      <c r="E50" s="156"/>
      <c r="F50" s="156"/>
      <c r="G50" s="157"/>
      <c r="H50" s="53">
        <f>H48+H49</f>
        <v>0</v>
      </c>
      <c r="I50" s="54">
        <f>I48+I49</f>
        <v>0</v>
      </c>
    </row>
  </sheetData>
  <autoFilter ref="A8:I8" xr:uid="{D87CA1EF-484A-41AA-8326-DB2D63D4DFF5}"/>
  <mergeCells count="6">
    <mergeCell ref="A50:G50"/>
    <mergeCell ref="A5:I5"/>
    <mergeCell ref="B6:I6"/>
    <mergeCell ref="A7:I7"/>
    <mergeCell ref="A48:G48"/>
    <mergeCell ref="A49:G49"/>
  </mergeCells>
  <conditionalFormatting sqref="G9:G47">
    <cfRule type="containsBlanks" dxfId="7"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F52FB2-394E-4D7C-921C-EAE5B4EEF19A}">
  <sheetPr>
    <tabColor rgb="FFBB9851"/>
    <pageSetUpPr fitToPage="1"/>
  </sheetPr>
  <dimension ref="A1:Q30"/>
  <sheetViews>
    <sheetView showGridLines="0" zoomScale="85" zoomScaleNormal="85" workbookViewId="0">
      <selection activeCell="A6" sqref="A6"/>
    </sheetView>
  </sheetViews>
  <sheetFormatPr baseColWidth="10" defaultColWidth="11.42578125" defaultRowHeight="12.75"/>
  <cols>
    <col min="1" max="1" width="14.28515625" style="41" bestFit="1" customWidth="1"/>
    <col min="2" max="2" width="13.42578125" style="41" bestFit="1" customWidth="1"/>
    <col min="3" max="3" width="32.42578125" style="41" customWidth="1"/>
    <col min="4" max="4" width="44.140625" style="41" customWidth="1"/>
    <col min="5" max="5" width="18.140625" style="41" customWidth="1"/>
    <col min="6" max="6" width="18.85546875" style="42" customWidth="1"/>
    <col min="7" max="7" width="16.42578125" style="46" customWidth="1"/>
    <col min="8" max="8" width="23.140625" style="42" customWidth="1"/>
    <col min="9" max="9" width="24.85546875" style="42" customWidth="1"/>
    <col min="10" max="16384" width="11.42578125" style="28"/>
  </cols>
  <sheetData>
    <row r="1" spans="1:17" s="26" customFormat="1" ht="15">
      <c r="G1" s="43"/>
    </row>
    <row r="2" spans="1:17" s="26" customFormat="1" ht="15">
      <c r="G2" s="43"/>
    </row>
    <row r="3" spans="1:17" s="26" customFormat="1" ht="2.25" customHeight="1">
      <c r="G3" s="43"/>
    </row>
    <row r="4" spans="1:17" s="26" customFormat="1" ht="2.25" customHeight="1">
      <c r="G4" s="43"/>
    </row>
    <row r="5" spans="1:17" s="26" customFormat="1" ht="64.5" customHeight="1">
      <c r="A5" s="158" t="str">
        <f>'Datos Generales'!A4</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'Datos Generales'!D11</f>
        <v>0</v>
      </c>
      <c r="C6" s="162"/>
      <c r="D6" s="162"/>
      <c r="E6" s="162"/>
      <c r="F6" s="162"/>
      <c r="G6" s="162"/>
      <c r="H6" s="162"/>
      <c r="I6" s="163"/>
      <c r="J6" s="27"/>
      <c r="K6" s="27"/>
      <c r="L6" s="27"/>
      <c r="M6" s="27"/>
      <c r="N6" s="27"/>
      <c r="O6" s="27"/>
      <c r="P6" s="27"/>
      <c r="Q6" s="27"/>
    </row>
    <row r="7" spans="1:17" s="27" customFormat="1" ht="15" customHeight="1">
      <c r="A7" s="164" t="s">
        <v>373</v>
      </c>
      <c r="B7" s="164"/>
      <c r="C7" s="164"/>
      <c r="D7" s="164"/>
      <c r="E7" s="164"/>
      <c r="F7" s="164"/>
      <c r="G7" s="164"/>
      <c r="H7" s="164"/>
      <c r="I7" s="165"/>
      <c r="J7" s="16"/>
      <c r="K7" s="16"/>
      <c r="L7" s="16"/>
      <c r="M7" s="16"/>
      <c r="N7" s="16"/>
      <c r="O7" s="16"/>
      <c r="P7" s="16"/>
    </row>
    <row r="8" spans="1:17" s="27" customFormat="1" ht="45.6" customHeight="1">
      <c r="A8" s="37" t="s">
        <v>75</v>
      </c>
      <c r="B8" s="37" t="s">
        <v>90</v>
      </c>
      <c r="C8" s="37" t="s">
        <v>72</v>
      </c>
      <c r="D8" s="37" t="s">
        <v>92</v>
      </c>
      <c r="E8" s="37" t="s">
        <v>93</v>
      </c>
      <c r="F8" s="37" t="s">
        <v>94</v>
      </c>
      <c r="G8" s="44" t="s">
        <v>95</v>
      </c>
      <c r="H8" s="37" t="s">
        <v>96</v>
      </c>
      <c r="I8" s="37" t="s">
        <v>97</v>
      </c>
      <c r="J8" s="16"/>
      <c r="K8" s="16"/>
      <c r="L8" s="16"/>
      <c r="M8" s="16"/>
      <c r="N8" s="16"/>
      <c r="O8" s="16"/>
      <c r="P8" s="16"/>
    </row>
    <row r="9" spans="1:17" ht="25.5">
      <c r="A9" s="33" t="s">
        <v>375</v>
      </c>
      <c r="B9" s="38" t="s">
        <v>381</v>
      </c>
      <c r="C9" s="33" t="s">
        <v>378</v>
      </c>
      <c r="D9" s="33" t="s">
        <v>251</v>
      </c>
      <c r="E9" s="39">
        <v>290</v>
      </c>
      <c r="F9" s="39">
        <v>724.8</v>
      </c>
      <c r="G9" s="48"/>
      <c r="H9" s="40">
        <f>E9*G9</f>
        <v>0</v>
      </c>
      <c r="I9" s="40">
        <f>G9*F9</f>
        <v>0</v>
      </c>
    </row>
    <row r="10" spans="1:17" ht="25.5">
      <c r="A10" s="33" t="s">
        <v>375</v>
      </c>
      <c r="B10" s="38" t="s">
        <v>381</v>
      </c>
      <c r="C10" s="33" t="s">
        <v>378</v>
      </c>
      <c r="D10" s="33" t="s">
        <v>353</v>
      </c>
      <c r="E10" s="39">
        <v>394</v>
      </c>
      <c r="F10" s="39">
        <v>984</v>
      </c>
      <c r="G10" s="47"/>
      <c r="H10" s="40">
        <f t="shared" ref="H10:H27" si="0">E10*G10</f>
        <v>0</v>
      </c>
      <c r="I10" s="40">
        <f t="shared" ref="I10:I27" si="1">G10*F10</f>
        <v>0</v>
      </c>
    </row>
    <row r="11" spans="1:17" ht="25.5">
      <c r="A11" s="33" t="s">
        <v>375</v>
      </c>
      <c r="B11" s="38" t="s">
        <v>381</v>
      </c>
      <c r="C11" s="33" t="s">
        <v>378</v>
      </c>
      <c r="D11" s="33" t="s">
        <v>371</v>
      </c>
      <c r="E11" s="39">
        <v>123</v>
      </c>
      <c r="F11" s="39">
        <v>307.2</v>
      </c>
      <c r="G11" s="47"/>
      <c r="H11" s="40">
        <f t="shared" si="0"/>
        <v>0</v>
      </c>
      <c r="I11" s="40">
        <f t="shared" si="1"/>
        <v>0</v>
      </c>
    </row>
    <row r="12" spans="1:17" ht="25.5">
      <c r="A12" s="33" t="s">
        <v>375</v>
      </c>
      <c r="B12" s="38" t="s">
        <v>381</v>
      </c>
      <c r="C12" s="33" t="s">
        <v>378</v>
      </c>
      <c r="D12" s="33" t="s">
        <v>357</v>
      </c>
      <c r="E12" s="39">
        <v>137</v>
      </c>
      <c r="F12" s="39">
        <v>340.8</v>
      </c>
      <c r="G12" s="47"/>
      <c r="H12" s="40">
        <f t="shared" si="0"/>
        <v>0</v>
      </c>
      <c r="I12" s="40">
        <f t="shared" si="1"/>
        <v>0</v>
      </c>
    </row>
    <row r="13" spans="1:17">
      <c r="A13" s="33" t="s">
        <v>376</v>
      </c>
      <c r="B13" s="38" t="s">
        <v>381</v>
      </c>
      <c r="C13" s="33" t="s">
        <v>379</v>
      </c>
      <c r="D13" s="33" t="s">
        <v>351</v>
      </c>
      <c r="E13" s="39">
        <v>66</v>
      </c>
      <c r="F13" s="39">
        <v>163.19999999999999</v>
      </c>
      <c r="G13" s="47"/>
      <c r="H13" s="40">
        <f t="shared" si="0"/>
        <v>0</v>
      </c>
      <c r="I13" s="40">
        <f t="shared" si="1"/>
        <v>0</v>
      </c>
    </row>
    <row r="14" spans="1:17">
      <c r="A14" s="33" t="s">
        <v>376</v>
      </c>
      <c r="B14" s="38" t="s">
        <v>381</v>
      </c>
      <c r="C14" s="33" t="s">
        <v>379</v>
      </c>
      <c r="D14" s="33" t="s">
        <v>298</v>
      </c>
      <c r="E14" s="39">
        <v>5503</v>
      </c>
      <c r="F14" s="39">
        <v>13756.8</v>
      </c>
      <c r="G14" s="47"/>
      <c r="H14" s="40">
        <f t="shared" si="0"/>
        <v>0</v>
      </c>
      <c r="I14" s="40">
        <f t="shared" si="1"/>
        <v>0</v>
      </c>
    </row>
    <row r="15" spans="1:17" ht="25.5">
      <c r="A15" s="33" t="s">
        <v>376</v>
      </c>
      <c r="B15" s="38" t="s">
        <v>381</v>
      </c>
      <c r="C15" s="33" t="s">
        <v>379</v>
      </c>
      <c r="D15" s="33" t="s">
        <v>251</v>
      </c>
      <c r="E15" s="39">
        <v>7513</v>
      </c>
      <c r="F15" s="39">
        <v>18782.399999999998</v>
      </c>
      <c r="G15" s="47"/>
      <c r="H15" s="40">
        <f t="shared" si="0"/>
        <v>0</v>
      </c>
      <c r="I15" s="40">
        <f t="shared" si="1"/>
        <v>0</v>
      </c>
    </row>
    <row r="16" spans="1:17" ht="25.5">
      <c r="A16" s="33" t="s">
        <v>376</v>
      </c>
      <c r="B16" s="38" t="s">
        <v>381</v>
      </c>
      <c r="C16" s="33" t="s">
        <v>379</v>
      </c>
      <c r="D16" s="33" t="s">
        <v>353</v>
      </c>
      <c r="E16" s="39">
        <v>3474</v>
      </c>
      <c r="F16" s="39">
        <v>8683.1999999999989</v>
      </c>
      <c r="G16" s="47"/>
      <c r="H16" s="40">
        <f t="shared" si="0"/>
        <v>0</v>
      </c>
      <c r="I16" s="40">
        <f t="shared" si="1"/>
        <v>0</v>
      </c>
    </row>
    <row r="17" spans="1:9" ht="25.5">
      <c r="A17" s="33" t="s">
        <v>376</v>
      </c>
      <c r="B17" s="38" t="s">
        <v>381</v>
      </c>
      <c r="C17" s="33" t="s">
        <v>379</v>
      </c>
      <c r="D17" s="33" t="s">
        <v>355</v>
      </c>
      <c r="E17" s="39">
        <v>423</v>
      </c>
      <c r="F17" s="39">
        <v>1056</v>
      </c>
      <c r="G17" s="47"/>
      <c r="H17" s="40">
        <f t="shared" si="0"/>
        <v>0</v>
      </c>
      <c r="I17" s="40">
        <f t="shared" si="1"/>
        <v>0</v>
      </c>
    </row>
    <row r="18" spans="1:9">
      <c r="A18" s="33" t="s">
        <v>376</v>
      </c>
      <c r="B18" s="38" t="s">
        <v>381</v>
      </c>
      <c r="C18" s="33" t="s">
        <v>379</v>
      </c>
      <c r="D18" s="33" t="s">
        <v>361</v>
      </c>
      <c r="E18" s="39">
        <v>131</v>
      </c>
      <c r="F18" s="39">
        <v>326.39999999999998</v>
      </c>
      <c r="G18" s="47"/>
      <c r="H18" s="40">
        <f t="shared" si="0"/>
        <v>0</v>
      </c>
      <c r="I18" s="40">
        <f t="shared" si="1"/>
        <v>0</v>
      </c>
    </row>
    <row r="19" spans="1:9" ht="25.5">
      <c r="A19" s="33" t="s">
        <v>376</v>
      </c>
      <c r="B19" s="38" t="s">
        <v>381</v>
      </c>
      <c r="C19" s="33" t="s">
        <v>379</v>
      </c>
      <c r="D19" s="33" t="s">
        <v>357</v>
      </c>
      <c r="E19" s="39">
        <v>3468</v>
      </c>
      <c r="F19" s="39">
        <v>8668.7999999999993</v>
      </c>
      <c r="G19" s="47"/>
      <c r="H19" s="40">
        <f t="shared" si="0"/>
        <v>0</v>
      </c>
      <c r="I19" s="40">
        <f t="shared" si="1"/>
        <v>0</v>
      </c>
    </row>
    <row r="20" spans="1:9">
      <c r="A20" s="33" t="s">
        <v>377</v>
      </c>
      <c r="B20" s="38" t="s">
        <v>381</v>
      </c>
      <c r="C20" s="33" t="s">
        <v>380</v>
      </c>
      <c r="D20" s="33" t="s">
        <v>351</v>
      </c>
      <c r="E20" s="39">
        <v>288</v>
      </c>
      <c r="F20" s="39">
        <v>720</v>
      </c>
      <c r="G20" s="47"/>
      <c r="H20" s="40">
        <f t="shared" si="0"/>
        <v>0</v>
      </c>
      <c r="I20" s="40">
        <f t="shared" si="1"/>
        <v>0</v>
      </c>
    </row>
    <row r="21" spans="1:9" ht="25.5">
      <c r="A21" s="33" t="s">
        <v>377</v>
      </c>
      <c r="B21" s="38" t="s">
        <v>381</v>
      </c>
      <c r="C21" s="33" t="s">
        <v>380</v>
      </c>
      <c r="D21" s="33" t="s">
        <v>251</v>
      </c>
      <c r="E21" s="39">
        <v>2688</v>
      </c>
      <c r="F21" s="39">
        <v>6720</v>
      </c>
      <c r="G21" s="47"/>
      <c r="H21" s="40">
        <f t="shared" si="0"/>
        <v>0</v>
      </c>
      <c r="I21" s="40">
        <f t="shared" si="1"/>
        <v>0</v>
      </c>
    </row>
    <row r="22" spans="1:9" ht="25.5">
      <c r="A22" s="33" t="s">
        <v>377</v>
      </c>
      <c r="B22" s="38" t="s">
        <v>381</v>
      </c>
      <c r="C22" s="33" t="s">
        <v>380</v>
      </c>
      <c r="D22" s="33" t="s">
        <v>353</v>
      </c>
      <c r="E22" s="39">
        <v>8064</v>
      </c>
      <c r="F22" s="39">
        <v>20160</v>
      </c>
      <c r="G22" s="47"/>
      <c r="H22" s="40">
        <f t="shared" si="0"/>
        <v>0</v>
      </c>
      <c r="I22" s="40">
        <f t="shared" si="1"/>
        <v>0</v>
      </c>
    </row>
    <row r="23" spans="1:9" ht="25.5">
      <c r="A23" s="33" t="s">
        <v>377</v>
      </c>
      <c r="B23" s="38" t="s">
        <v>381</v>
      </c>
      <c r="C23" s="33" t="s">
        <v>380</v>
      </c>
      <c r="D23" s="33" t="s">
        <v>371</v>
      </c>
      <c r="E23" s="39">
        <v>2304</v>
      </c>
      <c r="F23" s="39">
        <v>5760</v>
      </c>
      <c r="G23" s="47"/>
      <c r="H23" s="40">
        <f t="shared" si="0"/>
        <v>0</v>
      </c>
      <c r="I23" s="40">
        <f t="shared" si="1"/>
        <v>0</v>
      </c>
    </row>
    <row r="24" spans="1:9" ht="25.5">
      <c r="A24" s="33" t="s">
        <v>377</v>
      </c>
      <c r="B24" s="38" t="s">
        <v>381</v>
      </c>
      <c r="C24" s="33" t="s">
        <v>380</v>
      </c>
      <c r="D24" s="33" t="s">
        <v>355</v>
      </c>
      <c r="E24" s="39">
        <v>96</v>
      </c>
      <c r="F24" s="39">
        <v>240</v>
      </c>
      <c r="G24" s="47"/>
      <c r="H24" s="40">
        <f t="shared" si="0"/>
        <v>0</v>
      </c>
      <c r="I24" s="40">
        <f t="shared" si="1"/>
        <v>0</v>
      </c>
    </row>
    <row r="25" spans="1:9" ht="25.5">
      <c r="A25" s="33" t="s">
        <v>377</v>
      </c>
      <c r="B25" s="38" t="s">
        <v>381</v>
      </c>
      <c r="C25" s="33" t="s">
        <v>380</v>
      </c>
      <c r="D25" s="33" t="s">
        <v>354</v>
      </c>
      <c r="E25" s="39">
        <v>2880</v>
      </c>
      <c r="F25" s="39">
        <v>7200</v>
      </c>
      <c r="G25" s="47"/>
      <c r="H25" s="40">
        <f t="shared" si="0"/>
        <v>0</v>
      </c>
      <c r="I25" s="40">
        <f t="shared" si="1"/>
        <v>0</v>
      </c>
    </row>
    <row r="26" spans="1:9">
      <c r="A26" s="33" t="s">
        <v>377</v>
      </c>
      <c r="B26" s="38" t="s">
        <v>381</v>
      </c>
      <c r="C26" s="33" t="s">
        <v>380</v>
      </c>
      <c r="D26" s="33" t="s">
        <v>372</v>
      </c>
      <c r="E26" s="39">
        <v>10</v>
      </c>
      <c r="F26" s="39">
        <v>24</v>
      </c>
      <c r="G26" s="47"/>
      <c r="H26" s="40">
        <f t="shared" si="0"/>
        <v>0</v>
      </c>
      <c r="I26" s="40">
        <f t="shared" si="1"/>
        <v>0</v>
      </c>
    </row>
    <row r="27" spans="1:9" ht="13.5" thickBot="1">
      <c r="A27" s="33" t="s">
        <v>377</v>
      </c>
      <c r="B27" s="38" t="s">
        <v>381</v>
      </c>
      <c r="C27" s="33" t="s">
        <v>380</v>
      </c>
      <c r="D27" s="33" t="s">
        <v>298</v>
      </c>
      <c r="E27" s="39">
        <v>807</v>
      </c>
      <c r="F27" s="39">
        <v>2016</v>
      </c>
      <c r="G27" s="47"/>
      <c r="H27" s="40">
        <f t="shared" si="0"/>
        <v>0</v>
      </c>
      <c r="I27" s="40">
        <f t="shared" si="1"/>
        <v>0</v>
      </c>
    </row>
    <row r="28" spans="1:9" ht="15.75" customHeight="1" thickBot="1">
      <c r="A28" s="169" t="s">
        <v>73</v>
      </c>
      <c r="B28" s="170"/>
      <c r="C28" s="170"/>
      <c r="D28" s="170"/>
      <c r="E28" s="170"/>
      <c r="F28" s="170"/>
      <c r="G28" s="171"/>
      <c r="H28" s="49">
        <f>SUM(H9:H27)</f>
        <v>0</v>
      </c>
      <c r="I28" s="50">
        <f>SUM(I9:I27)</f>
        <v>0</v>
      </c>
    </row>
    <row r="29" spans="1:9" ht="13.5" thickBot="1">
      <c r="A29" s="155" t="s">
        <v>74</v>
      </c>
      <c r="B29" s="156"/>
      <c r="C29" s="156"/>
      <c r="D29" s="156"/>
      <c r="E29" s="156"/>
      <c r="F29" s="156"/>
      <c r="G29" s="157"/>
      <c r="H29" s="51">
        <f>H28*0.16</f>
        <v>0</v>
      </c>
      <c r="I29" s="52">
        <f>I28*0.16</f>
        <v>0</v>
      </c>
    </row>
    <row r="30" spans="1:9" ht="16.5" customHeight="1" thickBot="1">
      <c r="A30" s="155" t="s">
        <v>374</v>
      </c>
      <c r="B30" s="156"/>
      <c r="C30" s="156"/>
      <c r="D30" s="156"/>
      <c r="E30" s="156"/>
      <c r="F30" s="156"/>
      <c r="G30" s="157"/>
      <c r="H30" s="53">
        <f>H28+H29</f>
        <v>0</v>
      </c>
      <c r="I30" s="54">
        <f>I28+I29</f>
        <v>0</v>
      </c>
    </row>
  </sheetData>
  <autoFilter ref="A8:I8" xr:uid="{34F52FB2-394E-4D7C-921C-EAE5B4EEF19A}"/>
  <mergeCells count="6">
    <mergeCell ref="A30:G30"/>
    <mergeCell ref="A5:I5"/>
    <mergeCell ref="B6:I6"/>
    <mergeCell ref="A7:I7"/>
    <mergeCell ref="A28:G28"/>
    <mergeCell ref="A29:G29"/>
  </mergeCells>
  <conditionalFormatting sqref="G9:G27">
    <cfRule type="containsBlanks" dxfId="6"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D8B85-51FF-44E5-B6A0-38CA40048A78}">
  <sheetPr>
    <tabColor rgb="FFBB9851"/>
    <pageSetUpPr fitToPage="1"/>
  </sheetPr>
  <dimension ref="A1:Q47"/>
  <sheetViews>
    <sheetView showGridLines="0" topLeftCell="A4" zoomScaleNormal="100" workbookViewId="0">
      <selection activeCell="C14" sqref="C14"/>
    </sheetView>
  </sheetViews>
  <sheetFormatPr baseColWidth="10" defaultColWidth="11.42578125" defaultRowHeight="12.75"/>
  <cols>
    <col min="1" max="1" width="14.28515625" style="41" bestFit="1" customWidth="1"/>
    <col min="2" max="2" width="13.42578125" style="41" bestFit="1" customWidth="1"/>
    <col min="3" max="3" width="51.85546875" style="41" customWidth="1"/>
    <col min="4" max="4" width="37.42578125" style="41" customWidth="1"/>
    <col min="5" max="5" width="18.140625" style="41" customWidth="1"/>
    <col min="6" max="6" width="18.85546875" style="42" customWidth="1"/>
    <col min="7" max="7" width="16.42578125" style="42" customWidth="1"/>
    <col min="8" max="8" width="23.140625" style="42" customWidth="1"/>
    <col min="9" max="9" width="24.85546875" style="42" customWidth="1"/>
    <col min="10" max="16384" width="11.42578125" style="28"/>
  </cols>
  <sheetData>
    <row r="1" spans="1:17" s="27" customFormat="1"/>
    <row r="2" spans="1:17" s="27" customFormat="1"/>
    <row r="3" spans="1:17" s="27" customFormat="1" ht="2.25" customHeight="1"/>
    <row r="4" spans="1:17" s="27" customFormat="1" ht="2.25" customHeight="1"/>
    <row r="5" spans="1:17" s="27" customFormat="1" ht="64.5" customHeight="1">
      <c r="A5" s="158" t="str">
        <f>'Datos Generales'!A4</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'[2]Datos Generales'!D11</f>
        <v>0</v>
      </c>
      <c r="C6" s="162"/>
      <c r="D6" s="162"/>
      <c r="E6" s="162"/>
      <c r="F6" s="162"/>
      <c r="G6" s="162"/>
      <c r="H6" s="162"/>
      <c r="I6" s="163"/>
      <c r="J6" s="27"/>
      <c r="K6" s="27"/>
      <c r="L6" s="27"/>
      <c r="M6" s="27"/>
      <c r="N6" s="27"/>
      <c r="O6" s="27"/>
      <c r="P6" s="27"/>
      <c r="Q6" s="27"/>
    </row>
    <row r="7" spans="1:17" s="27" customFormat="1" ht="15" customHeight="1">
      <c r="A7" s="164" t="s">
        <v>327</v>
      </c>
      <c r="B7" s="164"/>
      <c r="C7" s="164"/>
      <c r="D7" s="164"/>
      <c r="E7" s="164"/>
      <c r="F7" s="164"/>
      <c r="G7" s="164"/>
      <c r="H7" s="164"/>
      <c r="I7" s="165"/>
      <c r="J7" s="28"/>
      <c r="K7" s="28"/>
      <c r="L7" s="28"/>
      <c r="M7" s="28"/>
      <c r="N7" s="28"/>
      <c r="O7" s="28"/>
      <c r="P7" s="28"/>
    </row>
    <row r="8" spans="1:17" s="27" customFormat="1" ht="45.6" customHeight="1">
      <c r="A8" s="37" t="s">
        <v>75</v>
      </c>
      <c r="B8" s="37" t="s">
        <v>90</v>
      </c>
      <c r="C8" s="37" t="s">
        <v>72</v>
      </c>
      <c r="D8" s="37" t="s">
        <v>92</v>
      </c>
      <c r="E8" s="37" t="s">
        <v>93</v>
      </c>
      <c r="F8" s="37" t="s">
        <v>94</v>
      </c>
      <c r="G8" s="37" t="s">
        <v>95</v>
      </c>
      <c r="H8" s="37" t="s">
        <v>96</v>
      </c>
      <c r="I8" s="37" t="s">
        <v>97</v>
      </c>
      <c r="J8" s="28"/>
      <c r="K8" s="28"/>
      <c r="L8" s="28"/>
      <c r="M8" s="28"/>
      <c r="N8" s="28"/>
      <c r="O8" s="28"/>
      <c r="P8" s="28"/>
    </row>
    <row r="9" spans="1:17" ht="25.5">
      <c r="A9" s="33" t="s">
        <v>318</v>
      </c>
      <c r="B9" s="38" t="s">
        <v>129</v>
      </c>
      <c r="C9" s="33" t="s">
        <v>322</v>
      </c>
      <c r="D9" s="33" t="s">
        <v>298</v>
      </c>
      <c r="E9" s="39">
        <v>340</v>
      </c>
      <c r="F9" s="39">
        <v>849</v>
      </c>
      <c r="G9" s="48"/>
      <c r="H9" s="40">
        <f>G9*E9</f>
        <v>0</v>
      </c>
      <c r="I9" s="40">
        <f>G9*F9</f>
        <v>0</v>
      </c>
    </row>
    <row r="10" spans="1:17" ht="25.5">
      <c r="A10" s="33" t="s">
        <v>318</v>
      </c>
      <c r="B10" s="38" t="s">
        <v>129</v>
      </c>
      <c r="C10" s="33" t="s">
        <v>322</v>
      </c>
      <c r="D10" s="33" t="s">
        <v>299</v>
      </c>
      <c r="E10" s="39">
        <v>12</v>
      </c>
      <c r="F10" s="39">
        <v>28</v>
      </c>
      <c r="G10" s="48"/>
      <c r="H10" s="40">
        <f t="shared" ref="H10:H11" si="0">G10*E10</f>
        <v>0</v>
      </c>
      <c r="I10" s="40">
        <f t="shared" ref="I10:I11" si="1">G10*F10</f>
        <v>0</v>
      </c>
    </row>
    <row r="11" spans="1:17" ht="12" customHeight="1">
      <c r="A11" s="33" t="s">
        <v>318</v>
      </c>
      <c r="B11" s="38" t="s">
        <v>129</v>
      </c>
      <c r="C11" s="33" t="s">
        <v>322</v>
      </c>
      <c r="D11" s="33" t="s">
        <v>250</v>
      </c>
      <c r="E11" s="39">
        <v>1354</v>
      </c>
      <c r="F11" s="39">
        <v>3384</v>
      </c>
      <c r="G11" s="48"/>
      <c r="H11" s="40">
        <f t="shared" si="0"/>
        <v>0</v>
      </c>
      <c r="I11" s="40">
        <f t="shared" si="1"/>
        <v>0</v>
      </c>
    </row>
    <row r="12" spans="1:17" ht="12" customHeight="1">
      <c r="A12" s="33" t="s">
        <v>318</v>
      </c>
      <c r="B12" s="38" t="s">
        <v>129</v>
      </c>
      <c r="C12" s="33" t="s">
        <v>322</v>
      </c>
      <c r="D12" s="33" t="s">
        <v>249</v>
      </c>
      <c r="E12" s="39">
        <v>605</v>
      </c>
      <c r="F12" s="39">
        <v>1512</v>
      </c>
      <c r="G12" s="48"/>
      <c r="H12" s="40">
        <f t="shared" ref="H12:H23" si="2">G12*E12</f>
        <v>0</v>
      </c>
      <c r="I12" s="40">
        <f t="shared" ref="I12:I23" si="3">G12*F12</f>
        <v>0</v>
      </c>
    </row>
    <row r="13" spans="1:17" ht="12" customHeight="1">
      <c r="A13" s="33" t="s">
        <v>319</v>
      </c>
      <c r="B13" s="38" t="s">
        <v>129</v>
      </c>
      <c r="C13" s="33" t="s">
        <v>323</v>
      </c>
      <c r="D13" s="33" t="s">
        <v>298</v>
      </c>
      <c r="E13" s="39">
        <v>663</v>
      </c>
      <c r="F13" s="39">
        <v>1656</v>
      </c>
      <c r="G13" s="48"/>
      <c r="H13" s="40">
        <f t="shared" si="2"/>
        <v>0</v>
      </c>
      <c r="I13" s="40">
        <f t="shared" si="3"/>
        <v>0</v>
      </c>
    </row>
    <row r="14" spans="1:17" ht="12" customHeight="1">
      <c r="A14" s="33" t="s">
        <v>319</v>
      </c>
      <c r="B14" s="38" t="s">
        <v>129</v>
      </c>
      <c r="C14" s="33" t="s">
        <v>323</v>
      </c>
      <c r="D14" s="33" t="s">
        <v>299</v>
      </c>
      <c r="E14" s="39">
        <v>18</v>
      </c>
      <c r="F14" s="39">
        <v>43</v>
      </c>
      <c r="G14" s="48"/>
      <c r="H14" s="40">
        <f t="shared" si="2"/>
        <v>0</v>
      </c>
      <c r="I14" s="40">
        <f t="shared" si="3"/>
        <v>0</v>
      </c>
    </row>
    <row r="15" spans="1:17" ht="12" customHeight="1">
      <c r="A15" s="33" t="s">
        <v>319</v>
      </c>
      <c r="B15" s="38" t="s">
        <v>129</v>
      </c>
      <c r="C15" s="33" t="s">
        <v>323</v>
      </c>
      <c r="D15" s="33" t="s">
        <v>254</v>
      </c>
      <c r="E15" s="39">
        <v>1890</v>
      </c>
      <c r="F15" s="39">
        <v>4723</v>
      </c>
      <c r="G15" s="48"/>
      <c r="H15" s="40">
        <f t="shared" si="2"/>
        <v>0</v>
      </c>
      <c r="I15" s="40">
        <f t="shared" si="3"/>
        <v>0</v>
      </c>
    </row>
    <row r="16" spans="1:17" ht="12" customHeight="1">
      <c r="A16" s="33" t="s">
        <v>319</v>
      </c>
      <c r="B16" s="38" t="s">
        <v>129</v>
      </c>
      <c r="C16" s="33" t="s">
        <v>323</v>
      </c>
      <c r="D16" s="33" t="s">
        <v>252</v>
      </c>
      <c r="E16" s="39">
        <v>225</v>
      </c>
      <c r="F16" s="39">
        <v>561</v>
      </c>
      <c r="G16" s="48"/>
      <c r="H16" s="40">
        <f t="shared" si="2"/>
        <v>0</v>
      </c>
      <c r="I16" s="40">
        <f t="shared" si="3"/>
        <v>0</v>
      </c>
    </row>
    <row r="17" spans="1:9" ht="12" customHeight="1">
      <c r="A17" s="33" t="s">
        <v>319</v>
      </c>
      <c r="B17" s="38" t="s">
        <v>129</v>
      </c>
      <c r="C17" s="33" t="s">
        <v>323</v>
      </c>
      <c r="D17" s="33" t="s">
        <v>253</v>
      </c>
      <c r="E17" s="39">
        <v>52</v>
      </c>
      <c r="F17" s="39">
        <v>129</v>
      </c>
      <c r="G17" s="48"/>
      <c r="H17" s="40">
        <f t="shared" si="2"/>
        <v>0</v>
      </c>
      <c r="I17" s="40">
        <f t="shared" si="3"/>
        <v>0</v>
      </c>
    </row>
    <row r="18" spans="1:9" ht="12" customHeight="1">
      <c r="A18" s="33" t="s">
        <v>319</v>
      </c>
      <c r="B18" s="38" t="s">
        <v>129</v>
      </c>
      <c r="C18" s="33" t="s">
        <v>323</v>
      </c>
      <c r="D18" s="33" t="s">
        <v>255</v>
      </c>
      <c r="E18" s="39">
        <v>225</v>
      </c>
      <c r="F18" s="39">
        <v>561</v>
      </c>
      <c r="G18" s="48"/>
      <c r="H18" s="40">
        <f t="shared" si="2"/>
        <v>0</v>
      </c>
      <c r="I18" s="40">
        <f t="shared" si="3"/>
        <v>0</v>
      </c>
    </row>
    <row r="19" spans="1:9" ht="12" customHeight="1">
      <c r="A19" s="33" t="s">
        <v>319</v>
      </c>
      <c r="B19" s="38" t="s">
        <v>129</v>
      </c>
      <c r="C19" s="33" t="s">
        <v>323</v>
      </c>
      <c r="D19" s="33" t="s">
        <v>250</v>
      </c>
      <c r="E19" s="39">
        <v>3773</v>
      </c>
      <c r="F19" s="39">
        <v>9432</v>
      </c>
      <c r="G19" s="48"/>
      <c r="H19" s="40">
        <f t="shared" si="2"/>
        <v>0</v>
      </c>
      <c r="I19" s="40">
        <f t="shared" si="3"/>
        <v>0</v>
      </c>
    </row>
    <row r="20" spans="1:9" ht="12" customHeight="1">
      <c r="A20" s="33" t="s">
        <v>320</v>
      </c>
      <c r="B20" s="38" t="s">
        <v>129</v>
      </c>
      <c r="C20" s="33" t="s">
        <v>324</v>
      </c>
      <c r="D20" s="33" t="s">
        <v>298</v>
      </c>
      <c r="E20" s="39">
        <v>680</v>
      </c>
      <c r="F20" s="39">
        <v>1699</v>
      </c>
      <c r="G20" s="48"/>
      <c r="H20" s="40">
        <f t="shared" si="2"/>
        <v>0</v>
      </c>
      <c r="I20" s="40">
        <f t="shared" si="3"/>
        <v>0</v>
      </c>
    </row>
    <row r="21" spans="1:9" ht="12" customHeight="1">
      <c r="A21" s="33" t="s">
        <v>320</v>
      </c>
      <c r="B21" s="38" t="s">
        <v>129</v>
      </c>
      <c r="C21" s="33" t="s">
        <v>324</v>
      </c>
      <c r="D21" s="33" t="s">
        <v>250</v>
      </c>
      <c r="E21" s="39">
        <v>2247</v>
      </c>
      <c r="F21" s="39">
        <v>5616</v>
      </c>
      <c r="G21" s="48"/>
      <c r="H21" s="40">
        <f t="shared" si="2"/>
        <v>0</v>
      </c>
      <c r="I21" s="40">
        <f t="shared" si="3"/>
        <v>0</v>
      </c>
    </row>
    <row r="22" spans="1:9" ht="12" customHeight="1">
      <c r="A22" s="33" t="s">
        <v>320</v>
      </c>
      <c r="B22" s="38" t="s">
        <v>129</v>
      </c>
      <c r="C22" s="33" t="s">
        <v>324</v>
      </c>
      <c r="D22" s="33" t="s">
        <v>249</v>
      </c>
      <c r="E22" s="39">
        <v>1158</v>
      </c>
      <c r="F22" s="39">
        <v>2894</v>
      </c>
      <c r="G22" s="48"/>
      <c r="H22" s="40">
        <f t="shared" si="2"/>
        <v>0</v>
      </c>
      <c r="I22" s="40">
        <f t="shared" si="3"/>
        <v>0</v>
      </c>
    </row>
    <row r="23" spans="1:9" ht="12" customHeight="1">
      <c r="A23" s="33" t="s">
        <v>321</v>
      </c>
      <c r="B23" s="38" t="s">
        <v>129</v>
      </c>
      <c r="C23" s="33" t="s">
        <v>325</v>
      </c>
      <c r="D23" s="33" t="s">
        <v>298</v>
      </c>
      <c r="E23" s="39">
        <v>1008</v>
      </c>
      <c r="F23" s="39">
        <v>2520</v>
      </c>
      <c r="G23" s="48"/>
      <c r="H23" s="40">
        <f t="shared" si="2"/>
        <v>0</v>
      </c>
      <c r="I23" s="40">
        <f t="shared" si="3"/>
        <v>0</v>
      </c>
    </row>
    <row r="24" spans="1:9" ht="12" customHeight="1">
      <c r="A24" s="33" t="s">
        <v>321</v>
      </c>
      <c r="B24" s="38" t="s">
        <v>129</v>
      </c>
      <c r="C24" s="33" t="s">
        <v>325</v>
      </c>
      <c r="D24" s="33" t="s">
        <v>299</v>
      </c>
      <c r="E24" s="39">
        <v>64</v>
      </c>
      <c r="F24" s="39">
        <v>158</v>
      </c>
      <c r="G24" s="48"/>
      <c r="H24" s="40">
        <f t="shared" ref="H24:H44" si="4">G24*E24</f>
        <v>0</v>
      </c>
      <c r="I24" s="40">
        <f t="shared" ref="I24:I44" si="5">G24*F24</f>
        <v>0</v>
      </c>
    </row>
    <row r="25" spans="1:9" ht="12" customHeight="1">
      <c r="A25" s="33" t="s">
        <v>321</v>
      </c>
      <c r="B25" s="38" t="s">
        <v>129</v>
      </c>
      <c r="C25" s="33" t="s">
        <v>325</v>
      </c>
      <c r="D25" s="33" t="s">
        <v>304</v>
      </c>
      <c r="E25" s="39">
        <v>12</v>
      </c>
      <c r="F25" s="39">
        <v>28</v>
      </c>
      <c r="G25" s="48"/>
      <c r="H25" s="40">
        <f t="shared" si="4"/>
        <v>0</v>
      </c>
      <c r="I25" s="40">
        <f t="shared" si="5"/>
        <v>0</v>
      </c>
    </row>
    <row r="26" spans="1:9" ht="12" customHeight="1">
      <c r="A26" s="33" t="s">
        <v>321</v>
      </c>
      <c r="B26" s="38" t="s">
        <v>129</v>
      </c>
      <c r="C26" s="33" t="s">
        <v>325</v>
      </c>
      <c r="D26" s="33" t="s">
        <v>252</v>
      </c>
      <c r="E26" s="39">
        <v>6</v>
      </c>
      <c r="F26" s="39">
        <v>14</v>
      </c>
      <c r="G26" s="48"/>
      <c r="H26" s="40">
        <f t="shared" si="4"/>
        <v>0</v>
      </c>
      <c r="I26" s="40">
        <f t="shared" si="5"/>
        <v>0</v>
      </c>
    </row>
    <row r="27" spans="1:9" ht="12" customHeight="1">
      <c r="A27" s="33" t="s">
        <v>321</v>
      </c>
      <c r="B27" s="38" t="s">
        <v>129</v>
      </c>
      <c r="C27" s="33" t="s">
        <v>325</v>
      </c>
      <c r="D27" s="33" t="s">
        <v>253</v>
      </c>
      <c r="E27" s="39">
        <v>6</v>
      </c>
      <c r="F27" s="39">
        <v>14</v>
      </c>
      <c r="G27" s="48"/>
      <c r="H27" s="40">
        <f t="shared" si="4"/>
        <v>0</v>
      </c>
      <c r="I27" s="40">
        <f t="shared" si="5"/>
        <v>0</v>
      </c>
    </row>
    <row r="28" spans="1:9" ht="12" customHeight="1">
      <c r="A28" s="33" t="s">
        <v>321</v>
      </c>
      <c r="B28" s="38" t="s">
        <v>129</v>
      </c>
      <c r="C28" s="33" t="s">
        <v>325</v>
      </c>
      <c r="D28" s="33" t="s">
        <v>255</v>
      </c>
      <c r="E28" s="39">
        <v>1008</v>
      </c>
      <c r="F28" s="39">
        <v>2520</v>
      </c>
      <c r="G28" s="48"/>
      <c r="H28" s="40">
        <f t="shared" si="4"/>
        <v>0</v>
      </c>
      <c r="I28" s="40">
        <f t="shared" si="5"/>
        <v>0</v>
      </c>
    </row>
    <row r="29" spans="1:9" ht="12" customHeight="1">
      <c r="A29" s="33" t="s">
        <v>321</v>
      </c>
      <c r="B29" s="38" t="s">
        <v>129</v>
      </c>
      <c r="C29" s="33" t="s">
        <v>325</v>
      </c>
      <c r="D29" s="33" t="s">
        <v>254</v>
      </c>
      <c r="E29" s="39">
        <v>5213</v>
      </c>
      <c r="F29" s="39">
        <v>13032</v>
      </c>
      <c r="G29" s="48"/>
      <c r="H29" s="40">
        <f t="shared" si="4"/>
        <v>0</v>
      </c>
      <c r="I29" s="40">
        <f t="shared" si="5"/>
        <v>0</v>
      </c>
    </row>
    <row r="30" spans="1:9" ht="12" customHeight="1">
      <c r="A30" s="33" t="s">
        <v>321</v>
      </c>
      <c r="B30" s="38" t="s">
        <v>129</v>
      </c>
      <c r="C30" s="33" t="s">
        <v>325</v>
      </c>
      <c r="D30" s="33" t="s">
        <v>250</v>
      </c>
      <c r="E30" s="39">
        <v>3992</v>
      </c>
      <c r="F30" s="39">
        <v>9979</v>
      </c>
      <c r="G30" s="48"/>
      <c r="H30" s="40">
        <f t="shared" si="4"/>
        <v>0</v>
      </c>
      <c r="I30" s="40">
        <f t="shared" si="5"/>
        <v>0</v>
      </c>
    </row>
    <row r="31" spans="1:9" ht="12" customHeight="1">
      <c r="A31" s="33" t="s">
        <v>128</v>
      </c>
      <c r="B31" s="38" t="s">
        <v>129</v>
      </c>
      <c r="C31" s="33" t="s">
        <v>130</v>
      </c>
      <c r="D31" s="33" t="s">
        <v>298</v>
      </c>
      <c r="E31" s="39">
        <v>1463</v>
      </c>
      <c r="F31" s="39">
        <v>3657</v>
      </c>
      <c r="G31" s="48"/>
      <c r="H31" s="40">
        <f t="shared" si="4"/>
        <v>0</v>
      </c>
      <c r="I31" s="40">
        <f t="shared" si="5"/>
        <v>0</v>
      </c>
    </row>
    <row r="32" spans="1:9" ht="12" customHeight="1">
      <c r="A32" s="33" t="s">
        <v>128</v>
      </c>
      <c r="B32" s="38" t="s">
        <v>129</v>
      </c>
      <c r="C32" s="33" t="s">
        <v>130</v>
      </c>
      <c r="D32" s="33" t="s">
        <v>299</v>
      </c>
      <c r="E32" s="39">
        <v>75</v>
      </c>
      <c r="F32" s="39">
        <v>187</v>
      </c>
      <c r="G32" s="48"/>
      <c r="H32" s="40">
        <f t="shared" si="4"/>
        <v>0</v>
      </c>
      <c r="I32" s="40">
        <f t="shared" si="5"/>
        <v>0</v>
      </c>
    </row>
    <row r="33" spans="1:9" ht="12" customHeight="1">
      <c r="A33" s="33" t="s">
        <v>128</v>
      </c>
      <c r="B33" s="38" t="s">
        <v>129</v>
      </c>
      <c r="C33" s="33" t="s">
        <v>130</v>
      </c>
      <c r="D33" s="33" t="s">
        <v>304</v>
      </c>
      <c r="E33" s="39">
        <v>23</v>
      </c>
      <c r="F33" s="39">
        <v>57</v>
      </c>
      <c r="G33" s="48"/>
      <c r="H33" s="40">
        <f t="shared" si="4"/>
        <v>0</v>
      </c>
      <c r="I33" s="40">
        <f t="shared" si="5"/>
        <v>0</v>
      </c>
    </row>
    <row r="34" spans="1:9" ht="12" customHeight="1">
      <c r="A34" s="33" t="s">
        <v>128</v>
      </c>
      <c r="B34" s="38" t="s">
        <v>129</v>
      </c>
      <c r="C34" s="33" t="s">
        <v>130</v>
      </c>
      <c r="D34" s="33" t="s">
        <v>250</v>
      </c>
      <c r="E34" s="39">
        <v>1521</v>
      </c>
      <c r="F34" s="39">
        <v>3801</v>
      </c>
      <c r="G34" s="48"/>
      <c r="H34" s="40">
        <f t="shared" si="4"/>
        <v>0</v>
      </c>
      <c r="I34" s="40">
        <f t="shared" si="5"/>
        <v>0</v>
      </c>
    </row>
    <row r="35" spans="1:9" ht="12" customHeight="1">
      <c r="A35" s="33" t="s">
        <v>128</v>
      </c>
      <c r="B35" s="38" t="s">
        <v>129</v>
      </c>
      <c r="C35" s="33" t="s">
        <v>130</v>
      </c>
      <c r="D35" s="33" t="s">
        <v>251</v>
      </c>
      <c r="E35" s="39">
        <v>4384</v>
      </c>
      <c r="F35" s="39">
        <v>10958</v>
      </c>
      <c r="G35" s="48"/>
      <c r="H35" s="40">
        <f t="shared" si="4"/>
        <v>0</v>
      </c>
      <c r="I35" s="40">
        <f t="shared" si="5"/>
        <v>0</v>
      </c>
    </row>
    <row r="36" spans="1:9" ht="12" customHeight="1">
      <c r="A36" s="33" t="s">
        <v>128</v>
      </c>
      <c r="B36" s="38" t="s">
        <v>129</v>
      </c>
      <c r="C36" s="33" t="s">
        <v>130</v>
      </c>
      <c r="D36" s="33" t="s">
        <v>254</v>
      </c>
      <c r="E36" s="39">
        <v>5501</v>
      </c>
      <c r="F36" s="39">
        <v>13752</v>
      </c>
      <c r="G36" s="48"/>
      <c r="H36" s="40">
        <f t="shared" si="4"/>
        <v>0</v>
      </c>
      <c r="I36" s="40">
        <f t="shared" si="5"/>
        <v>0</v>
      </c>
    </row>
    <row r="37" spans="1:9" ht="12" customHeight="1">
      <c r="A37" s="33" t="s">
        <v>128</v>
      </c>
      <c r="B37" s="38" t="s">
        <v>129</v>
      </c>
      <c r="C37" s="33" t="s">
        <v>130</v>
      </c>
      <c r="D37" s="33" t="s">
        <v>252</v>
      </c>
      <c r="E37" s="39">
        <v>46</v>
      </c>
      <c r="F37" s="39">
        <v>115</v>
      </c>
      <c r="G37" s="48"/>
      <c r="H37" s="40">
        <f t="shared" si="4"/>
        <v>0</v>
      </c>
      <c r="I37" s="40">
        <f t="shared" si="5"/>
        <v>0</v>
      </c>
    </row>
    <row r="38" spans="1:9" ht="12" customHeight="1">
      <c r="A38" s="33" t="s">
        <v>128</v>
      </c>
      <c r="B38" s="38" t="s">
        <v>129</v>
      </c>
      <c r="C38" s="33" t="s">
        <v>130</v>
      </c>
      <c r="D38" s="33" t="s">
        <v>253</v>
      </c>
      <c r="E38" s="39">
        <v>46</v>
      </c>
      <c r="F38" s="39">
        <v>115</v>
      </c>
      <c r="G38" s="48"/>
      <c r="H38" s="40">
        <f t="shared" si="4"/>
        <v>0</v>
      </c>
      <c r="I38" s="40">
        <f t="shared" si="5"/>
        <v>0</v>
      </c>
    </row>
    <row r="39" spans="1:9" ht="12" customHeight="1">
      <c r="A39" s="33" t="s">
        <v>128</v>
      </c>
      <c r="B39" s="38" t="s">
        <v>129</v>
      </c>
      <c r="C39" s="33" t="s">
        <v>130</v>
      </c>
      <c r="D39" s="33" t="s">
        <v>255</v>
      </c>
      <c r="E39" s="39">
        <v>1671</v>
      </c>
      <c r="F39" s="39">
        <v>4176</v>
      </c>
      <c r="G39" s="48"/>
      <c r="H39" s="40">
        <f t="shared" si="4"/>
        <v>0</v>
      </c>
      <c r="I39" s="40">
        <f t="shared" si="5"/>
        <v>0</v>
      </c>
    </row>
    <row r="40" spans="1:9" ht="12" customHeight="1">
      <c r="A40" s="33" t="s">
        <v>128</v>
      </c>
      <c r="B40" s="38" t="s">
        <v>129</v>
      </c>
      <c r="C40" s="33" t="s">
        <v>130</v>
      </c>
      <c r="D40" s="33" t="s">
        <v>301</v>
      </c>
      <c r="E40" s="39">
        <v>288</v>
      </c>
      <c r="F40" s="39">
        <v>720</v>
      </c>
      <c r="G40" s="48"/>
      <c r="H40" s="40">
        <f t="shared" si="4"/>
        <v>0</v>
      </c>
      <c r="I40" s="40">
        <f t="shared" si="5"/>
        <v>0</v>
      </c>
    </row>
    <row r="41" spans="1:9" ht="12" customHeight="1">
      <c r="A41" s="33" t="s">
        <v>128</v>
      </c>
      <c r="B41" s="38" t="s">
        <v>129</v>
      </c>
      <c r="C41" s="33" t="s">
        <v>130</v>
      </c>
      <c r="D41" s="33" t="s">
        <v>300</v>
      </c>
      <c r="E41" s="39">
        <v>288</v>
      </c>
      <c r="F41" s="39">
        <v>720</v>
      </c>
      <c r="G41" s="48"/>
      <c r="H41" s="40">
        <f t="shared" si="4"/>
        <v>0</v>
      </c>
      <c r="I41" s="40">
        <f t="shared" si="5"/>
        <v>0</v>
      </c>
    </row>
    <row r="42" spans="1:9" ht="12" customHeight="1">
      <c r="A42" s="33" t="s">
        <v>128</v>
      </c>
      <c r="B42" s="38" t="s">
        <v>129</v>
      </c>
      <c r="C42" s="33" t="s">
        <v>130</v>
      </c>
      <c r="D42" s="33" t="s">
        <v>302</v>
      </c>
      <c r="E42" s="39">
        <v>6</v>
      </c>
      <c r="F42" s="39">
        <v>14</v>
      </c>
      <c r="G42" s="48"/>
      <c r="H42" s="40">
        <f t="shared" si="4"/>
        <v>0</v>
      </c>
      <c r="I42" s="40">
        <f t="shared" si="5"/>
        <v>0</v>
      </c>
    </row>
    <row r="43" spans="1:9" ht="12" customHeight="1">
      <c r="A43" s="33" t="s">
        <v>128</v>
      </c>
      <c r="B43" s="38" t="s">
        <v>129</v>
      </c>
      <c r="C43" s="33" t="s">
        <v>130</v>
      </c>
      <c r="D43" s="33" t="s">
        <v>250</v>
      </c>
      <c r="E43" s="39">
        <v>2258</v>
      </c>
      <c r="F43" s="39">
        <v>5644</v>
      </c>
      <c r="G43" s="48"/>
      <c r="H43" s="40">
        <f t="shared" si="4"/>
        <v>0</v>
      </c>
      <c r="I43" s="40">
        <f t="shared" si="5"/>
        <v>0</v>
      </c>
    </row>
    <row r="44" spans="1:9" ht="12" customHeight="1" thickBot="1">
      <c r="A44" s="33" t="s">
        <v>128</v>
      </c>
      <c r="B44" s="38" t="s">
        <v>129</v>
      </c>
      <c r="C44" s="33" t="s">
        <v>130</v>
      </c>
      <c r="D44" s="33" t="s">
        <v>249</v>
      </c>
      <c r="E44" s="39">
        <v>542</v>
      </c>
      <c r="F44" s="39">
        <v>1353</v>
      </c>
      <c r="G44" s="48"/>
      <c r="H44" s="40">
        <f t="shared" si="4"/>
        <v>0</v>
      </c>
      <c r="I44" s="40">
        <f t="shared" si="5"/>
        <v>0</v>
      </c>
    </row>
    <row r="45" spans="1:9" ht="15.75" customHeight="1" thickBot="1">
      <c r="A45" s="169" t="s">
        <v>73</v>
      </c>
      <c r="B45" s="170"/>
      <c r="C45" s="170"/>
      <c r="D45" s="170"/>
      <c r="E45" s="170"/>
      <c r="F45" s="170"/>
      <c r="G45" s="171"/>
      <c r="H45" s="49">
        <f>SUM(H9:H44)</f>
        <v>0</v>
      </c>
      <c r="I45" s="50">
        <f>SUM(I9:I44)</f>
        <v>0</v>
      </c>
    </row>
    <row r="46" spans="1:9" ht="13.5" thickBot="1">
      <c r="A46" s="155" t="s">
        <v>74</v>
      </c>
      <c r="B46" s="156"/>
      <c r="C46" s="156"/>
      <c r="D46" s="156"/>
      <c r="E46" s="156"/>
      <c r="F46" s="156"/>
      <c r="G46" s="157"/>
      <c r="H46" s="51">
        <f>H45*0.16</f>
        <v>0</v>
      </c>
      <c r="I46" s="52">
        <f>I45*0.16</f>
        <v>0</v>
      </c>
    </row>
    <row r="47" spans="1:9" ht="16.5" customHeight="1" thickBot="1">
      <c r="A47" s="155" t="s">
        <v>326</v>
      </c>
      <c r="B47" s="156"/>
      <c r="C47" s="156"/>
      <c r="D47" s="156"/>
      <c r="E47" s="156"/>
      <c r="F47" s="156"/>
      <c r="G47" s="157"/>
      <c r="H47" s="53">
        <f>H45+H46</f>
        <v>0</v>
      </c>
      <c r="I47" s="54">
        <f>I45+I46</f>
        <v>0</v>
      </c>
    </row>
  </sheetData>
  <autoFilter ref="A8:I8" xr:uid="{6D8D8B85-51FF-44E5-B6A0-38CA40048A78}"/>
  <mergeCells count="6">
    <mergeCell ref="A47:G47"/>
    <mergeCell ref="A5:I5"/>
    <mergeCell ref="B6:I6"/>
    <mergeCell ref="A7:I7"/>
    <mergeCell ref="A45:G45"/>
    <mergeCell ref="A46:G46"/>
  </mergeCells>
  <conditionalFormatting sqref="G9:G44">
    <cfRule type="containsBlanks" dxfId="5"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C29E15-0BB8-45E6-A031-43EDA04C0ADD}">
  <sheetPr>
    <tabColor rgb="FFBB9851"/>
    <pageSetUpPr fitToPage="1"/>
  </sheetPr>
  <dimension ref="A1:Q26"/>
  <sheetViews>
    <sheetView showGridLines="0" zoomScaleNormal="100" workbookViewId="0">
      <selection activeCell="C15" sqref="C15"/>
    </sheetView>
  </sheetViews>
  <sheetFormatPr baseColWidth="10" defaultColWidth="11.42578125" defaultRowHeight="12.75"/>
  <cols>
    <col min="1" max="1" width="14.28515625" style="41" bestFit="1" customWidth="1"/>
    <col min="2" max="2" width="13.42578125" style="41" bestFit="1" customWidth="1"/>
    <col min="3" max="3" width="51.85546875" style="41" customWidth="1"/>
    <col min="4" max="4" width="37.42578125" style="41" customWidth="1"/>
    <col min="5" max="5" width="18.140625" style="41" customWidth="1"/>
    <col min="6" max="6" width="18.85546875" style="42" customWidth="1"/>
    <col min="7" max="7" width="16.42578125" style="42" customWidth="1"/>
    <col min="8" max="8" width="23.140625" style="42" customWidth="1"/>
    <col min="9" max="9" width="24.85546875" style="42" customWidth="1"/>
    <col min="10" max="16384" width="11.42578125" style="28"/>
  </cols>
  <sheetData>
    <row r="1" spans="1:17" s="27" customFormat="1"/>
    <row r="2" spans="1:17" s="27" customFormat="1"/>
    <row r="3" spans="1:17" s="27" customFormat="1" ht="2.25" customHeight="1"/>
    <row r="4" spans="1:17" s="27" customFormat="1" ht="2.25" customHeight="1"/>
    <row r="5" spans="1:17" s="27" customFormat="1" ht="64.5" customHeight="1">
      <c r="A5" s="158" t="str">
        <f>'Datos Generales'!A4</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'[2]Datos Generales'!D11</f>
        <v>0</v>
      </c>
      <c r="C6" s="162"/>
      <c r="D6" s="162"/>
      <c r="E6" s="162"/>
      <c r="F6" s="162"/>
      <c r="G6" s="162"/>
      <c r="H6" s="162"/>
      <c r="I6" s="163"/>
      <c r="J6" s="27"/>
      <c r="K6" s="27"/>
      <c r="L6" s="27"/>
      <c r="M6" s="27"/>
      <c r="N6" s="27"/>
      <c r="O6" s="27"/>
      <c r="P6" s="27"/>
      <c r="Q6" s="27"/>
    </row>
    <row r="7" spans="1:17" s="27" customFormat="1" ht="15" customHeight="1">
      <c r="A7" s="164" t="s">
        <v>328</v>
      </c>
      <c r="B7" s="164"/>
      <c r="C7" s="164"/>
      <c r="D7" s="164"/>
      <c r="E7" s="164"/>
      <c r="F7" s="164"/>
      <c r="G7" s="164"/>
      <c r="H7" s="164"/>
      <c r="I7" s="165"/>
      <c r="J7" s="28"/>
      <c r="K7" s="28"/>
      <c r="L7" s="28"/>
      <c r="M7" s="28"/>
      <c r="N7" s="28"/>
      <c r="O7" s="28"/>
      <c r="P7" s="28"/>
    </row>
    <row r="8" spans="1:17" s="27" customFormat="1" ht="45.6" customHeight="1">
      <c r="A8" s="37" t="s">
        <v>75</v>
      </c>
      <c r="B8" s="37" t="s">
        <v>90</v>
      </c>
      <c r="C8" s="37" t="s">
        <v>72</v>
      </c>
      <c r="D8" s="37" t="s">
        <v>92</v>
      </c>
      <c r="E8" s="37" t="s">
        <v>93</v>
      </c>
      <c r="F8" s="37" t="s">
        <v>94</v>
      </c>
      <c r="G8" s="37" t="s">
        <v>95</v>
      </c>
      <c r="H8" s="37" t="s">
        <v>96</v>
      </c>
      <c r="I8" s="37" t="s">
        <v>97</v>
      </c>
      <c r="J8" s="28"/>
      <c r="K8" s="28"/>
      <c r="L8" s="28"/>
      <c r="M8" s="28"/>
      <c r="N8" s="28"/>
      <c r="O8" s="28"/>
      <c r="P8" s="28"/>
    </row>
    <row r="9" spans="1:17" ht="25.5">
      <c r="A9" s="33" t="s">
        <v>329</v>
      </c>
      <c r="B9" s="38"/>
      <c r="C9" s="33" t="s">
        <v>332</v>
      </c>
      <c r="D9" s="33" t="s">
        <v>298</v>
      </c>
      <c r="E9" s="39">
        <v>645</v>
      </c>
      <c r="F9" s="39">
        <v>1612</v>
      </c>
      <c r="G9" s="48"/>
      <c r="H9" s="40">
        <f>G9*E9</f>
        <v>0</v>
      </c>
      <c r="I9" s="40">
        <f>G9*F9</f>
        <v>0</v>
      </c>
    </row>
    <row r="10" spans="1:17" ht="38.25">
      <c r="A10" s="33" t="s">
        <v>329</v>
      </c>
      <c r="B10" s="38"/>
      <c r="C10" s="33" t="s">
        <v>332</v>
      </c>
      <c r="D10" s="33" t="s">
        <v>251</v>
      </c>
      <c r="E10" s="39">
        <v>853</v>
      </c>
      <c r="F10" s="39">
        <v>2131</v>
      </c>
      <c r="G10" s="48"/>
      <c r="H10" s="40">
        <f t="shared" ref="H10:H23" si="0">G10*E10</f>
        <v>0</v>
      </c>
      <c r="I10" s="40">
        <f t="shared" ref="I10:I23" si="1">G10*F10</f>
        <v>0</v>
      </c>
    </row>
    <row r="11" spans="1:17" ht="12" customHeight="1">
      <c r="A11" s="33" t="s">
        <v>329</v>
      </c>
      <c r="B11" s="38"/>
      <c r="C11" s="33" t="s">
        <v>332</v>
      </c>
      <c r="D11" s="33" t="s">
        <v>254</v>
      </c>
      <c r="E11" s="39">
        <v>784</v>
      </c>
      <c r="F11" s="39">
        <v>1958</v>
      </c>
      <c r="G11" s="48"/>
      <c r="H11" s="40">
        <f t="shared" si="0"/>
        <v>0</v>
      </c>
      <c r="I11" s="40">
        <f t="shared" si="1"/>
        <v>0</v>
      </c>
    </row>
    <row r="12" spans="1:17" ht="12" customHeight="1">
      <c r="A12" s="33" t="s">
        <v>329</v>
      </c>
      <c r="B12" s="38"/>
      <c r="C12" s="33" t="s">
        <v>332</v>
      </c>
      <c r="D12" s="33" t="s">
        <v>251</v>
      </c>
      <c r="E12" s="39">
        <v>1705</v>
      </c>
      <c r="F12" s="39">
        <v>4262</v>
      </c>
      <c r="G12" s="48"/>
      <c r="H12" s="40">
        <f t="shared" si="0"/>
        <v>0</v>
      </c>
      <c r="I12" s="40">
        <f t="shared" si="1"/>
        <v>0</v>
      </c>
    </row>
    <row r="13" spans="1:17" ht="12" customHeight="1">
      <c r="A13" s="33" t="s">
        <v>329</v>
      </c>
      <c r="B13" s="38"/>
      <c r="C13" s="33" t="s">
        <v>332</v>
      </c>
      <c r="D13" s="33" t="s">
        <v>253</v>
      </c>
      <c r="E13" s="39">
        <v>6</v>
      </c>
      <c r="F13" s="39">
        <v>14</v>
      </c>
      <c r="G13" s="48"/>
      <c r="H13" s="40">
        <f t="shared" si="0"/>
        <v>0</v>
      </c>
      <c r="I13" s="40">
        <f t="shared" si="1"/>
        <v>0</v>
      </c>
    </row>
    <row r="14" spans="1:17" ht="12" customHeight="1">
      <c r="A14" s="33" t="s">
        <v>329</v>
      </c>
      <c r="B14" s="38"/>
      <c r="C14" s="33" t="s">
        <v>332</v>
      </c>
      <c r="D14" s="33" t="s">
        <v>255</v>
      </c>
      <c r="E14" s="39">
        <v>6</v>
      </c>
      <c r="F14" s="39">
        <v>14</v>
      </c>
      <c r="G14" s="48"/>
      <c r="H14" s="40">
        <f t="shared" si="0"/>
        <v>0</v>
      </c>
      <c r="I14" s="40">
        <f t="shared" si="1"/>
        <v>0</v>
      </c>
    </row>
    <row r="15" spans="1:17" ht="12" customHeight="1">
      <c r="A15" s="33" t="s">
        <v>329</v>
      </c>
      <c r="B15" s="38"/>
      <c r="C15" s="33" t="s">
        <v>332</v>
      </c>
      <c r="D15" s="33" t="s">
        <v>301</v>
      </c>
      <c r="E15" s="39">
        <v>87</v>
      </c>
      <c r="F15" s="39">
        <v>216</v>
      </c>
      <c r="G15" s="48"/>
      <c r="H15" s="40">
        <f t="shared" si="0"/>
        <v>0</v>
      </c>
      <c r="I15" s="40">
        <f t="shared" si="1"/>
        <v>0</v>
      </c>
    </row>
    <row r="16" spans="1:17" ht="12" customHeight="1">
      <c r="A16" s="33" t="s">
        <v>329</v>
      </c>
      <c r="B16" s="38"/>
      <c r="C16" s="33" t="s">
        <v>332</v>
      </c>
      <c r="D16" s="33" t="s">
        <v>300</v>
      </c>
      <c r="E16" s="39">
        <v>87</v>
      </c>
      <c r="F16" s="39">
        <v>216</v>
      </c>
      <c r="G16" s="48"/>
      <c r="H16" s="40">
        <f t="shared" si="0"/>
        <v>0</v>
      </c>
      <c r="I16" s="40">
        <f t="shared" si="1"/>
        <v>0</v>
      </c>
    </row>
    <row r="17" spans="1:9" ht="12" customHeight="1">
      <c r="A17" s="33" t="s">
        <v>330</v>
      </c>
      <c r="B17" s="38"/>
      <c r="C17" s="33" t="s">
        <v>333</v>
      </c>
      <c r="D17" s="33" t="s">
        <v>251</v>
      </c>
      <c r="E17" s="39">
        <v>1624</v>
      </c>
      <c r="F17" s="39">
        <v>4060</v>
      </c>
      <c r="G17" s="48"/>
      <c r="H17" s="40">
        <f t="shared" si="0"/>
        <v>0</v>
      </c>
      <c r="I17" s="40">
        <f t="shared" si="1"/>
        <v>0</v>
      </c>
    </row>
    <row r="18" spans="1:9" ht="12" customHeight="1">
      <c r="A18" s="33" t="s">
        <v>330</v>
      </c>
      <c r="B18" s="38"/>
      <c r="C18" s="33" t="s">
        <v>333</v>
      </c>
      <c r="D18" s="33" t="s">
        <v>298</v>
      </c>
      <c r="E18" s="39">
        <v>1077</v>
      </c>
      <c r="F18" s="39">
        <v>2692</v>
      </c>
      <c r="G18" s="48"/>
      <c r="H18" s="40">
        <f t="shared" si="0"/>
        <v>0</v>
      </c>
      <c r="I18" s="40">
        <f t="shared" si="1"/>
        <v>0</v>
      </c>
    </row>
    <row r="19" spans="1:9" ht="12" customHeight="1">
      <c r="A19" s="33" t="s">
        <v>330</v>
      </c>
      <c r="B19" s="38"/>
      <c r="C19" s="33" t="s">
        <v>333</v>
      </c>
      <c r="D19" s="33" t="s">
        <v>251</v>
      </c>
      <c r="E19" s="39">
        <v>2466</v>
      </c>
      <c r="F19" s="39">
        <v>6163</v>
      </c>
      <c r="G19" s="48"/>
      <c r="H19" s="40">
        <f t="shared" si="0"/>
        <v>0</v>
      </c>
      <c r="I19" s="40">
        <f t="shared" si="1"/>
        <v>0</v>
      </c>
    </row>
    <row r="20" spans="1:9" ht="12" customHeight="1">
      <c r="A20" s="33" t="s">
        <v>330</v>
      </c>
      <c r="B20" s="38"/>
      <c r="C20" s="33" t="s">
        <v>333</v>
      </c>
      <c r="D20" s="33" t="s">
        <v>249</v>
      </c>
      <c r="E20" s="39">
        <v>2932</v>
      </c>
      <c r="F20" s="39">
        <v>7329</v>
      </c>
      <c r="G20" s="48"/>
      <c r="H20" s="40">
        <f t="shared" si="0"/>
        <v>0</v>
      </c>
      <c r="I20" s="40">
        <f t="shared" si="1"/>
        <v>0</v>
      </c>
    </row>
    <row r="21" spans="1:9" ht="12" customHeight="1">
      <c r="A21" s="33" t="s">
        <v>331</v>
      </c>
      <c r="B21" s="38"/>
      <c r="C21" s="33" t="s">
        <v>334</v>
      </c>
      <c r="D21" s="33" t="s">
        <v>249</v>
      </c>
      <c r="E21" s="39">
        <v>893</v>
      </c>
      <c r="F21" s="39">
        <v>2232</v>
      </c>
      <c r="G21" s="48"/>
      <c r="H21" s="40">
        <f t="shared" si="0"/>
        <v>0</v>
      </c>
      <c r="I21" s="40">
        <f t="shared" si="1"/>
        <v>0</v>
      </c>
    </row>
    <row r="22" spans="1:9" ht="12" customHeight="1">
      <c r="A22" s="33" t="s">
        <v>331</v>
      </c>
      <c r="B22" s="38"/>
      <c r="C22" s="33" t="s">
        <v>334</v>
      </c>
      <c r="D22" s="33" t="s">
        <v>250</v>
      </c>
      <c r="E22" s="39">
        <v>1970</v>
      </c>
      <c r="F22" s="39">
        <v>4924</v>
      </c>
      <c r="G22" s="48"/>
      <c r="H22" s="40">
        <f t="shared" si="0"/>
        <v>0</v>
      </c>
      <c r="I22" s="40">
        <f t="shared" si="1"/>
        <v>0</v>
      </c>
    </row>
    <row r="23" spans="1:9" ht="12" customHeight="1" thickBot="1">
      <c r="A23" s="33" t="s">
        <v>331</v>
      </c>
      <c r="B23" s="38"/>
      <c r="C23" s="33" t="s">
        <v>334</v>
      </c>
      <c r="D23" s="33" t="s">
        <v>298</v>
      </c>
      <c r="E23" s="39">
        <v>812</v>
      </c>
      <c r="F23" s="39">
        <v>2030</v>
      </c>
      <c r="G23" s="48"/>
      <c r="H23" s="40">
        <f t="shared" si="0"/>
        <v>0</v>
      </c>
      <c r="I23" s="40">
        <f t="shared" si="1"/>
        <v>0</v>
      </c>
    </row>
    <row r="24" spans="1:9" ht="15.75" customHeight="1" thickBot="1">
      <c r="A24" s="169" t="s">
        <v>73</v>
      </c>
      <c r="B24" s="170"/>
      <c r="C24" s="170"/>
      <c r="D24" s="170"/>
      <c r="E24" s="170"/>
      <c r="F24" s="170"/>
      <c r="G24" s="171"/>
      <c r="H24" s="49">
        <f>SUM(H9:H23)</f>
        <v>0</v>
      </c>
      <c r="I24" s="50">
        <f>SUM(I9:I23)</f>
        <v>0</v>
      </c>
    </row>
    <row r="25" spans="1:9" ht="13.5" thickBot="1">
      <c r="A25" s="155" t="s">
        <v>74</v>
      </c>
      <c r="B25" s="156"/>
      <c r="C25" s="156"/>
      <c r="D25" s="156"/>
      <c r="E25" s="156"/>
      <c r="F25" s="156"/>
      <c r="G25" s="157"/>
      <c r="H25" s="51">
        <f>H24*0.16</f>
        <v>0</v>
      </c>
      <c r="I25" s="52">
        <f>I24*0.16</f>
        <v>0</v>
      </c>
    </row>
    <row r="26" spans="1:9" ht="16.5" customHeight="1" thickBot="1">
      <c r="A26" s="155" t="s">
        <v>335</v>
      </c>
      <c r="B26" s="156"/>
      <c r="C26" s="156"/>
      <c r="D26" s="156"/>
      <c r="E26" s="156"/>
      <c r="F26" s="156"/>
      <c r="G26" s="157"/>
      <c r="H26" s="53">
        <f>H24+H25</f>
        <v>0</v>
      </c>
      <c r="I26" s="54">
        <f>I24+I25</f>
        <v>0</v>
      </c>
    </row>
  </sheetData>
  <autoFilter ref="A8:I8" xr:uid="{DBC29E15-0BB8-45E6-A031-43EDA04C0ADD}"/>
  <mergeCells count="6">
    <mergeCell ref="A26:G26"/>
    <mergeCell ref="A5:I5"/>
    <mergeCell ref="B6:I6"/>
    <mergeCell ref="A7:I7"/>
    <mergeCell ref="A24:G24"/>
    <mergeCell ref="A25:G25"/>
  </mergeCells>
  <conditionalFormatting sqref="G9:G23">
    <cfRule type="containsBlanks" dxfId="4"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7C7EAC-6898-49B1-8FE1-AE8E5652D2A1}">
  <sheetPr>
    <tabColor rgb="FFBB9851"/>
    <pageSetUpPr fitToPage="1"/>
  </sheetPr>
  <dimension ref="A1:Q81"/>
  <sheetViews>
    <sheetView showGridLines="0" zoomScaleNormal="100" workbookViewId="0">
      <selection activeCell="F9" sqref="F9:F78"/>
    </sheetView>
  </sheetViews>
  <sheetFormatPr baseColWidth="10" defaultColWidth="11.42578125" defaultRowHeight="12.75"/>
  <cols>
    <col min="1" max="1" width="14.28515625" style="41" bestFit="1" customWidth="1"/>
    <col min="2" max="2" width="13.42578125" style="41" bestFit="1" customWidth="1"/>
    <col min="3" max="3" width="51.85546875" style="41" customWidth="1"/>
    <col min="4" max="4" width="37.42578125" style="41" customWidth="1"/>
    <col min="5" max="5" width="18.140625" style="41" customWidth="1"/>
    <col min="6" max="6" width="18.85546875" style="42" customWidth="1"/>
    <col min="7" max="7" width="16.42578125" style="42" customWidth="1"/>
    <col min="8" max="8" width="23.140625" style="42" customWidth="1"/>
    <col min="9" max="9" width="24.85546875" style="42" customWidth="1"/>
    <col min="10" max="16384" width="11.42578125" style="28"/>
  </cols>
  <sheetData>
    <row r="1" spans="1:17" s="27" customFormat="1"/>
    <row r="2" spans="1:17" s="27" customFormat="1"/>
    <row r="3" spans="1:17" s="27" customFormat="1" ht="2.25" customHeight="1"/>
    <row r="4" spans="1:17" s="27" customFormat="1" ht="2.25" customHeight="1"/>
    <row r="5" spans="1:17" s="27" customFormat="1" ht="64.5" customHeight="1">
      <c r="A5" s="158" t="str">
        <f>'Datos Generales'!A4</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'[2]Datos Generales'!D11</f>
        <v>0</v>
      </c>
      <c r="C6" s="162"/>
      <c r="D6" s="162"/>
      <c r="E6" s="162"/>
      <c r="F6" s="162"/>
      <c r="G6" s="162"/>
      <c r="H6" s="162"/>
      <c r="I6" s="163"/>
      <c r="J6" s="27"/>
      <c r="K6" s="27"/>
      <c r="L6" s="27"/>
      <c r="M6" s="27"/>
      <c r="N6" s="27"/>
      <c r="O6" s="27"/>
      <c r="P6" s="27"/>
      <c r="Q6" s="27"/>
    </row>
    <row r="7" spans="1:17" s="27" customFormat="1" ht="15" customHeight="1">
      <c r="A7" s="164" t="s">
        <v>336</v>
      </c>
      <c r="B7" s="164"/>
      <c r="C7" s="164"/>
      <c r="D7" s="164"/>
      <c r="E7" s="164"/>
      <c r="F7" s="164"/>
      <c r="G7" s="164"/>
      <c r="H7" s="164"/>
      <c r="I7" s="165"/>
      <c r="J7" s="28"/>
      <c r="K7" s="28"/>
      <c r="L7" s="28"/>
      <c r="M7" s="28"/>
      <c r="N7" s="28"/>
      <c r="O7" s="28"/>
      <c r="P7" s="28"/>
    </row>
    <row r="8" spans="1:17" s="27" customFormat="1" ht="45.6" customHeight="1">
      <c r="A8" s="37" t="s">
        <v>75</v>
      </c>
      <c r="B8" s="37" t="s">
        <v>90</v>
      </c>
      <c r="C8" s="37" t="s">
        <v>72</v>
      </c>
      <c r="D8" s="37" t="s">
        <v>92</v>
      </c>
      <c r="E8" s="37" t="s">
        <v>93</v>
      </c>
      <c r="F8" s="37" t="s">
        <v>94</v>
      </c>
      <c r="G8" s="37" t="s">
        <v>95</v>
      </c>
      <c r="H8" s="37" t="s">
        <v>96</v>
      </c>
      <c r="I8" s="37" t="s">
        <v>97</v>
      </c>
      <c r="J8" s="28"/>
      <c r="K8" s="28"/>
      <c r="L8" s="28"/>
      <c r="M8" s="28"/>
      <c r="N8" s="28"/>
      <c r="O8" s="28"/>
      <c r="P8" s="28"/>
    </row>
    <row r="9" spans="1:17">
      <c r="A9" s="33" t="s">
        <v>338</v>
      </c>
      <c r="B9" s="38" t="s">
        <v>349</v>
      </c>
      <c r="C9" s="33" t="s">
        <v>350</v>
      </c>
      <c r="D9" s="33" t="s">
        <v>351</v>
      </c>
      <c r="E9" s="39">
        <v>73</v>
      </c>
      <c r="F9" s="39">
        <v>182.4</v>
      </c>
      <c r="G9" s="48"/>
      <c r="H9" s="40">
        <f>G9*E9</f>
        <v>0</v>
      </c>
      <c r="I9" s="40">
        <f>G9*F9</f>
        <v>0</v>
      </c>
    </row>
    <row r="10" spans="1:17" ht="38.25">
      <c r="A10" s="33" t="s">
        <v>338</v>
      </c>
      <c r="B10" s="38" t="s">
        <v>349</v>
      </c>
      <c r="C10" s="33" t="s">
        <v>350</v>
      </c>
      <c r="D10" s="33" t="s">
        <v>352</v>
      </c>
      <c r="E10" s="39">
        <v>292</v>
      </c>
      <c r="F10" s="39">
        <v>729.6</v>
      </c>
      <c r="G10" s="48"/>
      <c r="H10" s="40">
        <f t="shared" ref="H10:H37" si="0">G10*E10</f>
        <v>0</v>
      </c>
      <c r="I10" s="40">
        <f t="shared" ref="I10:I37" si="1">G10*F10</f>
        <v>0</v>
      </c>
    </row>
    <row r="11" spans="1:17" ht="12" customHeight="1">
      <c r="A11" s="33" t="s">
        <v>338</v>
      </c>
      <c r="B11" s="38" t="s">
        <v>349</v>
      </c>
      <c r="C11" s="33" t="s">
        <v>350</v>
      </c>
      <c r="D11" s="33" t="s">
        <v>353</v>
      </c>
      <c r="E11" s="39">
        <v>5782</v>
      </c>
      <c r="F11" s="39">
        <v>14452.8</v>
      </c>
      <c r="G11" s="48"/>
      <c r="H11" s="40">
        <f t="shared" si="0"/>
        <v>0</v>
      </c>
      <c r="I11" s="40">
        <f t="shared" si="1"/>
        <v>0</v>
      </c>
    </row>
    <row r="12" spans="1:17" ht="12" customHeight="1">
      <c r="A12" s="33" t="s">
        <v>338</v>
      </c>
      <c r="B12" s="38" t="s">
        <v>349</v>
      </c>
      <c r="C12" s="33" t="s">
        <v>350</v>
      </c>
      <c r="D12" s="33" t="s">
        <v>251</v>
      </c>
      <c r="E12" s="39">
        <v>2591</v>
      </c>
      <c r="F12" s="39">
        <v>6475.2</v>
      </c>
      <c r="G12" s="48"/>
      <c r="H12" s="40">
        <f t="shared" si="0"/>
        <v>0</v>
      </c>
      <c r="I12" s="40">
        <f t="shared" si="1"/>
        <v>0</v>
      </c>
    </row>
    <row r="13" spans="1:17" ht="12" customHeight="1">
      <c r="A13" s="33" t="s">
        <v>338</v>
      </c>
      <c r="B13" s="38" t="s">
        <v>349</v>
      </c>
      <c r="C13" s="33" t="s">
        <v>350</v>
      </c>
      <c r="D13" s="33" t="s">
        <v>354</v>
      </c>
      <c r="E13" s="39">
        <v>2591</v>
      </c>
      <c r="F13" s="39">
        <v>6475.2</v>
      </c>
      <c r="G13" s="48"/>
      <c r="H13" s="40">
        <f t="shared" si="0"/>
        <v>0</v>
      </c>
      <c r="I13" s="40">
        <f t="shared" si="1"/>
        <v>0</v>
      </c>
    </row>
    <row r="14" spans="1:17" ht="12" customHeight="1">
      <c r="A14" s="33" t="s">
        <v>338</v>
      </c>
      <c r="B14" s="38" t="s">
        <v>349</v>
      </c>
      <c r="C14" s="33" t="s">
        <v>350</v>
      </c>
      <c r="D14" s="33" t="s">
        <v>355</v>
      </c>
      <c r="E14" s="39">
        <v>4</v>
      </c>
      <c r="F14" s="39">
        <v>9.6</v>
      </c>
      <c r="G14" s="48"/>
      <c r="H14" s="40">
        <f t="shared" si="0"/>
        <v>0</v>
      </c>
      <c r="I14" s="40">
        <f t="shared" si="1"/>
        <v>0</v>
      </c>
    </row>
    <row r="15" spans="1:17" ht="12" customHeight="1">
      <c r="A15" s="33" t="s">
        <v>338</v>
      </c>
      <c r="B15" s="38" t="s">
        <v>349</v>
      </c>
      <c r="C15" s="33" t="s">
        <v>350</v>
      </c>
      <c r="D15" s="33" t="s">
        <v>356</v>
      </c>
      <c r="E15" s="39">
        <v>292</v>
      </c>
      <c r="F15" s="39">
        <v>729.6</v>
      </c>
      <c r="G15" s="48"/>
      <c r="H15" s="40">
        <f t="shared" si="0"/>
        <v>0</v>
      </c>
      <c r="I15" s="40">
        <f t="shared" si="1"/>
        <v>0</v>
      </c>
    </row>
    <row r="16" spans="1:17" ht="12" customHeight="1">
      <c r="A16" s="33" t="s">
        <v>338</v>
      </c>
      <c r="B16" s="38" t="s">
        <v>349</v>
      </c>
      <c r="C16" s="33" t="s">
        <v>350</v>
      </c>
      <c r="D16" s="33" t="s">
        <v>357</v>
      </c>
      <c r="E16" s="39">
        <v>112</v>
      </c>
      <c r="F16" s="39">
        <v>278.39999999999998</v>
      </c>
      <c r="G16" s="48"/>
      <c r="H16" s="40">
        <f t="shared" si="0"/>
        <v>0</v>
      </c>
      <c r="I16" s="40">
        <f t="shared" si="1"/>
        <v>0</v>
      </c>
    </row>
    <row r="17" spans="1:9" ht="12" customHeight="1">
      <c r="A17" s="33" t="s">
        <v>338</v>
      </c>
      <c r="B17" s="38" t="s">
        <v>349</v>
      </c>
      <c r="C17" s="33" t="s">
        <v>350</v>
      </c>
      <c r="D17" s="33" t="s">
        <v>298</v>
      </c>
      <c r="E17" s="39">
        <v>4152</v>
      </c>
      <c r="F17" s="39">
        <v>10377.6</v>
      </c>
      <c r="G17" s="48"/>
      <c r="H17" s="40">
        <f t="shared" si="0"/>
        <v>0</v>
      </c>
      <c r="I17" s="40">
        <f t="shared" si="1"/>
        <v>0</v>
      </c>
    </row>
    <row r="18" spans="1:9" ht="12" customHeight="1">
      <c r="A18" s="33" t="s">
        <v>338</v>
      </c>
      <c r="B18" s="38" t="s">
        <v>349</v>
      </c>
      <c r="C18" s="33" t="s">
        <v>350</v>
      </c>
      <c r="D18" s="33" t="s">
        <v>358</v>
      </c>
      <c r="E18" s="39">
        <v>1270</v>
      </c>
      <c r="F18" s="39">
        <v>3172.7999999999997</v>
      </c>
      <c r="G18" s="48"/>
      <c r="H18" s="40">
        <f t="shared" si="0"/>
        <v>0</v>
      </c>
      <c r="I18" s="40">
        <f t="shared" si="1"/>
        <v>0</v>
      </c>
    </row>
    <row r="19" spans="1:9" ht="12" customHeight="1">
      <c r="A19" s="33" t="s">
        <v>339</v>
      </c>
      <c r="B19" s="38" t="s">
        <v>349</v>
      </c>
      <c r="C19" s="33" t="s">
        <v>359</v>
      </c>
      <c r="D19" s="33" t="s">
        <v>353</v>
      </c>
      <c r="E19" s="39">
        <v>3456</v>
      </c>
      <c r="F19" s="39">
        <v>8640</v>
      </c>
      <c r="G19" s="48"/>
      <c r="H19" s="40">
        <f t="shared" si="0"/>
        <v>0</v>
      </c>
      <c r="I19" s="40">
        <f t="shared" si="1"/>
        <v>0</v>
      </c>
    </row>
    <row r="20" spans="1:9" ht="12" customHeight="1">
      <c r="A20" s="33" t="s">
        <v>339</v>
      </c>
      <c r="B20" s="38" t="s">
        <v>349</v>
      </c>
      <c r="C20" s="33" t="s">
        <v>359</v>
      </c>
      <c r="D20" s="33" t="s">
        <v>354</v>
      </c>
      <c r="E20" s="39">
        <v>3456</v>
      </c>
      <c r="F20" s="39">
        <v>8640</v>
      </c>
      <c r="G20" s="48"/>
      <c r="H20" s="40">
        <f t="shared" si="0"/>
        <v>0</v>
      </c>
      <c r="I20" s="40">
        <f t="shared" si="1"/>
        <v>0</v>
      </c>
    </row>
    <row r="21" spans="1:9" ht="12" customHeight="1">
      <c r="A21" s="33" t="s">
        <v>339</v>
      </c>
      <c r="B21" s="38" t="s">
        <v>349</v>
      </c>
      <c r="C21" s="33" t="s">
        <v>359</v>
      </c>
      <c r="D21" s="33" t="s">
        <v>352</v>
      </c>
      <c r="E21" s="39">
        <v>3456</v>
      </c>
      <c r="F21" s="39">
        <v>8640</v>
      </c>
      <c r="G21" s="48"/>
      <c r="H21" s="40">
        <f t="shared" si="0"/>
        <v>0</v>
      </c>
      <c r="I21" s="40">
        <f t="shared" si="1"/>
        <v>0</v>
      </c>
    </row>
    <row r="22" spans="1:9" ht="12" customHeight="1">
      <c r="A22" s="33" t="s">
        <v>339</v>
      </c>
      <c r="B22" s="38" t="s">
        <v>349</v>
      </c>
      <c r="C22" s="33" t="s">
        <v>359</v>
      </c>
      <c r="D22" s="33" t="s">
        <v>356</v>
      </c>
      <c r="E22" s="39">
        <v>3456</v>
      </c>
      <c r="F22" s="39">
        <v>8640</v>
      </c>
      <c r="G22" s="48"/>
      <c r="H22" s="40">
        <f t="shared" si="0"/>
        <v>0</v>
      </c>
      <c r="I22" s="40">
        <f t="shared" si="1"/>
        <v>0</v>
      </c>
    </row>
    <row r="23" spans="1:9" ht="12" customHeight="1">
      <c r="A23" s="33" t="s">
        <v>339</v>
      </c>
      <c r="B23" s="38" t="s">
        <v>349</v>
      </c>
      <c r="C23" s="33" t="s">
        <v>359</v>
      </c>
      <c r="D23" s="33" t="s">
        <v>251</v>
      </c>
      <c r="E23" s="39">
        <v>3456</v>
      </c>
      <c r="F23" s="39">
        <v>8640</v>
      </c>
      <c r="G23" s="48"/>
      <c r="H23" s="40">
        <f t="shared" si="0"/>
        <v>0</v>
      </c>
      <c r="I23" s="40">
        <f t="shared" si="1"/>
        <v>0</v>
      </c>
    </row>
    <row r="24" spans="1:9" ht="12" customHeight="1">
      <c r="A24" s="33" t="s">
        <v>339</v>
      </c>
      <c r="B24" s="38" t="s">
        <v>349</v>
      </c>
      <c r="C24" s="33" t="s">
        <v>359</v>
      </c>
      <c r="D24" s="33" t="s">
        <v>251</v>
      </c>
      <c r="E24" s="39">
        <v>3929</v>
      </c>
      <c r="F24" s="39">
        <v>9820.7999999999993</v>
      </c>
      <c r="G24" s="48"/>
      <c r="H24" s="40">
        <f t="shared" si="0"/>
        <v>0</v>
      </c>
      <c r="I24" s="40">
        <f t="shared" si="1"/>
        <v>0</v>
      </c>
    </row>
    <row r="25" spans="1:9" ht="12" customHeight="1">
      <c r="A25" s="33" t="s">
        <v>339</v>
      </c>
      <c r="B25" s="38" t="s">
        <v>349</v>
      </c>
      <c r="C25" s="33" t="s">
        <v>359</v>
      </c>
      <c r="D25" s="33" t="s">
        <v>298</v>
      </c>
      <c r="E25" s="39">
        <v>3929</v>
      </c>
      <c r="F25" s="39">
        <v>9820.7999999999993</v>
      </c>
      <c r="G25" s="48"/>
      <c r="H25" s="40">
        <f t="shared" si="0"/>
        <v>0</v>
      </c>
      <c r="I25" s="40">
        <f t="shared" si="1"/>
        <v>0</v>
      </c>
    </row>
    <row r="26" spans="1:9" ht="12" customHeight="1">
      <c r="A26" s="33" t="s">
        <v>340</v>
      </c>
      <c r="B26" s="38" t="s">
        <v>349</v>
      </c>
      <c r="C26" s="33" t="s">
        <v>360</v>
      </c>
      <c r="D26" s="33" t="s">
        <v>298</v>
      </c>
      <c r="E26" s="39">
        <v>1066</v>
      </c>
      <c r="F26" s="39">
        <v>2664</v>
      </c>
      <c r="G26" s="48"/>
      <c r="H26" s="40">
        <f t="shared" si="0"/>
        <v>0</v>
      </c>
      <c r="I26" s="40">
        <f t="shared" si="1"/>
        <v>0</v>
      </c>
    </row>
    <row r="27" spans="1:9" ht="12" customHeight="1">
      <c r="A27" s="33" t="s">
        <v>340</v>
      </c>
      <c r="B27" s="38" t="s">
        <v>349</v>
      </c>
      <c r="C27" s="33" t="s">
        <v>360</v>
      </c>
      <c r="D27" s="33" t="s">
        <v>357</v>
      </c>
      <c r="E27" s="39">
        <v>3940</v>
      </c>
      <c r="F27" s="39">
        <v>9849.6</v>
      </c>
      <c r="G27" s="48"/>
      <c r="H27" s="40">
        <f t="shared" si="0"/>
        <v>0</v>
      </c>
      <c r="I27" s="40">
        <f t="shared" si="1"/>
        <v>0</v>
      </c>
    </row>
    <row r="28" spans="1:9" ht="12" customHeight="1">
      <c r="A28" s="33" t="s">
        <v>340</v>
      </c>
      <c r="B28" s="38" t="s">
        <v>349</v>
      </c>
      <c r="C28" s="33" t="s">
        <v>360</v>
      </c>
      <c r="D28" s="33" t="s">
        <v>361</v>
      </c>
      <c r="E28" s="39">
        <v>1314</v>
      </c>
      <c r="F28" s="39">
        <v>3283.2</v>
      </c>
      <c r="G28" s="48"/>
      <c r="H28" s="40">
        <f t="shared" si="0"/>
        <v>0</v>
      </c>
      <c r="I28" s="40">
        <f t="shared" si="1"/>
        <v>0</v>
      </c>
    </row>
    <row r="29" spans="1:9" ht="12" customHeight="1">
      <c r="A29" s="33" t="s">
        <v>340</v>
      </c>
      <c r="B29" s="38" t="s">
        <v>349</v>
      </c>
      <c r="C29" s="33" t="s">
        <v>360</v>
      </c>
      <c r="D29" s="33" t="s">
        <v>357</v>
      </c>
      <c r="E29" s="39">
        <v>874</v>
      </c>
      <c r="F29" s="39">
        <v>2184</v>
      </c>
      <c r="G29" s="48"/>
      <c r="H29" s="40">
        <f t="shared" si="0"/>
        <v>0</v>
      </c>
      <c r="I29" s="40">
        <f t="shared" si="1"/>
        <v>0</v>
      </c>
    </row>
    <row r="30" spans="1:9" ht="12" customHeight="1">
      <c r="A30" s="33" t="s">
        <v>341</v>
      </c>
      <c r="B30" s="38" t="s">
        <v>349</v>
      </c>
      <c r="C30" s="33" t="s">
        <v>362</v>
      </c>
      <c r="D30" s="33" t="s">
        <v>251</v>
      </c>
      <c r="E30" s="39">
        <v>4553</v>
      </c>
      <c r="F30" s="39">
        <v>11380.8</v>
      </c>
      <c r="G30" s="48"/>
      <c r="H30" s="40">
        <f t="shared" si="0"/>
        <v>0</v>
      </c>
      <c r="I30" s="40">
        <f t="shared" si="1"/>
        <v>0</v>
      </c>
    </row>
    <row r="31" spans="1:9" ht="12" customHeight="1">
      <c r="A31" s="33" t="s">
        <v>341</v>
      </c>
      <c r="B31" s="38" t="s">
        <v>349</v>
      </c>
      <c r="C31" s="33" t="s">
        <v>362</v>
      </c>
      <c r="D31" s="33" t="s">
        <v>353</v>
      </c>
      <c r="E31" s="39">
        <v>4416</v>
      </c>
      <c r="F31" s="39">
        <v>11040</v>
      </c>
      <c r="G31" s="48"/>
      <c r="H31" s="40">
        <f t="shared" si="0"/>
        <v>0</v>
      </c>
      <c r="I31" s="40">
        <f t="shared" si="1"/>
        <v>0</v>
      </c>
    </row>
    <row r="32" spans="1:9" ht="12" customHeight="1">
      <c r="A32" s="33" t="s">
        <v>341</v>
      </c>
      <c r="B32" s="38" t="s">
        <v>349</v>
      </c>
      <c r="C32" s="33" t="s">
        <v>362</v>
      </c>
      <c r="D32" s="33" t="s">
        <v>352</v>
      </c>
      <c r="E32" s="39">
        <v>4416</v>
      </c>
      <c r="F32" s="39">
        <v>11040</v>
      </c>
      <c r="G32" s="48"/>
      <c r="H32" s="40">
        <f t="shared" si="0"/>
        <v>0</v>
      </c>
      <c r="I32" s="40">
        <f t="shared" si="1"/>
        <v>0</v>
      </c>
    </row>
    <row r="33" spans="1:9" ht="12" customHeight="1">
      <c r="A33" s="33" t="s">
        <v>341</v>
      </c>
      <c r="B33" s="38" t="s">
        <v>349</v>
      </c>
      <c r="C33" s="33" t="s">
        <v>362</v>
      </c>
      <c r="D33" s="33" t="s">
        <v>356</v>
      </c>
      <c r="E33" s="39">
        <v>4416</v>
      </c>
      <c r="F33" s="39">
        <v>11040</v>
      </c>
      <c r="G33" s="48"/>
      <c r="H33" s="40">
        <f t="shared" si="0"/>
        <v>0</v>
      </c>
      <c r="I33" s="40">
        <f t="shared" si="1"/>
        <v>0</v>
      </c>
    </row>
    <row r="34" spans="1:9" ht="12" customHeight="1">
      <c r="A34" s="33" t="s">
        <v>341</v>
      </c>
      <c r="B34" s="38" t="s">
        <v>349</v>
      </c>
      <c r="C34" s="33" t="s">
        <v>362</v>
      </c>
      <c r="D34" s="33" t="s">
        <v>357</v>
      </c>
      <c r="E34" s="39">
        <v>5338</v>
      </c>
      <c r="F34" s="39">
        <v>13344</v>
      </c>
      <c r="G34" s="48"/>
      <c r="H34" s="40">
        <f t="shared" si="0"/>
        <v>0</v>
      </c>
      <c r="I34" s="40">
        <f t="shared" si="1"/>
        <v>0</v>
      </c>
    </row>
    <row r="35" spans="1:9" ht="12" customHeight="1">
      <c r="A35" s="33" t="s">
        <v>341</v>
      </c>
      <c r="B35" s="38" t="s">
        <v>349</v>
      </c>
      <c r="C35" s="33" t="s">
        <v>362</v>
      </c>
      <c r="D35" s="33" t="s">
        <v>298</v>
      </c>
      <c r="E35" s="39">
        <v>5338</v>
      </c>
      <c r="F35" s="39">
        <v>13344</v>
      </c>
      <c r="G35" s="48"/>
      <c r="H35" s="40">
        <f t="shared" si="0"/>
        <v>0</v>
      </c>
      <c r="I35" s="40">
        <f t="shared" si="1"/>
        <v>0</v>
      </c>
    </row>
    <row r="36" spans="1:9" ht="12" customHeight="1">
      <c r="A36" s="33" t="s">
        <v>342</v>
      </c>
      <c r="B36" s="38" t="s">
        <v>349</v>
      </c>
      <c r="C36" s="33" t="s">
        <v>363</v>
      </c>
      <c r="D36" s="33" t="s">
        <v>351</v>
      </c>
      <c r="E36" s="39">
        <v>70</v>
      </c>
      <c r="F36" s="39">
        <v>172.79999999999998</v>
      </c>
      <c r="G36" s="48"/>
      <c r="H36" s="40">
        <f t="shared" si="0"/>
        <v>0</v>
      </c>
      <c r="I36" s="40">
        <f t="shared" si="1"/>
        <v>0</v>
      </c>
    </row>
    <row r="37" spans="1:9" ht="12" customHeight="1">
      <c r="A37" s="33" t="s">
        <v>342</v>
      </c>
      <c r="B37" s="38" t="s">
        <v>349</v>
      </c>
      <c r="C37" s="33" t="s">
        <v>363</v>
      </c>
      <c r="D37" s="33" t="s">
        <v>251</v>
      </c>
      <c r="E37" s="39">
        <v>2331</v>
      </c>
      <c r="F37" s="39">
        <v>5827.2</v>
      </c>
      <c r="G37" s="48"/>
      <c r="H37" s="40">
        <f t="shared" si="0"/>
        <v>0</v>
      </c>
      <c r="I37" s="40">
        <f t="shared" si="1"/>
        <v>0</v>
      </c>
    </row>
    <row r="38" spans="1:9" ht="12" customHeight="1">
      <c r="A38" s="33" t="s">
        <v>342</v>
      </c>
      <c r="B38" s="38" t="s">
        <v>349</v>
      </c>
      <c r="C38" s="33" t="s">
        <v>363</v>
      </c>
      <c r="D38" s="33" t="s">
        <v>353</v>
      </c>
      <c r="E38" s="39">
        <v>2352</v>
      </c>
      <c r="F38" s="39">
        <v>5880</v>
      </c>
      <c r="G38" s="48"/>
      <c r="H38" s="40">
        <f t="shared" ref="H38:H78" si="2">G38*E38</f>
        <v>0</v>
      </c>
      <c r="I38" s="40">
        <f t="shared" ref="I38:I78" si="3">G38*F38</f>
        <v>0</v>
      </c>
    </row>
    <row r="39" spans="1:9" ht="12" customHeight="1">
      <c r="A39" s="33" t="s">
        <v>342</v>
      </c>
      <c r="B39" s="38" t="s">
        <v>349</v>
      </c>
      <c r="C39" s="33" t="s">
        <v>363</v>
      </c>
      <c r="D39" s="33" t="s">
        <v>355</v>
      </c>
      <c r="E39" s="39">
        <v>6</v>
      </c>
      <c r="F39" s="39">
        <v>14.399999999999999</v>
      </c>
      <c r="G39" s="48"/>
      <c r="H39" s="40">
        <f t="shared" si="2"/>
        <v>0</v>
      </c>
      <c r="I39" s="40">
        <f t="shared" si="3"/>
        <v>0</v>
      </c>
    </row>
    <row r="40" spans="1:9" ht="12" customHeight="1">
      <c r="A40" s="33" t="s">
        <v>342</v>
      </c>
      <c r="B40" s="38" t="s">
        <v>349</v>
      </c>
      <c r="C40" s="33" t="s">
        <v>363</v>
      </c>
      <c r="D40" s="33" t="s">
        <v>352</v>
      </c>
      <c r="E40" s="39">
        <v>68</v>
      </c>
      <c r="F40" s="39">
        <v>168</v>
      </c>
      <c r="G40" s="48"/>
      <c r="H40" s="40">
        <f t="shared" si="2"/>
        <v>0</v>
      </c>
      <c r="I40" s="40">
        <f t="shared" si="3"/>
        <v>0</v>
      </c>
    </row>
    <row r="41" spans="1:9" ht="12" customHeight="1">
      <c r="A41" s="33" t="s">
        <v>342</v>
      </c>
      <c r="B41" s="38" t="s">
        <v>349</v>
      </c>
      <c r="C41" s="33" t="s">
        <v>363</v>
      </c>
      <c r="D41" s="33" t="s">
        <v>356</v>
      </c>
      <c r="E41" s="39">
        <v>68</v>
      </c>
      <c r="F41" s="39">
        <v>168</v>
      </c>
      <c r="G41" s="48"/>
      <c r="H41" s="40">
        <f t="shared" si="2"/>
        <v>0</v>
      </c>
      <c r="I41" s="40">
        <f t="shared" si="3"/>
        <v>0</v>
      </c>
    </row>
    <row r="42" spans="1:9" ht="12" customHeight="1">
      <c r="A42" s="33" t="s">
        <v>342</v>
      </c>
      <c r="B42" s="38" t="s">
        <v>349</v>
      </c>
      <c r="C42" s="33" t="s">
        <v>363</v>
      </c>
      <c r="D42" s="33" t="s">
        <v>298</v>
      </c>
      <c r="E42" s="39">
        <v>2208</v>
      </c>
      <c r="F42" s="39">
        <v>5520</v>
      </c>
      <c r="G42" s="48"/>
      <c r="H42" s="40">
        <f t="shared" si="2"/>
        <v>0</v>
      </c>
      <c r="I42" s="40">
        <f t="shared" si="3"/>
        <v>0</v>
      </c>
    </row>
    <row r="43" spans="1:9" ht="12" customHeight="1">
      <c r="A43" s="33" t="s">
        <v>343</v>
      </c>
      <c r="B43" s="38" t="s">
        <v>349</v>
      </c>
      <c r="C43" s="33" t="s">
        <v>364</v>
      </c>
      <c r="D43" s="33" t="s">
        <v>357</v>
      </c>
      <c r="E43" s="39">
        <v>1759</v>
      </c>
      <c r="F43" s="39">
        <v>4396.8</v>
      </c>
      <c r="G43" s="48"/>
      <c r="H43" s="40">
        <f t="shared" si="2"/>
        <v>0</v>
      </c>
      <c r="I43" s="40">
        <f t="shared" si="3"/>
        <v>0</v>
      </c>
    </row>
    <row r="44" spans="1:9" ht="12" customHeight="1">
      <c r="A44" s="33" t="s">
        <v>343</v>
      </c>
      <c r="B44" s="38" t="s">
        <v>349</v>
      </c>
      <c r="C44" s="33" t="s">
        <v>364</v>
      </c>
      <c r="D44" s="33" t="s">
        <v>351</v>
      </c>
      <c r="E44" s="39">
        <v>20</v>
      </c>
      <c r="F44" s="39">
        <v>50</v>
      </c>
      <c r="G44" s="48"/>
      <c r="H44" s="40">
        <f t="shared" si="2"/>
        <v>0</v>
      </c>
      <c r="I44" s="40">
        <f t="shared" si="3"/>
        <v>0</v>
      </c>
    </row>
    <row r="45" spans="1:9" ht="12" customHeight="1">
      <c r="A45" s="33" t="s">
        <v>343</v>
      </c>
      <c r="B45" s="38" t="s">
        <v>349</v>
      </c>
      <c r="C45" s="33" t="s">
        <v>364</v>
      </c>
      <c r="D45" s="33" t="s">
        <v>298</v>
      </c>
      <c r="E45" s="39">
        <v>843</v>
      </c>
      <c r="F45" s="39">
        <v>2107.1999999999998</v>
      </c>
      <c r="G45" s="48"/>
      <c r="H45" s="40">
        <f t="shared" si="2"/>
        <v>0</v>
      </c>
      <c r="I45" s="40">
        <f t="shared" si="3"/>
        <v>0</v>
      </c>
    </row>
    <row r="46" spans="1:9" ht="12" customHeight="1">
      <c r="A46" s="33" t="s">
        <v>343</v>
      </c>
      <c r="B46" s="38" t="s">
        <v>349</v>
      </c>
      <c r="C46" s="33" t="s">
        <v>364</v>
      </c>
      <c r="D46" s="33" t="s">
        <v>361</v>
      </c>
      <c r="E46" s="39">
        <v>793</v>
      </c>
      <c r="F46" s="39">
        <v>1982.3999999999999</v>
      </c>
      <c r="G46" s="48"/>
      <c r="H46" s="40">
        <f t="shared" si="2"/>
        <v>0</v>
      </c>
      <c r="I46" s="40">
        <f t="shared" si="3"/>
        <v>0</v>
      </c>
    </row>
    <row r="47" spans="1:9" ht="12" customHeight="1">
      <c r="A47" s="33" t="s">
        <v>344</v>
      </c>
      <c r="B47" s="38" t="s">
        <v>349</v>
      </c>
      <c r="C47" s="33" t="s">
        <v>365</v>
      </c>
      <c r="D47" s="33" t="s">
        <v>298</v>
      </c>
      <c r="E47" s="39">
        <v>920</v>
      </c>
      <c r="F47" s="39">
        <v>2299.1999999999998</v>
      </c>
      <c r="G47" s="48"/>
      <c r="H47" s="40">
        <f t="shared" si="2"/>
        <v>0</v>
      </c>
      <c r="I47" s="40">
        <f t="shared" si="3"/>
        <v>0</v>
      </c>
    </row>
    <row r="48" spans="1:9" ht="12" customHeight="1">
      <c r="A48" s="33" t="s">
        <v>344</v>
      </c>
      <c r="B48" s="38" t="s">
        <v>349</v>
      </c>
      <c r="C48" s="33" t="s">
        <v>365</v>
      </c>
      <c r="D48" s="33" t="s">
        <v>251</v>
      </c>
      <c r="E48" s="39">
        <v>1302</v>
      </c>
      <c r="F48" s="39">
        <v>3254.4</v>
      </c>
      <c r="G48" s="48"/>
      <c r="H48" s="40">
        <f t="shared" si="2"/>
        <v>0</v>
      </c>
      <c r="I48" s="40">
        <f t="shared" si="3"/>
        <v>0</v>
      </c>
    </row>
    <row r="49" spans="1:9" ht="12" customHeight="1">
      <c r="A49" s="33" t="s">
        <v>344</v>
      </c>
      <c r="B49" s="38" t="s">
        <v>349</v>
      </c>
      <c r="C49" s="33" t="s">
        <v>365</v>
      </c>
      <c r="D49" s="33" t="s">
        <v>353</v>
      </c>
      <c r="E49" s="39">
        <v>914</v>
      </c>
      <c r="F49" s="39">
        <v>2284.7999999999997</v>
      </c>
      <c r="G49" s="48"/>
      <c r="H49" s="40">
        <f t="shared" si="2"/>
        <v>0</v>
      </c>
      <c r="I49" s="40">
        <f t="shared" si="3"/>
        <v>0</v>
      </c>
    </row>
    <row r="50" spans="1:9" ht="12" customHeight="1">
      <c r="A50" s="33" t="s">
        <v>344</v>
      </c>
      <c r="B50" s="38" t="s">
        <v>349</v>
      </c>
      <c r="C50" s="33" t="s">
        <v>365</v>
      </c>
      <c r="D50" s="33" t="s">
        <v>356</v>
      </c>
      <c r="E50" s="39">
        <v>914</v>
      </c>
      <c r="F50" s="39">
        <v>2284.7999999999997</v>
      </c>
      <c r="G50" s="48"/>
      <c r="H50" s="40">
        <f t="shared" si="2"/>
        <v>0</v>
      </c>
      <c r="I50" s="40">
        <f t="shared" si="3"/>
        <v>0</v>
      </c>
    </row>
    <row r="51" spans="1:9" ht="12" customHeight="1">
      <c r="A51" s="33" t="s">
        <v>344</v>
      </c>
      <c r="B51" s="38" t="s">
        <v>349</v>
      </c>
      <c r="C51" s="33" t="s">
        <v>365</v>
      </c>
      <c r="D51" s="33" t="s">
        <v>251</v>
      </c>
      <c r="E51" s="39">
        <v>1302</v>
      </c>
      <c r="F51" s="39">
        <v>3254.4</v>
      </c>
      <c r="G51" s="48"/>
      <c r="H51" s="40">
        <f t="shared" si="2"/>
        <v>0</v>
      </c>
      <c r="I51" s="40">
        <f t="shared" si="3"/>
        <v>0</v>
      </c>
    </row>
    <row r="52" spans="1:9" ht="12" customHeight="1">
      <c r="A52" s="33" t="s">
        <v>344</v>
      </c>
      <c r="B52" s="38" t="s">
        <v>349</v>
      </c>
      <c r="C52" s="33" t="s">
        <v>365</v>
      </c>
      <c r="D52" s="33" t="s">
        <v>353</v>
      </c>
      <c r="E52" s="39">
        <v>914</v>
      </c>
      <c r="F52" s="39">
        <v>2284.7999999999997</v>
      </c>
      <c r="G52" s="48"/>
      <c r="H52" s="40">
        <f t="shared" si="2"/>
        <v>0</v>
      </c>
      <c r="I52" s="40">
        <f t="shared" si="3"/>
        <v>0</v>
      </c>
    </row>
    <row r="53" spans="1:9" ht="12" customHeight="1">
      <c r="A53" s="33" t="s">
        <v>344</v>
      </c>
      <c r="B53" s="38" t="s">
        <v>349</v>
      </c>
      <c r="C53" s="33" t="s">
        <v>365</v>
      </c>
      <c r="D53" s="33" t="s">
        <v>356</v>
      </c>
      <c r="E53" s="39">
        <v>914</v>
      </c>
      <c r="F53" s="39">
        <v>2284.7999999999997</v>
      </c>
      <c r="G53" s="48"/>
      <c r="H53" s="40">
        <f t="shared" si="2"/>
        <v>0</v>
      </c>
      <c r="I53" s="40">
        <f t="shared" si="3"/>
        <v>0</v>
      </c>
    </row>
    <row r="54" spans="1:9" ht="12" customHeight="1">
      <c r="A54" s="33" t="s">
        <v>345</v>
      </c>
      <c r="B54" s="38" t="s">
        <v>349</v>
      </c>
      <c r="C54" s="33" t="s">
        <v>366</v>
      </c>
      <c r="D54" s="33" t="s">
        <v>367</v>
      </c>
      <c r="E54" s="39">
        <v>415</v>
      </c>
      <c r="F54" s="39">
        <v>1036.8</v>
      </c>
      <c r="G54" s="48"/>
      <c r="H54" s="40">
        <f t="shared" si="2"/>
        <v>0</v>
      </c>
      <c r="I54" s="40">
        <f t="shared" si="3"/>
        <v>0</v>
      </c>
    </row>
    <row r="55" spans="1:9" ht="12" customHeight="1">
      <c r="A55" s="33" t="s">
        <v>345</v>
      </c>
      <c r="B55" s="38" t="s">
        <v>349</v>
      </c>
      <c r="C55" s="33" t="s">
        <v>366</v>
      </c>
      <c r="D55" s="33" t="s">
        <v>351</v>
      </c>
      <c r="E55" s="39">
        <v>31</v>
      </c>
      <c r="F55" s="39">
        <v>76.8</v>
      </c>
      <c r="G55" s="48"/>
      <c r="H55" s="40">
        <f t="shared" si="2"/>
        <v>0</v>
      </c>
      <c r="I55" s="40">
        <f t="shared" si="3"/>
        <v>0</v>
      </c>
    </row>
    <row r="56" spans="1:9" ht="12" customHeight="1">
      <c r="A56" s="33" t="s">
        <v>345</v>
      </c>
      <c r="B56" s="38" t="s">
        <v>349</v>
      </c>
      <c r="C56" s="33" t="s">
        <v>366</v>
      </c>
      <c r="D56" s="33" t="s">
        <v>251</v>
      </c>
      <c r="E56" s="39">
        <v>800</v>
      </c>
      <c r="F56" s="39">
        <v>2000</v>
      </c>
      <c r="G56" s="48"/>
      <c r="H56" s="40">
        <f t="shared" si="2"/>
        <v>0</v>
      </c>
      <c r="I56" s="40">
        <f t="shared" si="3"/>
        <v>0</v>
      </c>
    </row>
    <row r="57" spans="1:9" ht="12" customHeight="1">
      <c r="A57" s="33" t="s">
        <v>345</v>
      </c>
      <c r="B57" s="38" t="s">
        <v>349</v>
      </c>
      <c r="C57" s="33" t="s">
        <v>366</v>
      </c>
      <c r="D57" s="33" t="s">
        <v>353</v>
      </c>
      <c r="E57" s="39">
        <v>400</v>
      </c>
      <c r="F57" s="39">
        <v>1000</v>
      </c>
      <c r="G57" s="48"/>
      <c r="H57" s="40">
        <f t="shared" si="2"/>
        <v>0</v>
      </c>
      <c r="I57" s="40">
        <f t="shared" si="3"/>
        <v>0</v>
      </c>
    </row>
    <row r="58" spans="1:9" ht="12" customHeight="1">
      <c r="A58" s="33" t="s">
        <v>345</v>
      </c>
      <c r="B58" s="38" t="s">
        <v>349</v>
      </c>
      <c r="C58" s="33" t="s">
        <v>366</v>
      </c>
      <c r="D58" s="33" t="s">
        <v>358</v>
      </c>
      <c r="E58" s="39">
        <v>54</v>
      </c>
      <c r="F58" s="39">
        <v>134.4</v>
      </c>
      <c r="G58" s="48"/>
      <c r="H58" s="40">
        <f t="shared" si="2"/>
        <v>0</v>
      </c>
      <c r="I58" s="40">
        <f t="shared" si="3"/>
        <v>0</v>
      </c>
    </row>
    <row r="59" spans="1:9" ht="12" customHeight="1">
      <c r="A59" s="33" t="s">
        <v>346</v>
      </c>
      <c r="B59" s="38" t="s">
        <v>349</v>
      </c>
      <c r="C59" s="33" t="s">
        <v>368</v>
      </c>
      <c r="D59" s="33" t="s">
        <v>361</v>
      </c>
      <c r="E59" s="39">
        <v>432</v>
      </c>
      <c r="F59" s="39">
        <v>1080</v>
      </c>
      <c r="G59" s="48"/>
      <c r="H59" s="40">
        <f t="shared" si="2"/>
        <v>0</v>
      </c>
      <c r="I59" s="40">
        <f t="shared" si="3"/>
        <v>0</v>
      </c>
    </row>
    <row r="60" spans="1:9" ht="12" customHeight="1">
      <c r="A60" s="33" t="s">
        <v>346</v>
      </c>
      <c r="B60" s="38" t="s">
        <v>349</v>
      </c>
      <c r="C60" s="33" t="s">
        <v>368</v>
      </c>
      <c r="D60" s="33" t="s">
        <v>298</v>
      </c>
      <c r="E60" s="39">
        <v>864</v>
      </c>
      <c r="F60" s="39">
        <v>2160</v>
      </c>
      <c r="G60" s="48"/>
      <c r="H60" s="40">
        <f t="shared" si="2"/>
        <v>0</v>
      </c>
      <c r="I60" s="40">
        <f t="shared" si="3"/>
        <v>0</v>
      </c>
    </row>
    <row r="61" spans="1:9" ht="12" customHeight="1">
      <c r="A61" s="33" t="s">
        <v>346</v>
      </c>
      <c r="B61" s="38" t="s">
        <v>349</v>
      </c>
      <c r="C61" s="33" t="s">
        <v>368</v>
      </c>
      <c r="D61" s="33" t="s">
        <v>357</v>
      </c>
      <c r="E61" s="39">
        <v>800</v>
      </c>
      <c r="F61" s="39">
        <v>2000</v>
      </c>
      <c r="G61" s="48"/>
      <c r="H61" s="40">
        <f t="shared" si="2"/>
        <v>0</v>
      </c>
      <c r="I61" s="40">
        <f t="shared" si="3"/>
        <v>0</v>
      </c>
    </row>
    <row r="62" spans="1:9" ht="12" customHeight="1">
      <c r="A62" s="33" t="s">
        <v>347</v>
      </c>
      <c r="B62" s="38" t="s">
        <v>349</v>
      </c>
      <c r="C62" s="33" t="s">
        <v>369</v>
      </c>
      <c r="D62" s="33" t="s">
        <v>298</v>
      </c>
      <c r="E62" s="39">
        <v>1000</v>
      </c>
      <c r="F62" s="39">
        <v>2500</v>
      </c>
      <c r="G62" s="48"/>
      <c r="H62" s="40">
        <f t="shared" si="2"/>
        <v>0</v>
      </c>
      <c r="I62" s="40">
        <f t="shared" si="3"/>
        <v>0</v>
      </c>
    </row>
    <row r="63" spans="1:9" ht="12" customHeight="1">
      <c r="A63" s="33" t="s">
        <v>347</v>
      </c>
      <c r="B63" s="38" t="s">
        <v>349</v>
      </c>
      <c r="C63" s="33" t="s">
        <v>369</v>
      </c>
      <c r="D63" s="33" t="s">
        <v>351</v>
      </c>
      <c r="E63" s="39">
        <v>22</v>
      </c>
      <c r="F63" s="39">
        <v>52.8</v>
      </c>
      <c r="G63" s="48"/>
      <c r="H63" s="40">
        <f t="shared" si="2"/>
        <v>0</v>
      </c>
      <c r="I63" s="40">
        <f t="shared" si="3"/>
        <v>0</v>
      </c>
    </row>
    <row r="64" spans="1:9" ht="12" customHeight="1">
      <c r="A64" s="33" t="s">
        <v>347</v>
      </c>
      <c r="B64" s="38" t="s">
        <v>349</v>
      </c>
      <c r="C64" s="33" t="s">
        <v>369</v>
      </c>
      <c r="D64" s="33" t="s">
        <v>251</v>
      </c>
      <c r="E64" s="39">
        <v>934</v>
      </c>
      <c r="F64" s="39">
        <v>2332.7999999999997</v>
      </c>
      <c r="G64" s="48"/>
      <c r="H64" s="40">
        <f t="shared" si="2"/>
        <v>0</v>
      </c>
      <c r="I64" s="40">
        <f t="shared" si="3"/>
        <v>0</v>
      </c>
    </row>
    <row r="65" spans="1:9" ht="12" customHeight="1">
      <c r="A65" s="33" t="s">
        <v>347</v>
      </c>
      <c r="B65" s="38" t="s">
        <v>349</v>
      </c>
      <c r="C65" s="33" t="s">
        <v>369</v>
      </c>
      <c r="D65" s="33" t="s">
        <v>353</v>
      </c>
      <c r="E65" s="39">
        <v>521</v>
      </c>
      <c r="F65" s="39">
        <v>1300.8</v>
      </c>
      <c r="G65" s="48"/>
      <c r="H65" s="40">
        <f t="shared" si="2"/>
        <v>0</v>
      </c>
      <c r="I65" s="40">
        <f t="shared" si="3"/>
        <v>0</v>
      </c>
    </row>
    <row r="66" spans="1:9" ht="12" customHeight="1">
      <c r="A66" s="33" t="s">
        <v>347</v>
      </c>
      <c r="B66" s="38" t="s">
        <v>349</v>
      </c>
      <c r="C66" s="33" t="s">
        <v>369</v>
      </c>
      <c r="D66" s="33" t="s">
        <v>354</v>
      </c>
      <c r="E66" s="39">
        <v>31</v>
      </c>
      <c r="F66" s="39">
        <v>76.8</v>
      </c>
      <c r="G66" s="48"/>
      <c r="H66" s="40">
        <f t="shared" si="2"/>
        <v>0</v>
      </c>
      <c r="I66" s="40">
        <f t="shared" si="3"/>
        <v>0</v>
      </c>
    </row>
    <row r="67" spans="1:9" ht="12" customHeight="1">
      <c r="A67" s="33" t="s">
        <v>347</v>
      </c>
      <c r="B67" s="38" t="s">
        <v>349</v>
      </c>
      <c r="C67" s="33" t="s">
        <v>369</v>
      </c>
      <c r="D67" s="33" t="s">
        <v>352</v>
      </c>
      <c r="E67" s="39">
        <v>37</v>
      </c>
      <c r="F67" s="39">
        <v>91.2</v>
      </c>
      <c r="G67" s="48"/>
      <c r="H67" s="40">
        <f t="shared" si="2"/>
        <v>0</v>
      </c>
      <c r="I67" s="40">
        <f t="shared" si="3"/>
        <v>0</v>
      </c>
    </row>
    <row r="68" spans="1:9" ht="12" customHeight="1">
      <c r="A68" s="33" t="s">
        <v>347</v>
      </c>
      <c r="B68" s="38" t="s">
        <v>349</v>
      </c>
      <c r="C68" s="33" t="s">
        <v>369</v>
      </c>
      <c r="D68" s="33" t="s">
        <v>356</v>
      </c>
      <c r="E68" s="39">
        <v>37</v>
      </c>
      <c r="F68" s="39">
        <v>91.2</v>
      </c>
      <c r="G68" s="48"/>
      <c r="H68" s="40">
        <f t="shared" si="2"/>
        <v>0</v>
      </c>
      <c r="I68" s="40">
        <f t="shared" si="3"/>
        <v>0</v>
      </c>
    </row>
    <row r="69" spans="1:9" ht="12" customHeight="1">
      <c r="A69" s="33" t="s">
        <v>348</v>
      </c>
      <c r="B69" s="38" t="s">
        <v>349</v>
      </c>
      <c r="C69" s="33" t="s">
        <v>370</v>
      </c>
      <c r="D69" s="33" t="s">
        <v>251</v>
      </c>
      <c r="E69" s="39">
        <v>438</v>
      </c>
      <c r="F69" s="39">
        <v>1094</v>
      </c>
      <c r="G69" s="48"/>
      <c r="H69" s="40">
        <f t="shared" si="2"/>
        <v>0</v>
      </c>
      <c r="I69" s="40">
        <f t="shared" si="3"/>
        <v>0</v>
      </c>
    </row>
    <row r="70" spans="1:9" ht="12" customHeight="1">
      <c r="A70" s="33" t="s">
        <v>348</v>
      </c>
      <c r="B70" s="38" t="s">
        <v>349</v>
      </c>
      <c r="C70" s="33" t="s">
        <v>370</v>
      </c>
      <c r="D70" s="33" t="s">
        <v>353</v>
      </c>
      <c r="E70" s="39">
        <v>1233</v>
      </c>
      <c r="F70" s="39">
        <v>3082</v>
      </c>
      <c r="G70" s="48"/>
      <c r="H70" s="40">
        <f t="shared" si="2"/>
        <v>0</v>
      </c>
      <c r="I70" s="40">
        <f t="shared" si="3"/>
        <v>0</v>
      </c>
    </row>
    <row r="71" spans="1:9" ht="12" customHeight="1">
      <c r="A71" s="33" t="s">
        <v>348</v>
      </c>
      <c r="B71" s="38" t="s">
        <v>349</v>
      </c>
      <c r="C71" s="33" t="s">
        <v>370</v>
      </c>
      <c r="D71" s="33" t="s">
        <v>371</v>
      </c>
      <c r="E71" s="39">
        <v>10</v>
      </c>
      <c r="F71" s="39">
        <v>24</v>
      </c>
      <c r="G71" s="48"/>
      <c r="H71" s="40">
        <f t="shared" si="2"/>
        <v>0</v>
      </c>
      <c r="I71" s="40">
        <f t="shared" si="3"/>
        <v>0</v>
      </c>
    </row>
    <row r="72" spans="1:9" ht="12" customHeight="1">
      <c r="A72" s="33" t="s">
        <v>348</v>
      </c>
      <c r="B72" s="38" t="s">
        <v>349</v>
      </c>
      <c r="C72" s="33" t="s">
        <v>370</v>
      </c>
      <c r="D72" s="33" t="s">
        <v>355</v>
      </c>
      <c r="E72" s="39">
        <v>5</v>
      </c>
      <c r="F72" s="39">
        <v>12</v>
      </c>
      <c r="G72" s="48"/>
      <c r="H72" s="40">
        <f t="shared" si="2"/>
        <v>0</v>
      </c>
      <c r="I72" s="40">
        <f t="shared" si="3"/>
        <v>0</v>
      </c>
    </row>
    <row r="73" spans="1:9" ht="12" customHeight="1">
      <c r="A73" s="33" t="s">
        <v>348</v>
      </c>
      <c r="B73" s="38" t="s">
        <v>349</v>
      </c>
      <c r="C73" s="33" t="s">
        <v>370</v>
      </c>
      <c r="D73" s="33" t="s">
        <v>354</v>
      </c>
      <c r="E73" s="39">
        <v>10</v>
      </c>
      <c r="F73" s="39">
        <v>24</v>
      </c>
      <c r="G73" s="48"/>
      <c r="H73" s="40">
        <f t="shared" si="2"/>
        <v>0</v>
      </c>
      <c r="I73" s="40">
        <f t="shared" si="3"/>
        <v>0</v>
      </c>
    </row>
    <row r="74" spans="1:9" ht="12" customHeight="1">
      <c r="A74" s="33" t="s">
        <v>348</v>
      </c>
      <c r="B74" s="38" t="s">
        <v>349</v>
      </c>
      <c r="C74" s="33" t="s">
        <v>370</v>
      </c>
      <c r="D74" s="33" t="s">
        <v>352</v>
      </c>
      <c r="E74" s="39">
        <v>20</v>
      </c>
      <c r="F74" s="39">
        <v>50</v>
      </c>
      <c r="G74" s="48"/>
      <c r="H74" s="40">
        <f t="shared" si="2"/>
        <v>0</v>
      </c>
      <c r="I74" s="40">
        <f t="shared" si="3"/>
        <v>0</v>
      </c>
    </row>
    <row r="75" spans="1:9" ht="12" customHeight="1">
      <c r="A75" s="33" t="s">
        <v>348</v>
      </c>
      <c r="B75" s="38" t="s">
        <v>349</v>
      </c>
      <c r="C75" s="33" t="s">
        <v>370</v>
      </c>
      <c r="D75" s="33" t="s">
        <v>356</v>
      </c>
      <c r="E75" s="39">
        <v>20</v>
      </c>
      <c r="F75" s="39">
        <v>50</v>
      </c>
      <c r="G75" s="48"/>
      <c r="H75" s="40">
        <f t="shared" si="2"/>
        <v>0</v>
      </c>
      <c r="I75" s="40">
        <f t="shared" si="3"/>
        <v>0</v>
      </c>
    </row>
    <row r="76" spans="1:9" ht="12" customHeight="1">
      <c r="A76" s="33" t="s">
        <v>348</v>
      </c>
      <c r="B76" s="38" t="s">
        <v>349</v>
      </c>
      <c r="C76" s="33" t="s">
        <v>370</v>
      </c>
      <c r="D76" s="33" t="s">
        <v>372</v>
      </c>
      <c r="E76" s="39">
        <v>5</v>
      </c>
      <c r="F76" s="39">
        <v>12</v>
      </c>
      <c r="G76" s="48"/>
      <c r="H76" s="40">
        <f t="shared" si="2"/>
        <v>0</v>
      </c>
      <c r="I76" s="40">
        <f t="shared" si="3"/>
        <v>0</v>
      </c>
    </row>
    <row r="77" spans="1:9" ht="12" customHeight="1">
      <c r="A77" s="33" t="s">
        <v>348</v>
      </c>
      <c r="B77" s="38" t="s">
        <v>349</v>
      </c>
      <c r="C77" s="33" t="s">
        <v>370</v>
      </c>
      <c r="D77" s="33" t="s">
        <v>357</v>
      </c>
      <c r="E77" s="39">
        <v>2189</v>
      </c>
      <c r="F77" s="39">
        <v>5472</v>
      </c>
      <c r="G77" s="48"/>
      <c r="H77" s="40">
        <f t="shared" si="2"/>
        <v>0</v>
      </c>
      <c r="I77" s="40">
        <f t="shared" si="3"/>
        <v>0</v>
      </c>
    </row>
    <row r="78" spans="1:9" ht="12" customHeight="1" thickBot="1">
      <c r="A78" s="33" t="s">
        <v>348</v>
      </c>
      <c r="B78" s="38" t="s">
        <v>349</v>
      </c>
      <c r="C78" s="33" t="s">
        <v>370</v>
      </c>
      <c r="D78" s="33" t="s">
        <v>361</v>
      </c>
      <c r="E78" s="39">
        <v>1440</v>
      </c>
      <c r="F78" s="39">
        <v>3600</v>
      </c>
      <c r="G78" s="48"/>
      <c r="H78" s="40">
        <f t="shared" si="2"/>
        <v>0</v>
      </c>
      <c r="I78" s="40">
        <f t="shared" si="3"/>
        <v>0</v>
      </c>
    </row>
    <row r="79" spans="1:9" ht="15.75" customHeight="1" thickBot="1">
      <c r="A79" s="169" t="s">
        <v>73</v>
      </c>
      <c r="B79" s="170"/>
      <c r="C79" s="170"/>
      <c r="D79" s="170"/>
      <c r="E79" s="170"/>
      <c r="F79" s="170"/>
      <c r="G79" s="171"/>
      <c r="H79" s="49">
        <f>SUM(H9:H78)</f>
        <v>0</v>
      </c>
      <c r="I79" s="50">
        <f>SUM(I9:I78)</f>
        <v>0</v>
      </c>
    </row>
    <row r="80" spans="1:9" ht="13.5" thickBot="1">
      <c r="A80" s="155" t="s">
        <v>74</v>
      </c>
      <c r="B80" s="156"/>
      <c r="C80" s="156"/>
      <c r="D80" s="156"/>
      <c r="E80" s="156"/>
      <c r="F80" s="156"/>
      <c r="G80" s="157"/>
      <c r="H80" s="51">
        <f>H79*0.16</f>
        <v>0</v>
      </c>
      <c r="I80" s="52">
        <f>I79*0.16</f>
        <v>0</v>
      </c>
    </row>
    <row r="81" spans="1:9" ht="16.5" customHeight="1" thickBot="1">
      <c r="A81" s="155" t="s">
        <v>337</v>
      </c>
      <c r="B81" s="156"/>
      <c r="C81" s="156"/>
      <c r="D81" s="156"/>
      <c r="E81" s="156"/>
      <c r="F81" s="156"/>
      <c r="G81" s="157"/>
      <c r="H81" s="53">
        <f>H79+H80</f>
        <v>0</v>
      </c>
      <c r="I81" s="54">
        <f>I79+I80</f>
        <v>0</v>
      </c>
    </row>
  </sheetData>
  <autoFilter ref="A8:I8" xr:uid="{BD7C7EAC-6898-49B1-8FE1-AE8E5652D2A1}"/>
  <mergeCells count="6">
    <mergeCell ref="A81:G81"/>
    <mergeCell ref="A5:I5"/>
    <mergeCell ref="B6:I6"/>
    <mergeCell ref="A7:I7"/>
    <mergeCell ref="A79:G79"/>
    <mergeCell ref="A80:G80"/>
  </mergeCells>
  <conditionalFormatting sqref="G9:G78">
    <cfRule type="containsBlanks" dxfId="3"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78CC28-4594-488A-AD9F-D6DB3D91DAEC}">
  <sheetPr>
    <tabColor rgb="FFBB9851"/>
    <pageSetUpPr fitToPage="1"/>
  </sheetPr>
  <dimension ref="A1:Q24"/>
  <sheetViews>
    <sheetView showGridLines="0" topLeftCell="A5" zoomScaleNormal="100" workbookViewId="0">
      <selection activeCell="A6" sqref="A6"/>
    </sheetView>
  </sheetViews>
  <sheetFormatPr baseColWidth="10" defaultColWidth="11.42578125" defaultRowHeight="12.75"/>
  <cols>
    <col min="1" max="1" width="14.28515625" style="41" bestFit="1" customWidth="1"/>
    <col min="2" max="2" width="13.42578125" style="41" bestFit="1" customWidth="1"/>
    <col min="3" max="3" width="51.85546875" style="41" customWidth="1"/>
    <col min="4" max="4" width="37.42578125" style="41" customWidth="1"/>
    <col min="5" max="5" width="18.140625" style="41" customWidth="1"/>
    <col min="6" max="6" width="18.85546875" style="42" customWidth="1"/>
    <col min="7" max="7" width="16.42578125" style="42" customWidth="1"/>
    <col min="8" max="8" width="23.140625" style="42" customWidth="1"/>
    <col min="9" max="9" width="24.85546875" style="42" customWidth="1"/>
    <col min="10" max="16384" width="11.42578125" style="28"/>
  </cols>
  <sheetData>
    <row r="1" spans="1:17" s="27" customFormat="1"/>
    <row r="2" spans="1:17" s="27" customFormat="1"/>
    <row r="3" spans="1:17" s="27" customFormat="1" ht="2.25" customHeight="1"/>
    <row r="4" spans="1:17" s="27" customFormat="1" ht="2.25" customHeight="1"/>
    <row r="5" spans="1:17" s="27" customFormat="1" ht="64.5" customHeight="1">
      <c r="A5" s="158" t="str">
        <f>'Datos Generales'!A4</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'[2]Datos Generales'!D11</f>
        <v>0</v>
      </c>
      <c r="C6" s="162"/>
      <c r="D6" s="162"/>
      <c r="E6" s="162"/>
      <c r="F6" s="162"/>
      <c r="G6" s="162"/>
      <c r="H6" s="162"/>
      <c r="I6" s="163"/>
      <c r="J6" s="27"/>
      <c r="K6" s="27"/>
      <c r="L6" s="27"/>
      <c r="M6" s="27"/>
      <c r="N6" s="27"/>
      <c r="O6" s="27"/>
      <c r="P6" s="27"/>
      <c r="Q6" s="27"/>
    </row>
    <row r="7" spans="1:17" s="27" customFormat="1" ht="15" customHeight="1">
      <c r="A7" s="164" t="s">
        <v>316</v>
      </c>
      <c r="B7" s="164"/>
      <c r="C7" s="164"/>
      <c r="D7" s="164"/>
      <c r="E7" s="164"/>
      <c r="F7" s="164"/>
      <c r="G7" s="164"/>
      <c r="H7" s="164"/>
      <c r="I7" s="165"/>
      <c r="J7" s="28"/>
      <c r="K7" s="28"/>
      <c r="L7" s="28"/>
      <c r="M7" s="28"/>
      <c r="N7" s="28"/>
      <c r="O7" s="28"/>
      <c r="P7" s="28"/>
    </row>
    <row r="8" spans="1:17" s="27" customFormat="1" ht="45.6" customHeight="1">
      <c r="A8" s="37" t="s">
        <v>75</v>
      </c>
      <c r="B8" s="37" t="s">
        <v>90</v>
      </c>
      <c r="C8" s="37" t="s">
        <v>72</v>
      </c>
      <c r="D8" s="37" t="s">
        <v>92</v>
      </c>
      <c r="E8" s="37" t="s">
        <v>93</v>
      </c>
      <c r="F8" s="37" t="s">
        <v>94</v>
      </c>
      <c r="G8" s="37" t="s">
        <v>95</v>
      </c>
      <c r="H8" s="37" t="s">
        <v>96</v>
      </c>
      <c r="I8" s="37" t="s">
        <v>97</v>
      </c>
      <c r="J8" s="28"/>
      <c r="K8" s="28"/>
      <c r="L8" s="28"/>
      <c r="M8" s="28"/>
      <c r="N8" s="28"/>
      <c r="O8" s="28"/>
      <c r="P8" s="28"/>
    </row>
    <row r="9" spans="1:17" ht="38.25">
      <c r="A9" s="33" t="s">
        <v>308</v>
      </c>
      <c r="B9" s="38" t="s">
        <v>135</v>
      </c>
      <c r="C9" s="33" t="s">
        <v>312</v>
      </c>
      <c r="D9" s="33" t="s">
        <v>251</v>
      </c>
      <c r="E9" s="39">
        <v>1279</v>
      </c>
      <c r="F9" s="39">
        <v>3196</v>
      </c>
      <c r="G9" s="48"/>
      <c r="H9" s="40">
        <f>G9*E9</f>
        <v>0</v>
      </c>
      <c r="I9" s="40">
        <f>G9*F9</f>
        <v>0</v>
      </c>
    </row>
    <row r="10" spans="1:17" ht="25.5">
      <c r="A10" s="33" t="s">
        <v>308</v>
      </c>
      <c r="B10" s="38" t="s">
        <v>135</v>
      </c>
      <c r="C10" s="33" t="s">
        <v>312</v>
      </c>
      <c r="D10" s="33" t="s">
        <v>254</v>
      </c>
      <c r="E10" s="39">
        <v>4447</v>
      </c>
      <c r="F10" s="39">
        <v>11116</v>
      </c>
      <c r="G10" s="48"/>
      <c r="H10" s="40">
        <f t="shared" ref="H10:H21" si="0">G10*E10</f>
        <v>0</v>
      </c>
      <c r="I10" s="40">
        <f t="shared" ref="I10:I21" si="1">G10*F10</f>
        <v>0</v>
      </c>
    </row>
    <row r="11" spans="1:17" ht="38.25">
      <c r="A11" s="33" t="s">
        <v>308</v>
      </c>
      <c r="B11" s="38" t="s">
        <v>135</v>
      </c>
      <c r="C11" s="33" t="s">
        <v>312</v>
      </c>
      <c r="D11" s="33" t="s">
        <v>252</v>
      </c>
      <c r="E11" s="39">
        <v>46</v>
      </c>
      <c r="F11" s="39">
        <v>115</v>
      </c>
      <c r="G11" s="48"/>
      <c r="H11" s="40">
        <f t="shared" si="0"/>
        <v>0</v>
      </c>
      <c r="I11" s="40">
        <f t="shared" si="1"/>
        <v>0</v>
      </c>
    </row>
    <row r="12" spans="1:17" ht="38.25">
      <c r="A12" s="33" t="s">
        <v>308</v>
      </c>
      <c r="B12" s="38" t="s">
        <v>135</v>
      </c>
      <c r="C12" s="33" t="s">
        <v>312</v>
      </c>
      <c r="D12" s="33" t="s">
        <v>301</v>
      </c>
      <c r="E12" s="39">
        <v>116</v>
      </c>
      <c r="F12" s="39">
        <v>288</v>
      </c>
      <c r="G12" s="48"/>
      <c r="H12" s="40">
        <f t="shared" si="0"/>
        <v>0</v>
      </c>
      <c r="I12" s="40">
        <f t="shared" si="1"/>
        <v>0</v>
      </c>
    </row>
    <row r="13" spans="1:17" ht="38.25">
      <c r="A13" s="33" t="s">
        <v>309</v>
      </c>
      <c r="B13" s="38" t="s">
        <v>135</v>
      </c>
      <c r="C13" s="33" t="s">
        <v>313</v>
      </c>
      <c r="D13" s="33" t="s">
        <v>251</v>
      </c>
      <c r="E13" s="39">
        <v>594</v>
      </c>
      <c r="F13" s="39">
        <v>1484</v>
      </c>
      <c r="G13" s="48"/>
      <c r="H13" s="40">
        <f t="shared" si="0"/>
        <v>0</v>
      </c>
      <c r="I13" s="40">
        <f t="shared" si="1"/>
        <v>0</v>
      </c>
    </row>
    <row r="14" spans="1:17" ht="25.5">
      <c r="A14" s="33" t="s">
        <v>309</v>
      </c>
      <c r="B14" s="38" t="s">
        <v>135</v>
      </c>
      <c r="C14" s="33" t="s">
        <v>313</v>
      </c>
      <c r="D14" s="33" t="s">
        <v>254</v>
      </c>
      <c r="E14" s="39">
        <v>686</v>
      </c>
      <c r="F14" s="39">
        <v>1714</v>
      </c>
      <c r="G14" s="48"/>
      <c r="H14" s="40">
        <f t="shared" si="0"/>
        <v>0</v>
      </c>
      <c r="I14" s="40">
        <f t="shared" si="1"/>
        <v>0</v>
      </c>
    </row>
    <row r="15" spans="1:17" ht="38.25">
      <c r="A15" s="33" t="s">
        <v>309</v>
      </c>
      <c r="B15" s="38" t="s">
        <v>135</v>
      </c>
      <c r="C15" s="33" t="s">
        <v>313</v>
      </c>
      <c r="D15" s="33" t="s">
        <v>301</v>
      </c>
      <c r="E15" s="39">
        <v>18</v>
      </c>
      <c r="F15" s="39">
        <v>44</v>
      </c>
      <c r="G15" s="48"/>
      <c r="H15" s="40">
        <f t="shared" si="0"/>
        <v>0</v>
      </c>
      <c r="I15" s="40">
        <f t="shared" si="1"/>
        <v>0</v>
      </c>
    </row>
    <row r="16" spans="1:17" ht="25.5">
      <c r="A16" s="33" t="s">
        <v>309</v>
      </c>
      <c r="B16" s="38" t="s">
        <v>135</v>
      </c>
      <c r="C16" s="33" t="s">
        <v>313</v>
      </c>
      <c r="D16" s="33" t="s">
        <v>253</v>
      </c>
      <c r="E16" s="39">
        <v>12</v>
      </c>
      <c r="F16" s="39">
        <v>29</v>
      </c>
      <c r="G16" s="48"/>
      <c r="H16" s="40">
        <f t="shared" si="0"/>
        <v>0</v>
      </c>
      <c r="I16" s="40">
        <f t="shared" si="1"/>
        <v>0</v>
      </c>
    </row>
    <row r="17" spans="1:9" ht="25.5">
      <c r="A17" s="33" t="s">
        <v>309</v>
      </c>
      <c r="B17" s="38" t="s">
        <v>135</v>
      </c>
      <c r="C17" s="33" t="s">
        <v>313</v>
      </c>
      <c r="D17" s="33" t="s">
        <v>255</v>
      </c>
      <c r="E17" s="39">
        <v>12</v>
      </c>
      <c r="F17" s="39">
        <v>29</v>
      </c>
      <c r="G17" s="48"/>
      <c r="H17" s="40">
        <f t="shared" si="0"/>
        <v>0</v>
      </c>
      <c r="I17" s="40">
        <f t="shared" si="1"/>
        <v>0</v>
      </c>
    </row>
    <row r="18" spans="1:9" ht="25.5">
      <c r="A18" s="33" t="s">
        <v>310</v>
      </c>
      <c r="B18" s="38" t="s">
        <v>135</v>
      </c>
      <c r="C18" s="33" t="s">
        <v>314</v>
      </c>
      <c r="D18" s="33" t="s">
        <v>250</v>
      </c>
      <c r="E18" s="39">
        <v>1360</v>
      </c>
      <c r="F18" s="39">
        <v>3398</v>
      </c>
      <c r="G18" s="48"/>
      <c r="H18" s="40">
        <f t="shared" si="0"/>
        <v>0</v>
      </c>
      <c r="I18" s="40">
        <f t="shared" si="1"/>
        <v>0</v>
      </c>
    </row>
    <row r="19" spans="1:9" ht="25.5">
      <c r="A19" s="33" t="s">
        <v>310</v>
      </c>
      <c r="B19" s="38" t="s">
        <v>135</v>
      </c>
      <c r="C19" s="33" t="s">
        <v>314</v>
      </c>
      <c r="D19" s="33" t="s">
        <v>249</v>
      </c>
      <c r="E19" s="39">
        <v>1792</v>
      </c>
      <c r="F19" s="39">
        <v>4478</v>
      </c>
      <c r="G19" s="48"/>
      <c r="H19" s="40">
        <f t="shared" si="0"/>
        <v>0</v>
      </c>
      <c r="I19" s="40">
        <f t="shared" si="1"/>
        <v>0</v>
      </c>
    </row>
    <row r="20" spans="1:9" ht="38.25">
      <c r="A20" s="33" t="s">
        <v>311</v>
      </c>
      <c r="B20" s="38" t="s">
        <v>135</v>
      </c>
      <c r="C20" s="33" t="s">
        <v>315</v>
      </c>
      <c r="D20" s="33" t="s">
        <v>251</v>
      </c>
      <c r="E20" s="39">
        <v>1596</v>
      </c>
      <c r="F20" s="39">
        <v>3988</v>
      </c>
      <c r="G20" s="48"/>
      <c r="H20" s="40">
        <f t="shared" si="0"/>
        <v>0</v>
      </c>
      <c r="I20" s="40">
        <f t="shared" si="1"/>
        <v>0</v>
      </c>
    </row>
    <row r="21" spans="1:9" ht="26.25" thickBot="1">
      <c r="A21" s="33" t="s">
        <v>311</v>
      </c>
      <c r="B21" s="38" t="s">
        <v>135</v>
      </c>
      <c r="C21" s="33" t="s">
        <v>315</v>
      </c>
      <c r="D21" s="33" t="s">
        <v>254</v>
      </c>
      <c r="E21" s="39">
        <v>1866</v>
      </c>
      <c r="F21" s="39">
        <v>4665</v>
      </c>
      <c r="G21" s="48"/>
      <c r="H21" s="40">
        <f t="shared" si="0"/>
        <v>0</v>
      </c>
      <c r="I21" s="40">
        <f t="shared" si="1"/>
        <v>0</v>
      </c>
    </row>
    <row r="22" spans="1:9" ht="15.75" customHeight="1" thickBot="1">
      <c r="A22" s="169" t="s">
        <v>73</v>
      </c>
      <c r="B22" s="170"/>
      <c r="C22" s="170"/>
      <c r="D22" s="170"/>
      <c r="E22" s="170"/>
      <c r="F22" s="170"/>
      <c r="G22" s="171"/>
      <c r="H22" s="49">
        <f>SUM(H9:H21)</f>
        <v>0</v>
      </c>
      <c r="I22" s="50">
        <f>SUM(I9:I21)</f>
        <v>0</v>
      </c>
    </row>
    <row r="23" spans="1:9" ht="13.5" thickBot="1">
      <c r="A23" s="155" t="s">
        <v>74</v>
      </c>
      <c r="B23" s="156"/>
      <c r="C23" s="156"/>
      <c r="D23" s="156"/>
      <c r="E23" s="156"/>
      <c r="F23" s="156"/>
      <c r="G23" s="157"/>
      <c r="H23" s="51">
        <f>H22*0.16</f>
        <v>0</v>
      </c>
      <c r="I23" s="52">
        <f>I22*0.16</f>
        <v>0</v>
      </c>
    </row>
    <row r="24" spans="1:9" ht="16.5" customHeight="1" thickBot="1">
      <c r="A24" s="155" t="s">
        <v>317</v>
      </c>
      <c r="B24" s="156"/>
      <c r="C24" s="156"/>
      <c r="D24" s="156"/>
      <c r="E24" s="156"/>
      <c r="F24" s="156"/>
      <c r="G24" s="157"/>
      <c r="H24" s="53">
        <f>H22+H23</f>
        <v>0</v>
      </c>
      <c r="I24" s="54">
        <f>I22+I23</f>
        <v>0</v>
      </c>
    </row>
  </sheetData>
  <autoFilter ref="A8:I8" xr:uid="{D578CC28-4594-488A-AD9F-D6DB3D91DAEC}"/>
  <mergeCells count="6">
    <mergeCell ref="A24:G24"/>
    <mergeCell ref="A5:I5"/>
    <mergeCell ref="B6:I6"/>
    <mergeCell ref="A7:I7"/>
    <mergeCell ref="A22:G22"/>
    <mergeCell ref="A23:G23"/>
  </mergeCells>
  <conditionalFormatting sqref="G9:G21">
    <cfRule type="containsBlanks" dxfId="2"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53CE9F-BEEB-4A61-8443-18B1FE5172B1}">
  <sheetPr>
    <tabColor rgb="FFBB9851"/>
    <pageSetUpPr fitToPage="1"/>
  </sheetPr>
  <dimension ref="A1:Q146"/>
  <sheetViews>
    <sheetView showGridLines="0" zoomScaleNormal="100" workbookViewId="0">
      <selection activeCell="F9" sqref="F9:F143"/>
    </sheetView>
  </sheetViews>
  <sheetFormatPr baseColWidth="10" defaultColWidth="11.42578125" defaultRowHeight="12.75"/>
  <cols>
    <col min="1" max="1" width="14.28515625" style="41" bestFit="1" customWidth="1"/>
    <col min="2" max="2" width="13.42578125" style="41" bestFit="1" customWidth="1"/>
    <col min="3" max="3" width="51.85546875" style="41" customWidth="1"/>
    <col min="4" max="4" width="37.42578125" style="41" customWidth="1"/>
    <col min="5" max="5" width="18.140625" style="41" customWidth="1"/>
    <col min="6" max="6" width="18.85546875" style="42" customWidth="1"/>
    <col min="7" max="7" width="16.42578125" style="42" customWidth="1"/>
    <col min="8" max="8" width="23.140625" style="42" customWidth="1"/>
    <col min="9" max="9" width="24.85546875" style="42" customWidth="1"/>
    <col min="10" max="16384" width="11.42578125" style="28"/>
  </cols>
  <sheetData>
    <row r="1" spans="1:17" s="27" customFormat="1"/>
    <row r="2" spans="1:17" s="27" customFormat="1"/>
    <row r="3" spans="1:17" s="27" customFormat="1" ht="2.25" customHeight="1"/>
    <row r="4" spans="1:17" s="27" customFormat="1" ht="2.25" customHeight="1"/>
    <row r="5" spans="1:17" s="27" customFormat="1" ht="64.5" customHeight="1">
      <c r="A5" s="158" t="str">
        <f>'Datos Generales'!A4</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'[2]Datos Generales'!D11</f>
        <v>0</v>
      </c>
      <c r="C6" s="162"/>
      <c r="D6" s="162"/>
      <c r="E6" s="162"/>
      <c r="F6" s="162"/>
      <c r="G6" s="162"/>
      <c r="H6" s="162"/>
      <c r="I6" s="163"/>
      <c r="J6" s="27"/>
      <c r="K6" s="27"/>
      <c r="L6" s="27"/>
      <c r="M6" s="27"/>
      <c r="N6" s="27"/>
      <c r="O6" s="27"/>
      <c r="P6" s="27"/>
      <c r="Q6" s="27"/>
    </row>
    <row r="7" spans="1:17" s="27" customFormat="1" ht="15" customHeight="1">
      <c r="A7" s="164" t="s">
        <v>296</v>
      </c>
      <c r="B7" s="164"/>
      <c r="C7" s="164"/>
      <c r="D7" s="164"/>
      <c r="E7" s="164"/>
      <c r="F7" s="164"/>
      <c r="G7" s="164"/>
      <c r="H7" s="164"/>
      <c r="I7" s="165"/>
      <c r="J7" s="28"/>
      <c r="K7" s="28"/>
      <c r="L7" s="28"/>
      <c r="M7" s="28"/>
      <c r="N7" s="28"/>
      <c r="O7" s="28"/>
      <c r="P7" s="28"/>
    </row>
    <row r="8" spans="1:17" s="27" customFormat="1" ht="45.6" customHeight="1">
      <c r="A8" s="37" t="s">
        <v>75</v>
      </c>
      <c r="B8" s="37" t="s">
        <v>90</v>
      </c>
      <c r="C8" s="37" t="s">
        <v>72</v>
      </c>
      <c r="D8" s="37" t="s">
        <v>92</v>
      </c>
      <c r="E8" s="37" t="s">
        <v>93</v>
      </c>
      <c r="F8" s="37" t="s">
        <v>94</v>
      </c>
      <c r="G8" s="37" t="s">
        <v>95</v>
      </c>
      <c r="H8" s="37" t="s">
        <v>96</v>
      </c>
      <c r="I8" s="37" t="s">
        <v>97</v>
      </c>
      <c r="J8" s="28"/>
      <c r="K8" s="28"/>
      <c r="L8" s="28"/>
      <c r="M8" s="28"/>
      <c r="N8" s="28"/>
      <c r="O8" s="28"/>
      <c r="P8" s="28"/>
    </row>
    <row r="9" spans="1:17">
      <c r="A9" s="33" t="s">
        <v>140</v>
      </c>
      <c r="B9" s="38" t="s">
        <v>297</v>
      </c>
      <c r="C9" s="33" t="s">
        <v>275</v>
      </c>
      <c r="D9" s="33" t="s">
        <v>298</v>
      </c>
      <c r="E9" s="39">
        <v>2857</v>
      </c>
      <c r="F9" s="39">
        <v>7142</v>
      </c>
      <c r="G9" s="48"/>
      <c r="H9" s="40">
        <f>G9*E9</f>
        <v>0</v>
      </c>
      <c r="I9" s="40">
        <f>G9*F9</f>
        <v>0</v>
      </c>
    </row>
    <row r="10" spans="1:17">
      <c r="A10" s="33" t="s">
        <v>140</v>
      </c>
      <c r="B10" s="38" t="s">
        <v>297</v>
      </c>
      <c r="C10" s="33" t="s">
        <v>275</v>
      </c>
      <c r="D10" s="33" t="s">
        <v>299</v>
      </c>
      <c r="E10" s="39">
        <v>98</v>
      </c>
      <c r="F10" s="39">
        <v>244</v>
      </c>
      <c r="G10" s="48"/>
      <c r="H10" s="40">
        <f t="shared" ref="H10:H33" si="0">G10*E10</f>
        <v>0</v>
      </c>
      <c r="I10" s="40">
        <f t="shared" ref="I10:I33" si="1">G10*F10</f>
        <v>0</v>
      </c>
    </row>
    <row r="11" spans="1:17" ht="38.25">
      <c r="A11" s="33" t="s">
        <v>140</v>
      </c>
      <c r="B11" s="38" t="s">
        <v>297</v>
      </c>
      <c r="C11" s="33" t="s">
        <v>275</v>
      </c>
      <c r="D11" s="33" t="s">
        <v>251</v>
      </c>
      <c r="E11" s="39">
        <v>19089</v>
      </c>
      <c r="F11" s="39">
        <v>47721</v>
      </c>
      <c r="G11" s="48"/>
      <c r="H11" s="40">
        <f t="shared" si="0"/>
        <v>0</v>
      </c>
      <c r="I11" s="40">
        <f t="shared" si="1"/>
        <v>0</v>
      </c>
    </row>
    <row r="12" spans="1:17" ht="25.5">
      <c r="A12" s="33" t="s">
        <v>140</v>
      </c>
      <c r="B12" s="38" t="s">
        <v>297</v>
      </c>
      <c r="C12" s="33" t="s">
        <v>275</v>
      </c>
      <c r="D12" s="33" t="s">
        <v>254</v>
      </c>
      <c r="E12" s="39">
        <v>9395</v>
      </c>
      <c r="F12" s="39">
        <v>23486</v>
      </c>
      <c r="G12" s="48"/>
      <c r="H12" s="40">
        <f t="shared" si="0"/>
        <v>0</v>
      </c>
      <c r="I12" s="40">
        <f t="shared" si="1"/>
        <v>0</v>
      </c>
    </row>
    <row r="13" spans="1:17" ht="38.25">
      <c r="A13" s="33" t="s">
        <v>140</v>
      </c>
      <c r="B13" s="38" t="s">
        <v>297</v>
      </c>
      <c r="C13" s="33" t="s">
        <v>275</v>
      </c>
      <c r="D13" s="33" t="s">
        <v>252</v>
      </c>
      <c r="E13" s="39">
        <v>2978</v>
      </c>
      <c r="F13" s="39">
        <v>7444</v>
      </c>
      <c r="G13" s="48"/>
      <c r="H13" s="40">
        <f t="shared" si="0"/>
        <v>0</v>
      </c>
      <c r="I13" s="40">
        <f t="shared" si="1"/>
        <v>0</v>
      </c>
    </row>
    <row r="14" spans="1:17" ht="25.5">
      <c r="A14" s="33" t="s">
        <v>140</v>
      </c>
      <c r="B14" s="38" t="s">
        <v>297</v>
      </c>
      <c r="C14" s="33" t="s">
        <v>275</v>
      </c>
      <c r="D14" s="33" t="s">
        <v>253</v>
      </c>
      <c r="E14" s="39">
        <v>60</v>
      </c>
      <c r="F14" s="39">
        <v>150</v>
      </c>
      <c r="G14" s="48"/>
      <c r="H14" s="40">
        <f t="shared" si="0"/>
        <v>0</v>
      </c>
      <c r="I14" s="40">
        <f t="shared" si="1"/>
        <v>0</v>
      </c>
    </row>
    <row r="15" spans="1:17" ht="25.5">
      <c r="A15" s="33" t="s">
        <v>140</v>
      </c>
      <c r="B15" s="38" t="s">
        <v>297</v>
      </c>
      <c r="C15" s="33" t="s">
        <v>275</v>
      </c>
      <c r="D15" s="33" t="s">
        <v>255</v>
      </c>
      <c r="E15" s="39">
        <v>5634</v>
      </c>
      <c r="F15" s="39">
        <v>14083</v>
      </c>
      <c r="G15" s="48"/>
      <c r="H15" s="40">
        <f t="shared" si="0"/>
        <v>0</v>
      </c>
      <c r="I15" s="40">
        <f t="shared" si="1"/>
        <v>0</v>
      </c>
    </row>
    <row r="16" spans="1:17" ht="38.25">
      <c r="A16" s="33" t="s">
        <v>140</v>
      </c>
      <c r="B16" s="38" t="s">
        <v>297</v>
      </c>
      <c r="C16" s="33" t="s">
        <v>275</v>
      </c>
      <c r="D16" s="33" t="s">
        <v>300</v>
      </c>
      <c r="E16" s="39">
        <v>2679</v>
      </c>
      <c r="F16" s="39">
        <v>6696</v>
      </c>
      <c r="G16" s="48"/>
      <c r="H16" s="40">
        <f t="shared" si="0"/>
        <v>0</v>
      </c>
      <c r="I16" s="40">
        <f t="shared" si="1"/>
        <v>0</v>
      </c>
    </row>
    <row r="17" spans="1:9" ht="38.25">
      <c r="A17" s="33" t="s">
        <v>140</v>
      </c>
      <c r="B17" s="38" t="s">
        <v>297</v>
      </c>
      <c r="C17" s="33" t="s">
        <v>275</v>
      </c>
      <c r="D17" s="33" t="s">
        <v>301</v>
      </c>
      <c r="E17" s="39">
        <v>288</v>
      </c>
      <c r="F17" s="39">
        <v>720</v>
      </c>
      <c r="G17" s="48"/>
      <c r="H17" s="40">
        <f t="shared" si="0"/>
        <v>0</v>
      </c>
      <c r="I17" s="40">
        <f t="shared" si="1"/>
        <v>0</v>
      </c>
    </row>
    <row r="18" spans="1:9">
      <c r="A18" s="33" t="s">
        <v>140</v>
      </c>
      <c r="B18" s="38" t="s">
        <v>297</v>
      </c>
      <c r="C18" s="33" t="s">
        <v>275</v>
      </c>
      <c r="D18" s="33" t="s">
        <v>302</v>
      </c>
      <c r="E18" s="39">
        <v>6</v>
      </c>
      <c r="F18" s="39">
        <v>14</v>
      </c>
      <c r="G18" s="48"/>
      <c r="H18" s="40">
        <f t="shared" si="0"/>
        <v>0</v>
      </c>
      <c r="I18" s="40">
        <f t="shared" si="1"/>
        <v>0</v>
      </c>
    </row>
    <row r="19" spans="1:9" ht="25.5">
      <c r="A19" s="33" t="s">
        <v>140</v>
      </c>
      <c r="B19" s="38" t="s">
        <v>297</v>
      </c>
      <c r="C19" s="33" t="s">
        <v>275</v>
      </c>
      <c r="D19" s="33" t="s">
        <v>250</v>
      </c>
      <c r="E19" s="39">
        <v>3255</v>
      </c>
      <c r="F19" s="39">
        <v>8136</v>
      </c>
      <c r="G19" s="48"/>
      <c r="H19" s="40">
        <f t="shared" si="0"/>
        <v>0</v>
      </c>
      <c r="I19" s="40">
        <f t="shared" si="1"/>
        <v>0</v>
      </c>
    </row>
    <row r="20" spans="1:9">
      <c r="A20" s="33" t="s">
        <v>140</v>
      </c>
      <c r="B20" s="38" t="s">
        <v>297</v>
      </c>
      <c r="C20" s="33" t="s">
        <v>275</v>
      </c>
      <c r="D20" s="33" t="s">
        <v>303</v>
      </c>
      <c r="E20" s="39">
        <v>190</v>
      </c>
      <c r="F20" s="39">
        <v>475</v>
      </c>
      <c r="G20" s="48"/>
      <c r="H20" s="40">
        <f t="shared" si="0"/>
        <v>0</v>
      </c>
      <c r="I20" s="40">
        <f t="shared" si="1"/>
        <v>0</v>
      </c>
    </row>
    <row r="21" spans="1:9" ht="38.25">
      <c r="A21" s="33" t="s">
        <v>256</v>
      </c>
      <c r="B21" s="38" t="s">
        <v>297</v>
      </c>
      <c r="C21" s="33" t="s">
        <v>137</v>
      </c>
      <c r="D21" s="33" t="s">
        <v>251</v>
      </c>
      <c r="E21" s="39">
        <v>4551</v>
      </c>
      <c r="F21" s="39">
        <v>11376</v>
      </c>
      <c r="G21" s="48"/>
      <c r="H21" s="40">
        <f t="shared" si="0"/>
        <v>0</v>
      </c>
      <c r="I21" s="40">
        <f t="shared" si="1"/>
        <v>0</v>
      </c>
    </row>
    <row r="22" spans="1:9" ht="25.5">
      <c r="A22" s="33" t="s">
        <v>256</v>
      </c>
      <c r="B22" s="38" t="s">
        <v>297</v>
      </c>
      <c r="C22" s="33" t="s">
        <v>137</v>
      </c>
      <c r="D22" s="33" t="s">
        <v>298</v>
      </c>
      <c r="E22" s="39">
        <v>5976</v>
      </c>
      <c r="F22" s="39">
        <v>14940</v>
      </c>
      <c r="G22" s="48"/>
      <c r="H22" s="40">
        <f t="shared" si="0"/>
        <v>0</v>
      </c>
      <c r="I22" s="40">
        <f t="shared" si="1"/>
        <v>0</v>
      </c>
    </row>
    <row r="23" spans="1:9" ht="25.5">
      <c r="A23" s="33" t="s">
        <v>256</v>
      </c>
      <c r="B23" s="38" t="s">
        <v>297</v>
      </c>
      <c r="C23" s="33" t="s">
        <v>137</v>
      </c>
      <c r="D23" s="33" t="s">
        <v>299</v>
      </c>
      <c r="E23" s="39">
        <v>58</v>
      </c>
      <c r="F23" s="39">
        <v>144</v>
      </c>
      <c r="G23" s="48"/>
      <c r="H23" s="40">
        <f t="shared" si="0"/>
        <v>0</v>
      </c>
      <c r="I23" s="40">
        <f t="shared" si="1"/>
        <v>0</v>
      </c>
    </row>
    <row r="24" spans="1:9" ht="25.5">
      <c r="A24" s="33" t="s">
        <v>256</v>
      </c>
      <c r="B24" s="38" t="s">
        <v>297</v>
      </c>
      <c r="C24" s="33" t="s">
        <v>137</v>
      </c>
      <c r="D24" s="33" t="s">
        <v>254</v>
      </c>
      <c r="E24" s="39">
        <v>11549</v>
      </c>
      <c r="F24" s="39">
        <v>28872</v>
      </c>
      <c r="G24" s="48"/>
      <c r="H24" s="40">
        <f t="shared" si="0"/>
        <v>0</v>
      </c>
      <c r="I24" s="40">
        <f t="shared" si="1"/>
        <v>0</v>
      </c>
    </row>
    <row r="25" spans="1:9" ht="38.25">
      <c r="A25" s="33" t="s">
        <v>256</v>
      </c>
      <c r="B25" s="38" t="s">
        <v>297</v>
      </c>
      <c r="C25" s="33" t="s">
        <v>137</v>
      </c>
      <c r="D25" s="33" t="s">
        <v>252</v>
      </c>
      <c r="E25" s="39">
        <v>2794</v>
      </c>
      <c r="F25" s="39">
        <v>6984</v>
      </c>
      <c r="G25" s="48"/>
      <c r="H25" s="40">
        <f t="shared" si="0"/>
        <v>0</v>
      </c>
      <c r="I25" s="40">
        <f t="shared" si="1"/>
        <v>0</v>
      </c>
    </row>
    <row r="26" spans="1:9" ht="25.5">
      <c r="A26" s="33" t="s">
        <v>256</v>
      </c>
      <c r="B26" s="38" t="s">
        <v>297</v>
      </c>
      <c r="C26" s="33" t="s">
        <v>137</v>
      </c>
      <c r="D26" s="33" t="s">
        <v>253</v>
      </c>
      <c r="E26" s="39">
        <v>0</v>
      </c>
      <c r="F26" s="39">
        <v>0</v>
      </c>
      <c r="G26" s="48"/>
      <c r="H26" s="40">
        <f t="shared" si="0"/>
        <v>0</v>
      </c>
      <c r="I26" s="40">
        <f t="shared" si="1"/>
        <v>0</v>
      </c>
    </row>
    <row r="27" spans="1:9" ht="25.5">
      <c r="A27" s="33" t="s">
        <v>256</v>
      </c>
      <c r="B27" s="38" t="s">
        <v>297</v>
      </c>
      <c r="C27" s="33" t="s">
        <v>137</v>
      </c>
      <c r="D27" s="33" t="s">
        <v>255</v>
      </c>
      <c r="E27" s="39">
        <v>2005</v>
      </c>
      <c r="F27" s="39">
        <v>5011</v>
      </c>
      <c r="G27" s="48"/>
      <c r="H27" s="40">
        <f t="shared" si="0"/>
        <v>0</v>
      </c>
      <c r="I27" s="40">
        <f t="shared" si="1"/>
        <v>0</v>
      </c>
    </row>
    <row r="28" spans="1:9" ht="38.25">
      <c r="A28" s="33" t="s">
        <v>256</v>
      </c>
      <c r="B28" s="38" t="s">
        <v>297</v>
      </c>
      <c r="C28" s="33" t="s">
        <v>137</v>
      </c>
      <c r="D28" s="33" t="s">
        <v>301</v>
      </c>
      <c r="E28" s="39">
        <v>46</v>
      </c>
      <c r="F28" s="39">
        <v>115</v>
      </c>
      <c r="G28" s="48"/>
      <c r="H28" s="40">
        <f t="shared" si="0"/>
        <v>0</v>
      </c>
      <c r="I28" s="40">
        <f t="shared" si="1"/>
        <v>0</v>
      </c>
    </row>
    <row r="29" spans="1:9" ht="25.5">
      <c r="A29" s="33" t="s">
        <v>256</v>
      </c>
      <c r="B29" s="38" t="s">
        <v>297</v>
      </c>
      <c r="C29" s="33" t="s">
        <v>137</v>
      </c>
      <c r="D29" s="33" t="s">
        <v>302</v>
      </c>
      <c r="E29" s="39">
        <v>6</v>
      </c>
      <c r="F29" s="39">
        <v>14</v>
      </c>
      <c r="G29" s="48"/>
      <c r="H29" s="40">
        <f t="shared" si="0"/>
        <v>0</v>
      </c>
      <c r="I29" s="40">
        <f t="shared" si="1"/>
        <v>0</v>
      </c>
    </row>
    <row r="30" spans="1:9" ht="25.5">
      <c r="A30" s="33" t="s">
        <v>136</v>
      </c>
      <c r="B30" s="38" t="s">
        <v>297</v>
      </c>
      <c r="C30" s="33" t="s">
        <v>276</v>
      </c>
      <c r="D30" s="33" t="s">
        <v>298</v>
      </c>
      <c r="E30" s="39">
        <v>2040</v>
      </c>
      <c r="F30" s="39">
        <v>5100</v>
      </c>
      <c r="G30" s="48"/>
      <c r="H30" s="40">
        <f t="shared" si="0"/>
        <v>0</v>
      </c>
      <c r="I30" s="40">
        <f t="shared" si="1"/>
        <v>0</v>
      </c>
    </row>
    <row r="31" spans="1:9" ht="25.5">
      <c r="A31" s="33" t="s">
        <v>136</v>
      </c>
      <c r="B31" s="38" t="s">
        <v>297</v>
      </c>
      <c r="C31" s="33" t="s">
        <v>276</v>
      </c>
      <c r="D31" s="33" t="s">
        <v>299</v>
      </c>
      <c r="E31" s="39">
        <v>288</v>
      </c>
      <c r="F31" s="39">
        <v>720</v>
      </c>
      <c r="G31" s="48"/>
      <c r="H31" s="40">
        <f t="shared" si="0"/>
        <v>0</v>
      </c>
      <c r="I31" s="40">
        <f t="shared" si="1"/>
        <v>0</v>
      </c>
    </row>
    <row r="32" spans="1:9" ht="38.25">
      <c r="A32" s="33" t="s">
        <v>136</v>
      </c>
      <c r="B32" s="38" t="s">
        <v>297</v>
      </c>
      <c r="C32" s="33" t="s">
        <v>276</v>
      </c>
      <c r="D32" s="33" t="s">
        <v>251</v>
      </c>
      <c r="E32" s="39">
        <v>1262</v>
      </c>
      <c r="F32" s="39">
        <v>3153</v>
      </c>
      <c r="G32" s="48"/>
      <c r="H32" s="40">
        <f t="shared" si="0"/>
        <v>0</v>
      </c>
      <c r="I32" s="40">
        <f t="shared" si="1"/>
        <v>0</v>
      </c>
    </row>
    <row r="33" spans="1:9" ht="25.5">
      <c r="A33" s="33" t="s">
        <v>136</v>
      </c>
      <c r="B33" s="38" t="s">
        <v>297</v>
      </c>
      <c r="C33" s="33" t="s">
        <v>276</v>
      </c>
      <c r="D33" s="33" t="s">
        <v>254</v>
      </c>
      <c r="E33" s="39">
        <v>1786</v>
      </c>
      <c r="F33" s="39">
        <v>4464</v>
      </c>
      <c r="G33" s="48"/>
      <c r="H33" s="40">
        <f t="shared" si="0"/>
        <v>0</v>
      </c>
      <c r="I33" s="40">
        <f t="shared" si="1"/>
        <v>0</v>
      </c>
    </row>
    <row r="34" spans="1:9" ht="38.25">
      <c r="A34" s="33" t="s">
        <v>136</v>
      </c>
      <c r="B34" s="38" t="s">
        <v>297</v>
      </c>
      <c r="C34" s="33" t="s">
        <v>276</v>
      </c>
      <c r="D34" s="33" t="s">
        <v>252</v>
      </c>
      <c r="E34" s="39">
        <v>1786</v>
      </c>
      <c r="F34" s="39">
        <v>4464</v>
      </c>
      <c r="G34" s="48"/>
      <c r="H34" s="40">
        <f t="shared" ref="H34:H97" si="2">G34*E34</f>
        <v>0</v>
      </c>
      <c r="I34" s="40">
        <f t="shared" ref="I34:I97" si="3">G34*F34</f>
        <v>0</v>
      </c>
    </row>
    <row r="35" spans="1:9" ht="25.5">
      <c r="A35" s="33" t="s">
        <v>136</v>
      </c>
      <c r="B35" s="38" t="s">
        <v>297</v>
      </c>
      <c r="C35" s="33" t="s">
        <v>276</v>
      </c>
      <c r="D35" s="33" t="s">
        <v>253</v>
      </c>
      <c r="E35" s="39">
        <v>29</v>
      </c>
      <c r="F35" s="39">
        <v>72</v>
      </c>
      <c r="G35" s="48"/>
      <c r="H35" s="40">
        <f t="shared" si="2"/>
        <v>0</v>
      </c>
      <c r="I35" s="40">
        <f t="shared" si="3"/>
        <v>0</v>
      </c>
    </row>
    <row r="36" spans="1:9" ht="38.25">
      <c r="A36" s="33" t="s">
        <v>136</v>
      </c>
      <c r="B36" s="38" t="s">
        <v>297</v>
      </c>
      <c r="C36" s="33" t="s">
        <v>276</v>
      </c>
      <c r="D36" s="33" t="s">
        <v>301</v>
      </c>
      <c r="E36" s="39">
        <v>1809</v>
      </c>
      <c r="F36" s="39">
        <v>4521</v>
      </c>
      <c r="G36" s="48"/>
      <c r="H36" s="40">
        <f t="shared" si="2"/>
        <v>0</v>
      </c>
      <c r="I36" s="40">
        <f t="shared" si="3"/>
        <v>0</v>
      </c>
    </row>
    <row r="37" spans="1:9" ht="25.5">
      <c r="A37" s="33" t="s">
        <v>136</v>
      </c>
      <c r="B37" s="38" t="s">
        <v>297</v>
      </c>
      <c r="C37" s="33" t="s">
        <v>276</v>
      </c>
      <c r="D37" s="33" t="s">
        <v>255</v>
      </c>
      <c r="E37" s="39">
        <v>1786</v>
      </c>
      <c r="F37" s="39">
        <v>4464</v>
      </c>
      <c r="G37" s="48"/>
      <c r="H37" s="40">
        <f t="shared" si="2"/>
        <v>0</v>
      </c>
      <c r="I37" s="40">
        <f t="shared" si="3"/>
        <v>0</v>
      </c>
    </row>
    <row r="38" spans="1:9" ht="38.25">
      <c r="A38" s="33" t="s">
        <v>136</v>
      </c>
      <c r="B38" s="38" t="s">
        <v>297</v>
      </c>
      <c r="C38" s="33" t="s">
        <v>276</v>
      </c>
      <c r="D38" s="33" t="s">
        <v>300</v>
      </c>
      <c r="E38" s="39">
        <v>1786</v>
      </c>
      <c r="F38" s="39">
        <v>4464</v>
      </c>
      <c r="G38" s="48"/>
      <c r="H38" s="40">
        <f t="shared" si="2"/>
        <v>0</v>
      </c>
      <c r="I38" s="40">
        <f t="shared" si="3"/>
        <v>0</v>
      </c>
    </row>
    <row r="39" spans="1:9" ht="25.5">
      <c r="A39" s="33" t="s">
        <v>136</v>
      </c>
      <c r="B39" s="38" t="s">
        <v>297</v>
      </c>
      <c r="C39" s="33" t="s">
        <v>276</v>
      </c>
      <c r="D39" s="33" t="s">
        <v>250</v>
      </c>
      <c r="E39" s="39">
        <v>1181</v>
      </c>
      <c r="F39" s="39">
        <v>2952</v>
      </c>
      <c r="G39" s="48"/>
      <c r="H39" s="40">
        <f t="shared" si="2"/>
        <v>0</v>
      </c>
      <c r="I39" s="40">
        <f t="shared" si="3"/>
        <v>0</v>
      </c>
    </row>
    <row r="40" spans="1:9" ht="38.25">
      <c r="A40" s="33" t="s">
        <v>257</v>
      </c>
      <c r="B40" s="38" t="s">
        <v>297</v>
      </c>
      <c r="C40" s="33" t="s">
        <v>277</v>
      </c>
      <c r="D40" s="33" t="s">
        <v>251</v>
      </c>
      <c r="E40" s="39">
        <v>4240</v>
      </c>
      <c r="F40" s="39">
        <v>10598</v>
      </c>
      <c r="G40" s="48"/>
      <c r="H40" s="40">
        <f t="shared" si="2"/>
        <v>0</v>
      </c>
      <c r="I40" s="40">
        <f t="shared" si="3"/>
        <v>0</v>
      </c>
    </row>
    <row r="41" spans="1:9" ht="25.5">
      <c r="A41" s="33" t="s">
        <v>257</v>
      </c>
      <c r="B41" s="38" t="s">
        <v>297</v>
      </c>
      <c r="C41" s="33" t="s">
        <v>277</v>
      </c>
      <c r="D41" s="33" t="s">
        <v>299</v>
      </c>
      <c r="E41" s="39">
        <v>63</v>
      </c>
      <c r="F41" s="39">
        <v>156</v>
      </c>
      <c r="G41" s="48"/>
      <c r="H41" s="40">
        <f t="shared" si="2"/>
        <v>0</v>
      </c>
      <c r="I41" s="40">
        <f t="shared" si="3"/>
        <v>0</v>
      </c>
    </row>
    <row r="42" spans="1:9" ht="25.5">
      <c r="A42" s="33" t="s">
        <v>257</v>
      </c>
      <c r="B42" s="38" t="s">
        <v>297</v>
      </c>
      <c r="C42" s="33" t="s">
        <v>277</v>
      </c>
      <c r="D42" s="33" t="s">
        <v>250</v>
      </c>
      <c r="E42" s="39">
        <v>11935</v>
      </c>
      <c r="F42" s="39">
        <v>29836</v>
      </c>
      <c r="G42" s="48"/>
      <c r="H42" s="40">
        <f t="shared" si="2"/>
        <v>0</v>
      </c>
      <c r="I42" s="40">
        <f t="shared" si="3"/>
        <v>0</v>
      </c>
    </row>
    <row r="43" spans="1:9" ht="25.5">
      <c r="A43" s="33" t="s">
        <v>257</v>
      </c>
      <c r="B43" s="38" t="s">
        <v>297</v>
      </c>
      <c r="C43" s="33" t="s">
        <v>277</v>
      </c>
      <c r="D43" s="33" t="s">
        <v>254</v>
      </c>
      <c r="E43" s="39">
        <v>7321</v>
      </c>
      <c r="F43" s="39">
        <v>18302</v>
      </c>
      <c r="G43" s="48"/>
      <c r="H43" s="40">
        <f t="shared" si="2"/>
        <v>0</v>
      </c>
      <c r="I43" s="40">
        <f t="shared" si="3"/>
        <v>0</v>
      </c>
    </row>
    <row r="44" spans="1:9" ht="25.5">
      <c r="A44" s="33" t="s">
        <v>257</v>
      </c>
      <c r="B44" s="38" t="s">
        <v>297</v>
      </c>
      <c r="C44" s="33" t="s">
        <v>277</v>
      </c>
      <c r="D44" s="33" t="s">
        <v>298</v>
      </c>
      <c r="E44" s="39">
        <v>3180</v>
      </c>
      <c r="F44" s="39">
        <v>7948</v>
      </c>
      <c r="G44" s="48"/>
      <c r="H44" s="40">
        <f t="shared" si="2"/>
        <v>0</v>
      </c>
      <c r="I44" s="40">
        <f t="shared" si="3"/>
        <v>0</v>
      </c>
    </row>
    <row r="45" spans="1:9" ht="25.5">
      <c r="A45" s="33" t="s">
        <v>258</v>
      </c>
      <c r="B45" s="38" t="s">
        <v>297</v>
      </c>
      <c r="C45" s="33" t="s">
        <v>278</v>
      </c>
      <c r="D45" s="33" t="s">
        <v>298</v>
      </c>
      <c r="E45" s="39">
        <v>2414</v>
      </c>
      <c r="F45" s="39">
        <v>6033</v>
      </c>
      <c r="G45" s="48"/>
      <c r="H45" s="40">
        <f t="shared" si="2"/>
        <v>0</v>
      </c>
      <c r="I45" s="40">
        <f t="shared" si="3"/>
        <v>0</v>
      </c>
    </row>
    <row r="46" spans="1:9" ht="38.25">
      <c r="A46" s="33" t="s">
        <v>258</v>
      </c>
      <c r="B46" s="38" t="s">
        <v>297</v>
      </c>
      <c r="C46" s="33" t="s">
        <v>278</v>
      </c>
      <c r="D46" s="33" t="s">
        <v>251</v>
      </c>
      <c r="E46" s="39">
        <v>13795</v>
      </c>
      <c r="F46" s="39">
        <v>34487</v>
      </c>
      <c r="G46" s="48"/>
      <c r="H46" s="40">
        <f t="shared" si="2"/>
        <v>0</v>
      </c>
      <c r="I46" s="40">
        <f t="shared" si="3"/>
        <v>0</v>
      </c>
    </row>
    <row r="47" spans="1:9" ht="25.5">
      <c r="A47" s="33" t="s">
        <v>258</v>
      </c>
      <c r="B47" s="38" t="s">
        <v>297</v>
      </c>
      <c r="C47" s="33" t="s">
        <v>278</v>
      </c>
      <c r="D47" s="33" t="s">
        <v>255</v>
      </c>
      <c r="E47" s="39">
        <v>3283</v>
      </c>
      <c r="F47" s="39">
        <v>8207</v>
      </c>
      <c r="G47" s="48"/>
      <c r="H47" s="40">
        <f t="shared" si="2"/>
        <v>0</v>
      </c>
      <c r="I47" s="40">
        <f t="shared" si="3"/>
        <v>0</v>
      </c>
    </row>
    <row r="48" spans="1:9" ht="38.25">
      <c r="A48" s="33" t="s">
        <v>258</v>
      </c>
      <c r="B48" s="38" t="s">
        <v>297</v>
      </c>
      <c r="C48" s="33" t="s">
        <v>278</v>
      </c>
      <c r="D48" s="33" t="s">
        <v>252</v>
      </c>
      <c r="E48" s="39">
        <v>1089</v>
      </c>
      <c r="F48" s="39">
        <v>2721</v>
      </c>
      <c r="G48" s="48"/>
      <c r="H48" s="40">
        <f t="shared" si="2"/>
        <v>0</v>
      </c>
      <c r="I48" s="40">
        <f t="shared" si="3"/>
        <v>0</v>
      </c>
    </row>
    <row r="49" spans="1:9" ht="25.5">
      <c r="A49" s="33" t="s">
        <v>258</v>
      </c>
      <c r="B49" s="38" t="s">
        <v>297</v>
      </c>
      <c r="C49" s="33" t="s">
        <v>278</v>
      </c>
      <c r="D49" s="33" t="s">
        <v>253</v>
      </c>
      <c r="E49" s="39">
        <v>69</v>
      </c>
      <c r="F49" s="39">
        <v>172</v>
      </c>
      <c r="G49" s="48"/>
      <c r="H49" s="40">
        <f t="shared" si="2"/>
        <v>0</v>
      </c>
      <c r="I49" s="40">
        <f t="shared" si="3"/>
        <v>0</v>
      </c>
    </row>
    <row r="50" spans="1:9" ht="25.5">
      <c r="A50" s="33" t="s">
        <v>258</v>
      </c>
      <c r="B50" s="38" t="s">
        <v>297</v>
      </c>
      <c r="C50" s="33" t="s">
        <v>278</v>
      </c>
      <c r="D50" s="33" t="s">
        <v>250</v>
      </c>
      <c r="E50" s="39">
        <v>3254</v>
      </c>
      <c r="F50" s="39">
        <v>8135</v>
      </c>
      <c r="G50" s="48"/>
      <c r="H50" s="40">
        <f t="shared" si="2"/>
        <v>0</v>
      </c>
      <c r="I50" s="40">
        <f t="shared" si="3"/>
        <v>0</v>
      </c>
    </row>
    <row r="51" spans="1:9" ht="25.5">
      <c r="A51" s="33" t="s">
        <v>258</v>
      </c>
      <c r="B51" s="38" t="s">
        <v>297</v>
      </c>
      <c r="C51" s="33" t="s">
        <v>278</v>
      </c>
      <c r="D51" s="33" t="s">
        <v>303</v>
      </c>
      <c r="E51" s="39">
        <v>21</v>
      </c>
      <c r="F51" s="39">
        <v>52</v>
      </c>
      <c r="G51" s="48"/>
      <c r="H51" s="40">
        <f t="shared" si="2"/>
        <v>0</v>
      </c>
      <c r="I51" s="40">
        <f t="shared" si="3"/>
        <v>0</v>
      </c>
    </row>
    <row r="52" spans="1:9" ht="25.5">
      <c r="A52" s="33" t="s">
        <v>258</v>
      </c>
      <c r="B52" s="38" t="s">
        <v>297</v>
      </c>
      <c r="C52" s="33" t="s">
        <v>278</v>
      </c>
      <c r="D52" s="33" t="s">
        <v>299</v>
      </c>
      <c r="E52" s="39">
        <v>21</v>
      </c>
      <c r="F52" s="39">
        <v>52</v>
      </c>
      <c r="G52" s="48"/>
      <c r="H52" s="40">
        <f t="shared" si="2"/>
        <v>0</v>
      </c>
      <c r="I52" s="40">
        <f t="shared" si="3"/>
        <v>0</v>
      </c>
    </row>
    <row r="53" spans="1:9" ht="25.5">
      <c r="A53" s="33" t="s">
        <v>258</v>
      </c>
      <c r="B53" s="38" t="s">
        <v>297</v>
      </c>
      <c r="C53" s="33" t="s">
        <v>278</v>
      </c>
      <c r="D53" s="33" t="s">
        <v>304</v>
      </c>
      <c r="E53" s="39">
        <v>21</v>
      </c>
      <c r="F53" s="39">
        <v>52</v>
      </c>
      <c r="G53" s="48"/>
      <c r="H53" s="40">
        <f t="shared" si="2"/>
        <v>0</v>
      </c>
      <c r="I53" s="40">
        <f t="shared" si="3"/>
        <v>0</v>
      </c>
    </row>
    <row r="54" spans="1:9" ht="25.5">
      <c r="A54" s="33" t="s">
        <v>258</v>
      </c>
      <c r="B54" s="38" t="s">
        <v>297</v>
      </c>
      <c r="C54" s="33" t="s">
        <v>278</v>
      </c>
      <c r="D54" s="33" t="s">
        <v>254</v>
      </c>
      <c r="E54" s="39">
        <v>11163</v>
      </c>
      <c r="F54" s="39">
        <v>27907</v>
      </c>
      <c r="G54" s="48"/>
      <c r="H54" s="40">
        <f t="shared" si="2"/>
        <v>0</v>
      </c>
      <c r="I54" s="40">
        <f t="shared" si="3"/>
        <v>0</v>
      </c>
    </row>
    <row r="55" spans="1:9" ht="38.25">
      <c r="A55" s="33" t="s">
        <v>258</v>
      </c>
      <c r="B55" s="38" t="s">
        <v>297</v>
      </c>
      <c r="C55" s="33" t="s">
        <v>278</v>
      </c>
      <c r="D55" s="33" t="s">
        <v>301</v>
      </c>
      <c r="E55" s="39">
        <v>5599</v>
      </c>
      <c r="F55" s="39">
        <v>13996</v>
      </c>
      <c r="G55" s="48"/>
      <c r="H55" s="40">
        <f t="shared" si="2"/>
        <v>0</v>
      </c>
      <c r="I55" s="40">
        <f t="shared" si="3"/>
        <v>0</v>
      </c>
    </row>
    <row r="56" spans="1:9" ht="38.25">
      <c r="A56" s="33" t="s">
        <v>258</v>
      </c>
      <c r="B56" s="38" t="s">
        <v>297</v>
      </c>
      <c r="C56" s="33" t="s">
        <v>278</v>
      </c>
      <c r="D56" s="33" t="s">
        <v>300</v>
      </c>
      <c r="E56" s="39">
        <v>5599</v>
      </c>
      <c r="F56" s="39">
        <v>13996</v>
      </c>
      <c r="G56" s="48"/>
      <c r="H56" s="40">
        <f t="shared" si="2"/>
        <v>0</v>
      </c>
      <c r="I56" s="40">
        <f t="shared" si="3"/>
        <v>0</v>
      </c>
    </row>
    <row r="57" spans="1:9" ht="25.5">
      <c r="A57" s="33" t="s">
        <v>258</v>
      </c>
      <c r="B57" s="38" t="s">
        <v>297</v>
      </c>
      <c r="C57" s="33" t="s">
        <v>278</v>
      </c>
      <c r="D57" s="33" t="s">
        <v>249</v>
      </c>
      <c r="E57" s="39">
        <v>951</v>
      </c>
      <c r="F57" s="39">
        <v>2376</v>
      </c>
      <c r="G57" s="48"/>
      <c r="H57" s="40">
        <f t="shared" si="2"/>
        <v>0</v>
      </c>
      <c r="I57" s="40">
        <f t="shared" si="3"/>
        <v>0</v>
      </c>
    </row>
    <row r="58" spans="1:9" ht="25.5">
      <c r="A58" s="33" t="s">
        <v>259</v>
      </c>
      <c r="B58" s="38" t="s">
        <v>297</v>
      </c>
      <c r="C58" s="33" t="s">
        <v>279</v>
      </c>
      <c r="D58" s="33" t="s">
        <v>298</v>
      </c>
      <c r="E58" s="39">
        <v>2944</v>
      </c>
      <c r="F58" s="39">
        <v>7358</v>
      </c>
      <c r="G58" s="48"/>
      <c r="H58" s="40">
        <f t="shared" si="2"/>
        <v>0</v>
      </c>
      <c r="I58" s="40">
        <f t="shared" si="3"/>
        <v>0</v>
      </c>
    </row>
    <row r="59" spans="1:9" ht="25.5">
      <c r="A59" s="33" t="s">
        <v>259</v>
      </c>
      <c r="B59" s="38" t="s">
        <v>297</v>
      </c>
      <c r="C59" s="33" t="s">
        <v>279</v>
      </c>
      <c r="D59" s="33" t="s">
        <v>303</v>
      </c>
      <c r="E59" s="39">
        <v>29</v>
      </c>
      <c r="F59" s="39">
        <v>72</v>
      </c>
      <c r="G59" s="48"/>
      <c r="H59" s="40">
        <f t="shared" si="2"/>
        <v>0</v>
      </c>
      <c r="I59" s="40">
        <f t="shared" si="3"/>
        <v>0</v>
      </c>
    </row>
    <row r="60" spans="1:9" ht="25.5">
      <c r="A60" s="33" t="s">
        <v>259</v>
      </c>
      <c r="B60" s="38" t="s">
        <v>297</v>
      </c>
      <c r="C60" s="33" t="s">
        <v>279</v>
      </c>
      <c r="D60" s="33" t="s">
        <v>299</v>
      </c>
      <c r="E60" s="39">
        <v>87</v>
      </c>
      <c r="F60" s="39">
        <v>216</v>
      </c>
      <c r="G60" s="48"/>
      <c r="H60" s="40">
        <f t="shared" si="2"/>
        <v>0</v>
      </c>
      <c r="I60" s="40">
        <f t="shared" si="3"/>
        <v>0</v>
      </c>
    </row>
    <row r="61" spans="1:9" ht="25.5">
      <c r="A61" s="33" t="s">
        <v>259</v>
      </c>
      <c r="B61" s="38" t="s">
        <v>297</v>
      </c>
      <c r="C61" s="33" t="s">
        <v>279</v>
      </c>
      <c r="D61" s="33" t="s">
        <v>250</v>
      </c>
      <c r="E61" s="39">
        <v>6647</v>
      </c>
      <c r="F61" s="39">
        <v>16617</v>
      </c>
      <c r="G61" s="48"/>
      <c r="H61" s="40">
        <f t="shared" si="2"/>
        <v>0</v>
      </c>
      <c r="I61" s="40">
        <f t="shared" si="3"/>
        <v>0</v>
      </c>
    </row>
    <row r="62" spans="1:9" ht="38.25">
      <c r="A62" s="33" t="s">
        <v>259</v>
      </c>
      <c r="B62" s="38" t="s">
        <v>297</v>
      </c>
      <c r="C62" s="33" t="s">
        <v>279</v>
      </c>
      <c r="D62" s="33" t="s">
        <v>251</v>
      </c>
      <c r="E62" s="39">
        <v>6123</v>
      </c>
      <c r="F62" s="39">
        <v>15307</v>
      </c>
      <c r="G62" s="48"/>
      <c r="H62" s="40">
        <f t="shared" si="2"/>
        <v>0</v>
      </c>
      <c r="I62" s="40">
        <f t="shared" si="3"/>
        <v>0</v>
      </c>
    </row>
    <row r="63" spans="1:9" ht="38.25">
      <c r="A63" s="33" t="s">
        <v>259</v>
      </c>
      <c r="B63" s="38" t="s">
        <v>297</v>
      </c>
      <c r="C63" s="33" t="s">
        <v>279</v>
      </c>
      <c r="D63" s="33" t="s">
        <v>252</v>
      </c>
      <c r="E63" s="39">
        <v>5881</v>
      </c>
      <c r="F63" s="39">
        <v>14702</v>
      </c>
      <c r="G63" s="48"/>
      <c r="H63" s="40">
        <f t="shared" si="2"/>
        <v>0</v>
      </c>
      <c r="I63" s="40">
        <f t="shared" si="3"/>
        <v>0</v>
      </c>
    </row>
    <row r="64" spans="1:9" ht="25.5">
      <c r="A64" s="33" t="s">
        <v>259</v>
      </c>
      <c r="B64" s="38" t="s">
        <v>297</v>
      </c>
      <c r="C64" s="33" t="s">
        <v>279</v>
      </c>
      <c r="D64" s="33" t="s">
        <v>253</v>
      </c>
      <c r="E64" s="39">
        <v>23</v>
      </c>
      <c r="F64" s="39">
        <v>57</v>
      </c>
      <c r="G64" s="48"/>
      <c r="H64" s="40">
        <f t="shared" si="2"/>
        <v>0</v>
      </c>
      <c r="I64" s="40">
        <f t="shared" si="3"/>
        <v>0</v>
      </c>
    </row>
    <row r="65" spans="1:9" ht="25.5">
      <c r="A65" s="33" t="s">
        <v>259</v>
      </c>
      <c r="B65" s="38" t="s">
        <v>297</v>
      </c>
      <c r="C65" s="33" t="s">
        <v>279</v>
      </c>
      <c r="D65" s="33" t="s">
        <v>255</v>
      </c>
      <c r="E65" s="39">
        <v>5881</v>
      </c>
      <c r="F65" s="39">
        <v>14702</v>
      </c>
      <c r="G65" s="48"/>
      <c r="H65" s="40">
        <f t="shared" si="2"/>
        <v>0</v>
      </c>
      <c r="I65" s="40">
        <f t="shared" si="3"/>
        <v>0</v>
      </c>
    </row>
    <row r="66" spans="1:9" ht="38.25">
      <c r="A66" s="33" t="s">
        <v>259</v>
      </c>
      <c r="B66" s="38" t="s">
        <v>297</v>
      </c>
      <c r="C66" s="33" t="s">
        <v>279</v>
      </c>
      <c r="D66" s="33" t="s">
        <v>301</v>
      </c>
      <c r="E66" s="39">
        <v>5881</v>
      </c>
      <c r="F66" s="39">
        <v>14702</v>
      </c>
      <c r="G66" s="48"/>
      <c r="H66" s="40">
        <f t="shared" si="2"/>
        <v>0</v>
      </c>
      <c r="I66" s="40">
        <f t="shared" si="3"/>
        <v>0</v>
      </c>
    </row>
    <row r="67" spans="1:9" ht="38.25">
      <c r="A67" s="33" t="s">
        <v>259</v>
      </c>
      <c r="B67" s="38" t="s">
        <v>297</v>
      </c>
      <c r="C67" s="33" t="s">
        <v>279</v>
      </c>
      <c r="D67" s="33" t="s">
        <v>300</v>
      </c>
      <c r="E67" s="39">
        <v>5881</v>
      </c>
      <c r="F67" s="39">
        <v>14702</v>
      </c>
      <c r="G67" s="48"/>
      <c r="H67" s="40">
        <f t="shared" si="2"/>
        <v>0</v>
      </c>
      <c r="I67" s="40">
        <f t="shared" si="3"/>
        <v>0</v>
      </c>
    </row>
    <row r="68" spans="1:9" ht="25.5">
      <c r="A68" s="33" t="s">
        <v>259</v>
      </c>
      <c r="B68" s="38" t="s">
        <v>297</v>
      </c>
      <c r="C68" s="33" t="s">
        <v>279</v>
      </c>
      <c r="D68" s="33" t="s">
        <v>254</v>
      </c>
      <c r="E68" s="39">
        <v>8980</v>
      </c>
      <c r="F68" s="39">
        <v>22449</v>
      </c>
      <c r="G68" s="48"/>
      <c r="H68" s="40">
        <f t="shared" si="2"/>
        <v>0</v>
      </c>
      <c r="I68" s="40">
        <f t="shared" si="3"/>
        <v>0</v>
      </c>
    </row>
    <row r="69" spans="1:9" ht="25.5">
      <c r="A69" s="33" t="s">
        <v>259</v>
      </c>
      <c r="B69" s="38" t="s">
        <v>297</v>
      </c>
      <c r="C69" s="33" t="s">
        <v>279</v>
      </c>
      <c r="D69" s="33" t="s">
        <v>302</v>
      </c>
      <c r="E69" s="39">
        <v>6</v>
      </c>
      <c r="F69" s="39">
        <v>14</v>
      </c>
      <c r="G69" s="48"/>
      <c r="H69" s="40">
        <f t="shared" si="2"/>
        <v>0</v>
      </c>
      <c r="I69" s="40">
        <f t="shared" si="3"/>
        <v>0</v>
      </c>
    </row>
    <row r="70" spans="1:9">
      <c r="A70" s="33" t="s">
        <v>260</v>
      </c>
      <c r="B70" s="38" t="s">
        <v>297</v>
      </c>
      <c r="C70" s="33" t="s">
        <v>280</v>
      </c>
      <c r="D70" s="33" t="s">
        <v>298</v>
      </c>
      <c r="E70" s="39">
        <v>291</v>
      </c>
      <c r="F70" s="39">
        <v>726</v>
      </c>
      <c r="G70" s="48"/>
      <c r="H70" s="40">
        <f t="shared" si="2"/>
        <v>0</v>
      </c>
      <c r="I70" s="40">
        <f t="shared" si="3"/>
        <v>0</v>
      </c>
    </row>
    <row r="71" spans="1:9" ht="25.5">
      <c r="A71" s="33" t="s">
        <v>260</v>
      </c>
      <c r="B71" s="38" t="s">
        <v>297</v>
      </c>
      <c r="C71" s="33" t="s">
        <v>280</v>
      </c>
      <c r="D71" s="33" t="s">
        <v>250</v>
      </c>
      <c r="E71" s="39">
        <v>311</v>
      </c>
      <c r="F71" s="39">
        <v>777</v>
      </c>
      <c r="G71" s="48"/>
      <c r="H71" s="40">
        <f t="shared" si="2"/>
        <v>0</v>
      </c>
      <c r="I71" s="40">
        <f t="shared" si="3"/>
        <v>0</v>
      </c>
    </row>
    <row r="72" spans="1:9" ht="38.25">
      <c r="A72" s="33" t="s">
        <v>260</v>
      </c>
      <c r="B72" s="38" t="s">
        <v>297</v>
      </c>
      <c r="C72" s="33" t="s">
        <v>280</v>
      </c>
      <c r="D72" s="33" t="s">
        <v>252</v>
      </c>
      <c r="E72" s="39">
        <v>420</v>
      </c>
      <c r="F72" s="39">
        <v>1050</v>
      </c>
      <c r="G72" s="48"/>
      <c r="H72" s="40">
        <f t="shared" si="2"/>
        <v>0</v>
      </c>
      <c r="I72" s="40">
        <f t="shared" si="3"/>
        <v>0</v>
      </c>
    </row>
    <row r="73" spans="1:9" ht="25.5">
      <c r="A73" s="33" t="s">
        <v>260</v>
      </c>
      <c r="B73" s="38" t="s">
        <v>297</v>
      </c>
      <c r="C73" s="33" t="s">
        <v>280</v>
      </c>
      <c r="D73" s="33" t="s">
        <v>255</v>
      </c>
      <c r="E73" s="39">
        <v>420</v>
      </c>
      <c r="F73" s="39">
        <v>1050</v>
      </c>
      <c r="G73" s="48"/>
      <c r="H73" s="40">
        <f t="shared" si="2"/>
        <v>0</v>
      </c>
      <c r="I73" s="40">
        <f t="shared" si="3"/>
        <v>0</v>
      </c>
    </row>
    <row r="74" spans="1:9" ht="38.25">
      <c r="A74" s="33" t="s">
        <v>260</v>
      </c>
      <c r="B74" s="38" t="s">
        <v>297</v>
      </c>
      <c r="C74" s="33" t="s">
        <v>280</v>
      </c>
      <c r="D74" s="33" t="s">
        <v>301</v>
      </c>
      <c r="E74" s="39">
        <v>420</v>
      </c>
      <c r="F74" s="39">
        <v>1050</v>
      </c>
      <c r="G74" s="48"/>
      <c r="H74" s="40">
        <f t="shared" si="2"/>
        <v>0</v>
      </c>
      <c r="I74" s="40">
        <f t="shared" si="3"/>
        <v>0</v>
      </c>
    </row>
    <row r="75" spans="1:9" ht="38.25">
      <c r="A75" s="33" t="s">
        <v>260</v>
      </c>
      <c r="B75" s="38" t="s">
        <v>297</v>
      </c>
      <c r="C75" s="33" t="s">
        <v>280</v>
      </c>
      <c r="D75" s="33" t="s">
        <v>251</v>
      </c>
      <c r="E75" s="39">
        <v>225</v>
      </c>
      <c r="F75" s="39">
        <v>561</v>
      </c>
      <c r="G75" s="48"/>
      <c r="H75" s="40">
        <f t="shared" si="2"/>
        <v>0</v>
      </c>
      <c r="I75" s="40">
        <f t="shared" si="3"/>
        <v>0</v>
      </c>
    </row>
    <row r="76" spans="1:9" ht="25.5">
      <c r="A76" s="33" t="s">
        <v>260</v>
      </c>
      <c r="B76" s="38" t="s">
        <v>297</v>
      </c>
      <c r="C76" s="33" t="s">
        <v>280</v>
      </c>
      <c r="D76" s="33" t="s">
        <v>254</v>
      </c>
      <c r="E76" s="39">
        <v>519</v>
      </c>
      <c r="F76" s="39">
        <v>1296</v>
      </c>
      <c r="G76" s="48"/>
      <c r="H76" s="40">
        <f t="shared" si="2"/>
        <v>0</v>
      </c>
      <c r="I76" s="40">
        <f t="shared" si="3"/>
        <v>0</v>
      </c>
    </row>
    <row r="77" spans="1:9">
      <c r="A77" s="33" t="s">
        <v>261</v>
      </c>
      <c r="B77" s="38" t="s">
        <v>297</v>
      </c>
      <c r="C77" s="33" t="s">
        <v>281</v>
      </c>
      <c r="D77" s="33" t="s">
        <v>298</v>
      </c>
      <c r="E77" s="39">
        <v>392</v>
      </c>
      <c r="F77" s="39">
        <v>979</v>
      </c>
      <c r="G77" s="48"/>
      <c r="H77" s="40">
        <f t="shared" si="2"/>
        <v>0</v>
      </c>
      <c r="I77" s="40">
        <f t="shared" si="3"/>
        <v>0</v>
      </c>
    </row>
    <row r="78" spans="1:9" ht="38.25">
      <c r="A78" s="33" t="s">
        <v>261</v>
      </c>
      <c r="B78" s="38" t="s">
        <v>297</v>
      </c>
      <c r="C78" s="33" t="s">
        <v>281</v>
      </c>
      <c r="D78" s="33" t="s">
        <v>251</v>
      </c>
      <c r="E78" s="39">
        <v>392</v>
      </c>
      <c r="F78" s="39">
        <v>979</v>
      </c>
      <c r="G78" s="48"/>
      <c r="H78" s="40">
        <f t="shared" si="2"/>
        <v>0</v>
      </c>
      <c r="I78" s="40">
        <f t="shared" si="3"/>
        <v>0</v>
      </c>
    </row>
    <row r="79" spans="1:9" ht="25.5">
      <c r="A79" s="33" t="s">
        <v>261</v>
      </c>
      <c r="B79" s="38" t="s">
        <v>297</v>
      </c>
      <c r="C79" s="33" t="s">
        <v>281</v>
      </c>
      <c r="D79" s="33" t="s">
        <v>253</v>
      </c>
      <c r="E79" s="39">
        <v>956</v>
      </c>
      <c r="F79" s="39">
        <v>2390</v>
      </c>
      <c r="G79" s="48"/>
      <c r="H79" s="40">
        <f t="shared" si="2"/>
        <v>0</v>
      </c>
      <c r="I79" s="40">
        <f t="shared" si="3"/>
        <v>0</v>
      </c>
    </row>
    <row r="80" spans="1:9" ht="25.5">
      <c r="A80" s="33" t="s">
        <v>261</v>
      </c>
      <c r="B80" s="38" t="s">
        <v>297</v>
      </c>
      <c r="C80" s="33" t="s">
        <v>281</v>
      </c>
      <c r="D80" s="33" t="s">
        <v>255</v>
      </c>
      <c r="E80" s="39">
        <v>956</v>
      </c>
      <c r="F80" s="39">
        <v>2390</v>
      </c>
      <c r="G80" s="48"/>
      <c r="H80" s="40">
        <f t="shared" si="2"/>
        <v>0</v>
      </c>
      <c r="I80" s="40">
        <f t="shared" si="3"/>
        <v>0</v>
      </c>
    </row>
    <row r="81" spans="1:9" ht="38.25">
      <c r="A81" s="33" t="s">
        <v>261</v>
      </c>
      <c r="B81" s="38" t="s">
        <v>297</v>
      </c>
      <c r="C81" s="33" t="s">
        <v>281</v>
      </c>
      <c r="D81" s="33" t="s">
        <v>301</v>
      </c>
      <c r="E81" s="39">
        <v>392</v>
      </c>
      <c r="F81" s="39">
        <v>979</v>
      </c>
      <c r="G81" s="48"/>
      <c r="H81" s="40">
        <f t="shared" si="2"/>
        <v>0</v>
      </c>
      <c r="I81" s="40">
        <f t="shared" si="3"/>
        <v>0</v>
      </c>
    </row>
    <row r="82" spans="1:9" ht="25.5">
      <c r="A82" s="33" t="s">
        <v>261</v>
      </c>
      <c r="B82" s="38" t="s">
        <v>297</v>
      </c>
      <c r="C82" s="33" t="s">
        <v>281</v>
      </c>
      <c r="D82" s="33" t="s">
        <v>250</v>
      </c>
      <c r="E82" s="39">
        <v>565</v>
      </c>
      <c r="F82" s="39">
        <v>1411</v>
      </c>
      <c r="G82" s="48"/>
      <c r="H82" s="40">
        <f t="shared" si="2"/>
        <v>0</v>
      </c>
      <c r="I82" s="40">
        <f t="shared" si="3"/>
        <v>0</v>
      </c>
    </row>
    <row r="83" spans="1:9" ht="25.5">
      <c r="A83" s="33" t="s">
        <v>261</v>
      </c>
      <c r="B83" s="38" t="s">
        <v>297</v>
      </c>
      <c r="C83" s="33" t="s">
        <v>281</v>
      </c>
      <c r="D83" s="33" t="s">
        <v>254</v>
      </c>
      <c r="E83" s="39">
        <v>565</v>
      </c>
      <c r="F83" s="39">
        <v>1411</v>
      </c>
      <c r="G83" s="48"/>
      <c r="H83" s="40">
        <f t="shared" si="2"/>
        <v>0</v>
      </c>
      <c r="I83" s="40">
        <f t="shared" si="3"/>
        <v>0</v>
      </c>
    </row>
    <row r="84" spans="1:9" ht="38.25">
      <c r="A84" s="33" t="s">
        <v>262</v>
      </c>
      <c r="B84" s="38" t="s">
        <v>297</v>
      </c>
      <c r="C84" s="33" t="s">
        <v>282</v>
      </c>
      <c r="D84" s="33" t="s">
        <v>251</v>
      </c>
      <c r="E84" s="39">
        <v>732</v>
      </c>
      <c r="F84" s="39">
        <v>1828</v>
      </c>
      <c r="G84" s="48"/>
      <c r="H84" s="40">
        <f t="shared" si="2"/>
        <v>0</v>
      </c>
      <c r="I84" s="40">
        <f t="shared" si="3"/>
        <v>0</v>
      </c>
    </row>
    <row r="85" spans="1:9" ht="25.5">
      <c r="A85" s="33" t="s">
        <v>262</v>
      </c>
      <c r="B85" s="38" t="s">
        <v>297</v>
      </c>
      <c r="C85" s="33" t="s">
        <v>282</v>
      </c>
      <c r="D85" s="33" t="s">
        <v>254</v>
      </c>
      <c r="E85" s="39">
        <v>2454</v>
      </c>
      <c r="F85" s="39">
        <v>6134</v>
      </c>
      <c r="G85" s="48"/>
      <c r="H85" s="40">
        <f t="shared" si="2"/>
        <v>0</v>
      </c>
      <c r="I85" s="40">
        <f t="shared" si="3"/>
        <v>0</v>
      </c>
    </row>
    <row r="86" spans="1:9" ht="38.25">
      <c r="A86" s="33" t="s">
        <v>262</v>
      </c>
      <c r="B86" s="38" t="s">
        <v>297</v>
      </c>
      <c r="C86" s="33" t="s">
        <v>282</v>
      </c>
      <c r="D86" s="33" t="s">
        <v>252</v>
      </c>
      <c r="E86" s="39">
        <v>657</v>
      </c>
      <c r="F86" s="39">
        <v>1641</v>
      </c>
      <c r="G86" s="48"/>
      <c r="H86" s="40">
        <f t="shared" si="2"/>
        <v>0</v>
      </c>
      <c r="I86" s="40">
        <f t="shared" si="3"/>
        <v>0</v>
      </c>
    </row>
    <row r="87" spans="1:9" ht="25.5">
      <c r="A87" s="33" t="s">
        <v>262</v>
      </c>
      <c r="B87" s="38" t="s">
        <v>297</v>
      </c>
      <c r="C87" s="33" t="s">
        <v>282</v>
      </c>
      <c r="D87" s="33" t="s">
        <v>255</v>
      </c>
      <c r="E87" s="39">
        <v>432</v>
      </c>
      <c r="F87" s="39">
        <v>1080</v>
      </c>
      <c r="G87" s="48"/>
      <c r="H87" s="40">
        <f t="shared" si="2"/>
        <v>0</v>
      </c>
      <c r="I87" s="40">
        <f t="shared" si="3"/>
        <v>0</v>
      </c>
    </row>
    <row r="88" spans="1:9" ht="38.25">
      <c r="A88" s="33" t="s">
        <v>262</v>
      </c>
      <c r="B88" s="38" t="s">
        <v>297</v>
      </c>
      <c r="C88" s="33" t="s">
        <v>282</v>
      </c>
      <c r="D88" s="33" t="s">
        <v>300</v>
      </c>
      <c r="E88" s="39">
        <v>622</v>
      </c>
      <c r="F88" s="39">
        <v>1555</v>
      </c>
      <c r="G88" s="48"/>
      <c r="H88" s="40">
        <f t="shared" si="2"/>
        <v>0</v>
      </c>
      <c r="I88" s="40">
        <f t="shared" si="3"/>
        <v>0</v>
      </c>
    </row>
    <row r="89" spans="1:9" ht="38.25">
      <c r="A89" s="33" t="s">
        <v>263</v>
      </c>
      <c r="B89" s="38" t="s">
        <v>297</v>
      </c>
      <c r="C89" s="33" t="s">
        <v>283</v>
      </c>
      <c r="D89" s="33" t="s">
        <v>251</v>
      </c>
      <c r="E89" s="39">
        <v>956</v>
      </c>
      <c r="F89" s="39">
        <v>2390</v>
      </c>
      <c r="G89" s="48"/>
      <c r="H89" s="40">
        <f t="shared" si="2"/>
        <v>0</v>
      </c>
      <c r="I89" s="40">
        <f t="shared" si="3"/>
        <v>0</v>
      </c>
    </row>
    <row r="90" spans="1:9" ht="25.5">
      <c r="A90" s="33" t="s">
        <v>263</v>
      </c>
      <c r="B90" s="38" t="s">
        <v>297</v>
      </c>
      <c r="C90" s="33" t="s">
        <v>283</v>
      </c>
      <c r="D90" s="33" t="s">
        <v>254</v>
      </c>
      <c r="E90" s="39">
        <v>2448</v>
      </c>
      <c r="F90" s="39">
        <v>6120</v>
      </c>
      <c r="G90" s="48"/>
      <c r="H90" s="40">
        <f t="shared" si="2"/>
        <v>0</v>
      </c>
      <c r="I90" s="40">
        <f t="shared" si="3"/>
        <v>0</v>
      </c>
    </row>
    <row r="91" spans="1:9" ht="38.25">
      <c r="A91" s="33" t="s">
        <v>263</v>
      </c>
      <c r="B91" s="38" t="s">
        <v>297</v>
      </c>
      <c r="C91" s="33" t="s">
        <v>283</v>
      </c>
      <c r="D91" s="33" t="s">
        <v>252</v>
      </c>
      <c r="E91" s="39">
        <v>46</v>
      </c>
      <c r="F91" s="39">
        <v>115</v>
      </c>
      <c r="G91" s="48"/>
      <c r="H91" s="40">
        <f t="shared" si="2"/>
        <v>0</v>
      </c>
      <c r="I91" s="40">
        <f t="shared" si="3"/>
        <v>0</v>
      </c>
    </row>
    <row r="92" spans="1:9" ht="25.5">
      <c r="A92" s="33" t="s">
        <v>263</v>
      </c>
      <c r="B92" s="38" t="s">
        <v>297</v>
      </c>
      <c r="C92" s="33" t="s">
        <v>283</v>
      </c>
      <c r="D92" s="33" t="s">
        <v>298</v>
      </c>
      <c r="E92" s="39">
        <v>478</v>
      </c>
      <c r="F92" s="39">
        <v>1195</v>
      </c>
      <c r="G92" s="48"/>
      <c r="H92" s="40">
        <f t="shared" si="2"/>
        <v>0</v>
      </c>
      <c r="I92" s="40">
        <f t="shared" si="3"/>
        <v>0</v>
      </c>
    </row>
    <row r="93" spans="1:9" ht="38.25">
      <c r="A93" s="33" t="s">
        <v>264</v>
      </c>
      <c r="B93" s="38" t="s">
        <v>297</v>
      </c>
      <c r="C93" s="33" t="s">
        <v>284</v>
      </c>
      <c r="D93" s="33" t="s">
        <v>251</v>
      </c>
      <c r="E93" s="39">
        <v>542</v>
      </c>
      <c r="F93" s="39">
        <v>1353</v>
      </c>
      <c r="G93" s="48"/>
      <c r="H93" s="40">
        <f t="shared" si="2"/>
        <v>0</v>
      </c>
      <c r="I93" s="40">
        <f t="shared" si="3"/>
        <v>0</v>
      </c>
    </row>
    <row r="94" spans="1:9" ht="25.5">
      <c r="A94" s="33" t="s">
        <v>264</v>
      </c>
      <c r="B94" s="38" t="s">
        <v>297</v>
      </c>
      <c r="C94" s="33" t="s">
        <v>284</v>
      </c>
      <c r="D94" s="33" t="s">
        <v>254</v>
      </c>
      <c r="E94" s="39">
        <v>340</v>
      </c>
      <c r="F94" s="39">
        <v>849</v>
      </c>
      <c r="G94" s="48"/>
      <c r="H94" s="40">
        <f t="shared" si="2"/>
        <v>0</v>
      </c>
      <c r="I94" s="40">
        <f t="shared" si="3"/>
        <v>0</v>
      </c>
    </row>
    <row r="95" spans="1:9">
      <c r="A95" s="33" t="s">
        <v>264</v>
      </c>
      <c r="B95" s="38" t="s">
        <v>297</v>
      </c>
      <c r="C95" s="33" t="s">
        <v>284</v>
      </c>
      <c r="D95" s="33" t="s">
        <v>298</v>
      </c>
      <c r="E95" s="39">
        <v>260</v>
      </c>
      <c r="F95" s="39">
        <v>648</v>
      </c>
      <c r="G95" s="48"/>
      <c r="H95" s="40">
        <f t="shared" si="2"/>
        <v>0</v>
      </c>
      <c r="I95" s="40">
        <f t="shared" si="3"/>
        <v>0</v>
      </c>
    </row>
    <row r="96" spans="1:9">
      <c r="A96" s="33" t="s">
        <v>265</v>
      </c>
      <c r="B96" s="38" t="s">
        <v>297</v>
      </c>
      <c r="C96" s="33" t="s">
        <v>285</v>
      </c>
      <c r="D96" s="33" t="s">
        <v>298</v>
      </c>
      <c r="E96" s="39">
        <v>294</v>
      </c>
      <c r="F96" s="39">
        <v>734</v>
      </c>
      <c r="G96" s="48"/>
      <c r="H96" s="40">
        <f t="shared" si="2"/>
        <v>0</v>
      </c>
      <c r="I96" s="40">
        <f t="shared" si="3"/>
        <v>0</v>
      </c>
    </row>
    <row r="97" spans="1:9" ht="38.25">
      <c r="A97" s="33" t="s">
        <v>265</v>
      </c>
      <c r="B97" s="38" t="s">
        <v>297</v>
      </c>
      <c r="C97" s="33" t="s">
        <v>285</v>
      </c>
      <c r="D97" s="33" t="s">
        <v>251</v>
      </c>
      <c r="E97" s="39">
        <v>1198</v>
      </c>
      <c r="F97" s="39">
        <v>2994</v>
      </c>
      <c r="G97" s="48"/>
      <c r="H97" s="40">
        <f t="shared" si="2"/>
        <v>0</v>
      </c>
      <c r="I97" s="40">
        <f t="shared" si="3"/>
        <v>0</v>
      </c>
    </row>
    <row r="98" spans="1:9" ht="25.5">
      <c r="A98" s="33" t="s">
        <v>265</v>
      </c>
      <c r="B98" s="38" t="s">
        <v>297</v>
      </c>
      <c r="C98" s="33" t="s">
        <v>285</v>
      </c>
      <c r="D98" s="33" t="s">
        <v>254</v>
      </c>
      <c r="E98" s="39">
        <v>507</v>
      </c>
      <c r="F98" s="39">
        <v>1267</v>
      </c>
      <c r="G98" s="48"/>
      <c r="H98" s="40">
        <f t="shared" ref="H98:H143" si="4">G98*E98</f>
        <v>0</v>
      </c>
      <c r="I98" s="40">
        <f t="shared" ref="I98:I143" si="5">G98*F98</f>
        <v>0</v>
      </c>
    </row>
    <row r="99" spans="1:9" ht="38.25">
      <c r="A99" s="33" t="s">
        <v>266</v>
      </c>
      <c r="B99" s="38" t="s">
        <v>297</v>
      </c>
      <c r="C99" s="33" t="s">
        <v>286</v>
      </c>
      <c r="D99" s="33" t="s">
        <v>251</v>
      </c>
      <c r="E99" s="39">
        <v>611</v>
      </c>
      <c r="F99" s="39">
        <v>1526</v>
      </c>
      <c r="G99" s="48"/>
      <c r="H99" s="40">
        <f t="shared" si="4"/>
        <v>0</v>
      </c>
      <c r="I99" s="40">
        <f t="shared" si="5"/>
        <v>0</v>
      </c>
    </row>
    <row r="100" spans="1:9" ht="25.5">
      <c r="A100" s="33" t="s">
        <v>266</v>
      </c>
      <c r="B100" s="38" t="s">
        <v>297</v>
      </c>
      <c r="C100" s="33" t="s">
        <v>286</v>
      </c>
      <c r="D100" s="33" t="s">
        <v>298</v>
      </c>
      <c r="E100" s="39">
        <v>339</v>
      </c>
      <c r="F100" s="39">
        <v>846</v>
      </c>
      <c r="G100" s="48"/>
      <c r="H100" s="40">
        <f t="shared" si="4"/>
        <v>0</v>
      </c>
      <c r="I100" s="40">
        <f t="shared" si="5"/>
        <v>0</v>
      </c>
    </row>
    <row r="101" spans="1:9" ht="11.25" customHeight="1">
      <c r="A101" s="33" t="s">
        <v>266</v>
      </c>
      <c r="B101" s="38" t="s">
        <v>297</v>
      </c>
      <c r="C101" s="33" t="s">
        <v>286</v>
      </c>
      <c r="D101" s="33" t="s">
        <v>254</v>
      </c>
      <c r="E101" s="39">
        <v>628</v>
      </c>
      <c r="F101" s="39">
        <v>1569</v>
      </c>
      <c r="G101" s="48"/>
      <c r="H101" s="40">
        <f t="shared" si="4"/>
        <v>0</v>
      </c>
      <c r="I101" s="40">
        <f t="shared" si="5"/>
        <v>0</v>
      </c>
    </row>
    <row r="102" spans="1:9" ht="12" customHeight="1">
      <c r="A102" s="33" t="s">
        <v>266</v>
      </c>
      <c r="B102" s="38" t="s">
        <v>297</v>
      </c>
      <c r="C102" s="33" t="s">
        <v>286</v>
      </c>
      <c r="D102" s="33" t="s">
        <v>255</v>
      </c>
      <c r="E102" s="39">
        <v>507</v>
      </c>
      <c r="F102" s="39">
        <v>1267</v>
      </c>
      <c r="G102" s="48"/>
      <c r="H102" s="40">
        <f t="shared" si="4"/>
        <v>0</v>
      </c>
      <c r="I102" s="40">
        <f t="shared" si="5"/>
        <v>0</v>
      </c>
    </row>
    <row r="103" spans="1:9" ht="12" customHeight="1">
      <c r="A103" s="33" t="s">
        <v>266</v>
      </c>
      <c r="B103" s="38" t="s">
        <v>297</v>
      </c>
      <c r="C103" s="33" t="s">
        <v>286</v>
      </c>
      <c r="D103" s="33" t="s">
        <v>250</v>
      </c>
      <c r="E103" s="39">
        <v>202</v>
      </c>
      <c r="F103" s="39">
        <v>504</v>
      </c>
      <c r="G103" s="48"/>
      <c r="H103" s="40">
        <f t="shared" si="4"/>
        <v>0</v>
      </c>
      <c r="I103" s="40">
        <f t="shared" si="5"/>
        <v>0</v>
      </c>
    </row>
    <row r="104" spans="1:9" ht="12" customHeight="1">
      <c r="A104" s="33" t="s">
        <v>267</v>
      </c>
      <c r="B104" s="38" t="s">
        <v>297</v>
      </c>
      <c r="C104" s="33" t="s">
        <v>287</v>
      </c>
      <c r="D104" s="33" t="s">
        <v>251</v>
      </c>
      <c r="E104" s="39">
        <v>634</v>
      </c>
      <c r="F104" s="39">
        <v>1584</v>
      </c>
      <c r="G104" s="48"/>
      <c r="H104" s="40">
        <f t="shared" si="4"/>
        <v>0</v>
      </c>
      <c r="I104" s="40">
        <f t="shared" si="5"/>
        <v>0</v>
      </c>
    </row>
    <row r="105" spans="1:9" ht="12" customHeight="1">
      <c r="A105" s="33" t="s">
        <v>267</v>
      </c>
      <c r="B105" s="38" t="s">
        <v>297</v>
      </c>
      <c r="C105" s="33" t="s">
        <v>287</v>
      </c>
      <c r="D105" s="33" t="s">
        <v>254</v>
      </c>
      <c r="E105" s="39">
        <v>634</v>
      </c>
      <c r="F105" s="39">
        <v>1584</v>
      </c>
      <c r="G105" s="48"/>
      <c r="H105" s="40">
        <f t="shared" si="4"/>
        <v>0</v>
      </c>
      <c r="I105" s="40">
        <f t="shared" si="5"/>
        <v>0</v>
      </c>
    </row>
    <row r="106" spans="1:9" ht="12" customHeight="1">
      <c r="A106" s="33" t="s">
        <v>267</v>
      </c>
      <c r="B106" s="38" t="s">
        <v>297</v>
      </c>
      <c r="C106" s="33" t="s">
        <v>287</v>
      </c>
      <c r="D106" s="33" t="s">
        <v>250</v>
      </c>
      <c r="E106" s="39">
        <v>1290</v>
      </c>
      <c r="F106" s="39">
        <v>3225</v>
      </c>
      <c r="G106" s="48"/>
      <c r="H106" s="40">
        <f t="shared" si="4"/>
        <v>0</v>
      </c>
      <c r="I106" s="40">
        <f t="shared" si="5"/>
        <v>0</v>
      </c>
    </row>
    <row r="107" spans="1:9" ht="12" customHeight="1">
      <c r="A107" s="33" t="s">
        <v>267</v>
      </c>
      <c r="B107" s="38" t="s">
        <v>297</v>
      </c>
      <c r="C107" s="33" t="s">
        <v>287</v>
      </c>
      <c r="D107" s="33" t="s">
        <v>298</v>
      </c>
      <c r="E107" s="39">
        <v>1290</v>
      </c>
      <c r="F107" s="39">
        <v>3225</v>
      </c>
      <c r="G107" s="48"/>
      <c r="H107" s="40">
        <f t="shared" si="4"/>
        <v>0</v>
      </c>
      <c r="I107" s="40">
        <f t="shared" si="5"/>
        <v>0</v>
      </c>
    </row>
    <row r="108" spans="1:9" ht="12" customHeight="1">
      <c r="A108" s="33" t="s">
        <v>268</v>
      </c>
      <c r="B108" s="38" t="s">
        <v>297</v>
      </c>
      <c r="C108" s="33" t="s">
        <v>288</v>
      </c>
      <c r="D108" s="33" t="s">
        <v>298</v>
      </c>
      <c r="E108" s="39">
        <v>472</v>
      </c>
      <c r="F108" s="39">
        <v>1180</v>
      </c>
      <c r="G108" s="48"/>
      <c r="H108" s="40">
        <f t="shared" si="4"/>
        <v>0</v>
      </c>
      <c r="I108" s="40">
        <f t="shared" si="5"/>
        <v>0</v>
      </c>
    </row>
    <row r="109" spans="1:9" ht="12" customHeight="1">
      <c r="A109" s="33" t="s">
        <v>268</v>
      </c>
      <c r="B109" s="38" t="s">
        <v>297</v>
      </c>
      <c r="C109" s="33" t="s">
        <v>288</v>
      </c>
      <c r="D109" s="33" t="s">
        <v>251</v>
      </c>
      <c r="E109" s="39">
        <v>1273</v>
      </c>
      <c r="F109" s="39">
        <v>3182</v>
      </c>
      <c r="G109" s="48"/>
      <c r="H109" s="40">
        <f t="shared" si="4"/>
        <v>0</v>
      </c>
      <c r="I109" s="40">
        <f t="shared" si="5"/>
        <v>0</v>
      </c>
    </row>
    <row r="110" spans="1:9" ht="12" customHeight="1">
      <c r="A110" s="33" t="s">
        <v>268</v>
      </c>
      <c r="B110" s="38" t="s">
        <v>297</v>
      </c>
      <c r="C110" s="33" t="s">
        <v>288</v>
      </c>
      <c r="D110" s="33" t="s">
        <v>254</v>
      </c>
      <c r="E110" s="39">
        <v>1273</v>
      </c>
      <c r="F110" s="39">
        <v>3182</v>
      </c>
      <c r="G110" s="48"/>
      <c r="H110" s="40">
        <f t="shared" si="4"/>
        <v>0</v>
      </c>
      <c r="I110" s="40">
        <f t="shared" si="5"/>
        <v>0</v>
      </c>
    </row>
    <row r="111" spans="1:9" ht="12" customHeight="1">
      <c r="A111" s="33" t="s">
        <v>268</v>
      </c>
      <c r="B111" s="38" t="s">
        <v>297</v>
      </c>
      <c r="C111" s="33" t="s">
        <v>288</v>
      </c>
      <c r="D111" s="33" t="s">
        <v>252</v>
      </c>
      <c r="E111" s="39">
        <v>1273</v>
      </c>
      <c r="F111" s="39">
        <v>3182</v>
      </c>
      <c r="G111" s="48"/>
      <c r="H111" s="40">
        <f t="shared" si="4"/>
        <v>0</v>
      </c>
      <c r="I111" s="40">
        <f t="shared" si="5"/>
        <v>0</v>
      </c>
    </row>
    <row r="112" spans="1:9" ht="12" customHeight="1">
      <c r="A112" s="33" t="s">
        <v>268</v>
      </c>
      <c r="B112" s="38" t="s">
        <v>297</v>
      </c>
      <c r="C112" s="33" t="s">
        <v>288</v>
      </c>
      <c r="D112" s="33" t="s">
        <v>255</v>
      </c>
      <c r="E112" s="39">
        <v>472</v>
      </c>
      <c r="F112" s="39">
        <v>1180</v>
      </c>
      <c r="G112" s="48"/>
      <c r="H112" s="40">
        <f t="shared" si="4"/>
        <v>0</v>
      </c>
      <c r="I112" s="40">
        <f t="shared" si="5"/>
        <v>0</v>
      </c>
    </row>
    <row r="113" spans="1:9" ht="12" customHeight="1">
      <c r="A113" s="33" t="s">
        <v>268</v>
      </c>
      <c r="B113" s="38" t="s">
        <v>297</v>
      </c>
      <c r="C113" s="33" t="s">
        <v>288</v>
      </c>
      <c r="D113" s="33" t="s">
        <v>300</v>
      </c>
      <c r="E113" s="39">
        <v>1556</v>
      </c>
      <c r="F113" s="39">
        <v>3888</v>
      </c>
      <c r="G113" s="48"/>
      <c r="H113" s="40">
        <f t="shared" si="4"/>
        <v>0</v>
      </c>
      <c r="I113" s="40">
        <f t="shared" si="5"/>
        <v>0</v>
      </c>
    </row>
    <row r="114" spans="1:9" ht="12" customHeight="1">
      <c r="A114" s="33" t="s">
        <v>268</v>
      </c>
      <c r="B114" s="38" t="s">
        <v>297</v>
      </c>
      <c r="C114" s="33" t="s">
        <v>288</v>
      </c>
      <c r="D114" s="33" t="s">
        <v>254</v>
      </c>
      <c r="E114" s="39">
        <v>1556</v>
      </c>
      <c r="F114" s="39">
        <v>3888</v>
      </c>
      <c r="G114" s="48"/>
      <c r="H114" s="40">
        <f t="shared" si="4"/>
        <v>0</v>
      </c>
      <c r="I114" s="40">
        <f t="shared" si="5"/>
        <v>0</v>
      </c>
    </row>
    <row r="115" spans="1:9" ht="12" customHeight="1">
      <c r="A115" s="33" t="s">
        <v>268</v>
      </c>
      <c r="B115" s="38" t="s">
        <v>297</v>
      </c>
      <c r="C115" s="33" t="s">
        <v>288</v>
      </c>
      <c r="D115" s="33" t="s">
        <v>252</v>
      </c>
      <c r="E115" s="39">
        <v>1556</v>
      </c>
      <c r="F115" s="39">
        <v>3888</v>
      </c>
      <c r="G115" s="48"/>
      <c r="H115" s="40">
        <f t="shared" si="4"/>
        <v>0</v>
      </c>
      <c r="I115" s="40">
        <f t="shared" si="5"/>
        <v>0</v>
      </c>
    </row>
    <row r="116" spans="1:9" ht="12" customHeight="1">
      <c r="A116" s="33" t="s">
        <v>269</v>
      </c>
      <c r="B116" s="38" t="s">
        <v>297</v>
      </c>
      <c r="C116" s="33" t="s">
        <v>289</v>
      </c>
      <c r="D116" s="33" t="s">
        <v>298</v>
      </c>
      <c r="E116" s="39">
        <v>847</v>
      </c>
      <c r="F116" s="39">
        <v>2116</v>
      </c>
      <c r="G116" s="48"/>
      <c r="H116" s="40">
        <f t="shared" si="4"/>
        <v>0</v>
      </c>
      <c r="I116" s="40">
        <f t="shared" si="5"/>
        <v>0</v>
      </c>
    </row>
    <row r="117" spans="1:9" ht="12" customHeight="1">
      <c r="A117" s="33" t="s">
        <v>269</v>
      </c>
      <c r="B117" s="38" t="s">
        <v>297</v>
      </c>
      <c r="C117" s="33" t="s">
        <v>289</v>
      </c>
      <c r="D117" s="33" t="s">
        <v>251</v>
      </c>
      <c r="E117" s="39">
        <v>1486</v>
      </c>
      <c r="F117" s="39">
        <v>3714</v>
      </c>
      <c r="G117" s="48"/>
      <c r="H117" s="40">
        <f t="shared" si="4"/>
        <v>0</v>
      </c>
      <c r="I117" s="40">
        <f t="shared" si="5"/>
        <v>0</v>
      </c>
    </row>
    <row r="118" spans="1:9" ht="12" customHeight="1">
      <c r="A118" s="33" t="s">
        <v>269</v>
      </c>
      <c r="B118" s="38" t="s">
        <v>297</v>
      </c>
      <c r="C118" s="33" t="s">
        <v>289</v>
      </c>
      <c r="D118" s="33" t="s">
        <v>254</v>
      </c>
      <c r="E118" s="39">
        <v>749</v>
      </c>
      <c r="F118" s="39">
        <v>1872</v>
      </c>
      <c r="G118" s="48"/>
      <c r="H118" s="40">
        <f t="shared" si="4"/>
        <v>0</v>
      </c>
      <c r="I118" s="40">
        <f t="shared" si="5"/>
        <v>0</v>
      </c>
    </row>
    <row r="119" spans="1:9" ht="12" customHeight="1">
      <c r="A119" s="33" t="s">
        <v>270</v>
      </c>
      <c r="B119" s="38" t="s">
        <v>297</v>
      </c>
      <c r="C119" s="33" t="s">
        <v>290</v>
      </c>
      <c r="D119" s="33" t="s">
        <v>252</v>
      </c>
      <c r="E119" s="39">
        <v>616</v>
      </c>
      <c r="F119" s="39">
        <v>1540</v>
      </c>
      <c r="G119" s="48"/>
      <c r="H119" s="40">
        <f t="shared" si="4"/>
        <v>0</v>
      </c>
      <c r="I119" s="40">
        <f t="shared" si="5"/>
        <v>0</v>
      </c>
    </row>
    <row r="120" spans="1:9" ht="12" customHeight="1">
      <c r="A120" s="33" t="s">
        <v>270</v>
      </c>
      <c r="B120" s="38" t="s">
        <v>297</v>
      </c>
      <c r="C120" s="33" t="s">
        <v>290</v>
      </c>
      <c r="D120" s="33" t="s">
        <v>254</v>
      </c>
      <c r="E120" s="39">
        <v>1187</v>
      </c>
      <c r="F120" s="39">
        <v>2966</v>
      </c>
      <c r="G120" s="48"/>
      <c r="H120" s="40">
        <f t="shared" si="4"/>
        <v>0</v>
      </c>
      <c r="I120" s="40">
        <f t="shared" si="5"/>
        <v>0</v>
      </c>
    </row>
    <row r="121" spans="1:9" ht="12" customHeight="1">
      <c r="A121" s="33" t="s">
        <v>270</v>
      </c>
      <c r="B121" s="38" t="s">
        <v>297</v>
      </c>
      <c r="C121" s="33" t="s">
        <v>290</v>
      </c>
      <c r="D121" s="33" t="s">
        <v>255</v>
      </c>
      <c r="E121" s="39">
        <v>1216</v>
      </c>
      <c r="F121" s="39">
        <v>3038</v>
      </c>
      <c r="G121" s="48"/>
      <c r="H121" s="40">
        <f t="shared" si="4"/>
        <v>0</v>
      </c>
      <c r="I121" s="40">
        <f t="shared" si="5"/>
        <v>0</v>
      </c>
    </row>
    <row r="122" spans="1:9" ht="12" customHeight="1">
      <c r="A122" s="33" t="s">
        <v>270</v>
      </c>
      <c r="B122" s="38" t="s">
        <v>297</v>
      </c>
      <c r="C122" s="33" t="s">
        <v>290</v>
      </c>
      <c r="D122" s="33" t="s">
        <v>250</v>
      </c>
      <c r="E122" s="39">
        <v>951</v>
      </c>
      <c r="F122" s="39">
        <v>2376</v>
      </c>
      <c r="G122" s="48"/>
      <c r="H122" s="40">
        <f t="shared" si="4"/>
        <v>0</v>
      </c>
      <c r="I122" s="40">
        <f t="shared" si="5"/>
        <v>0</v>
      </c>
    </row>
    <row r="123" spans="1:9" ht="12" customHeight="1">
      <c r="A123" s="33" t="s">
        <v>271</v>
      </c>
      <c r="B123" s="38" t="s">
        <v>297</v>
      </c>
      <c r="C123" s="33" t="s">
        <v>291</v>
      </c>
      <c r="D123" s="33" t="s">
        <v>251</v>
      </c>
      <c r="E123" s="39">
        <v>740</v>
      </c>
      <c r="F123" s="39">
        <v>1848</v>
      </c>
      <c r="G123" s="48"/>
      <c r="H123" s="40">
        <f t="shared" si="4"/>
        <v>0</v>
      </c>
      <c r="I123" s="40">
        <f t="shared" si="5"/>
        <v>0</v>
      </c>
    </row>
    <row r="124" spans="1:9" ht="12" customHeight="1">
      <c r="A124" s="33" t="s">
        <v>271</v>
      </c>
      <c r="B124" s="38" t="s">
        <v>297</v>
      </c>
      <c r="C124" s="33" t="s">
        <v>291</v>
      </c>
      <c r="D124" s="33" t="s">
        <v>254</v>
      </c>
      <c r="E124" s="39">
        <v>369</v>
      </c>
      <c r="F124" s="39">
        <v>921</v>
      </c>
      <c r="G124" s="48"/>
      <c r="H124" s="40">
        <f t="shared" si="4"/>
        <v>0</v>
      </c>
      <c r="I124" s="40">
        <f t="shared" si="5"/>
        <v>0</v>
      </c>
    </row>
    <row r="125" spans="1:9" ht="12" customHeight="1">
      <c r="A125" s="33" t="s">
        <v>271</v>
      </c>
      <c r="B125" s="38" t="s">
        <v>297</v>
      </c>
      <c r="C125" s="33" t="s">
        <v>291</v>
      </c>
      <c r="D125" s="33" t="s">
        <v>300</v>
      </c>
      <c r="E125" s="39">
        <v>213</v>
      </c>
      <c r="F125" s="39">
        <v>532</v>
      </c>
      <c r="G125" s="48"/>
      <c r="H125" s="40">
        <f t="shared" si="4"/>
        <v>0</v>
      </c>
      <c r="I125" s="40">
        <f t="shared" si="5"/>
        <v>0</v>
      </c>
    </row>
    <row r="126" spans="1:9" ht="12" customHeight="1">
      <c r="A126" s="33" t="s">
        <v>271</v>
      </c>
      <c r="B126" s="38" t="s">
        <v>297</v>
      </c>
      <c r="C126" s="33" t="s">
        <v>291</v>
      </c>
      <c r="D126" s="33" t="s">
        <v>298</v>
      </c>
      <c r="E126" s="39">
        <v>375</v>
      </c>
      <c r="F126" s="39">
        <v>936</v>
      </c>
      <c r="G126" s="48"/>
      <c r="H126" s="40">
        <f t="shared" si="4"/>
        <v>0</v>
      </c>
      <c r="I126" s="40">
        <f t="shared" si="5"/>
        <v>0</v>
      </c>
    </row>
    <row r="127" spans="1:9" ht="12" customHeight="1">
      <c r="A127" s="33" t="s">
        <v>272</v>
      </c>
      <c r="B127" s="38" t="s">
        <v>297</v>
      </c>
      <c r="C127" s="33" t="s">
        <v>292</v>
      </c>
      <c r="D127" s="33" t="s">
        <v>251</v>
      </c>
      <c r="E127" s="39">
        <v>1446</v>
      </c>
      <c r="F127" s="39">
        <v>3614</v>
      </c>
      <c r="G127" s="48"/>
      <c r="H127" s="40">
        <f t="shared" si="4"/>
        <v>0</v>
      </c>
      <c r="I127" s="40">
        <f t="shared" si="5"/>
        <v>0</v>
      </c>
    </row>
    <row r="128" spans="1:9" ht="12" customHeight="1">
      <c r="A128" s="33" t="s">
        <v>272</v>
      </c>
      <c r="B128" s="38" t="s">
        <v>297</v>
      </c>
      <c r="C128" s="33" t="s">
        <v>292</v>
      </c>
      <c r="D128" s="33" t="s">
        <v>254</v>
      </c>
      <c r="E128" s="39">
        <v>409</v>
      </c>
      <c r="F128" s="39">
        <v>1022</v>
      </c>
      <c r="G128" s="48"/>
      <c r="H128" s="40">
        <f t="shared" si="4"/>
        <v>0</v>
      </c>
      <c r="I128" s="40">
        <f t="shared" si="5"/>
        <v>0</v>
      </c>
    </row>
    <row r="129" spans="1:9" ht="12" customHeight="1">
      <c r="A129" s="33" t="s">
        <v>272</v>
      </c>
      <c r="B129" s="38" t="s">
        <v>297</v>
      </c>
      <c r="C129" s="33" t="s">
        <v>292</v>
      </c>
      <c r="D129" s="33" t="s">
        <v>300</v>
      </c>
      <c r="E129" s="39">
        <v>6</v>
      </c>
      <c r="F129" s="39">
        <v>14</v>
      </c>
      <c r="G129" s="48"/>
      <c r="H129" s="40">
        <f t="shared" si="4"/>
        <v>0</v>
      </c>
      <c r="I129" s="40">
        <f t="shared" si="5"/>
        <v>0</v>
      </c>
    </row>
    <row r="130" spans="1:9" ht="11.25" customHeight="1">
      <c r="A130" s="33" t="s">
        <v>272</v>
      </c>
      <c r="B130" s="38" t="s">
        <v>297</v>
      </c>
      <c r="C130" s="33" t="s">
        <v>292</v>
      </c>
      <c r="D130" s="33" t="s">
        <v>250</v>
      </c>
      <c r="E130" s="39">
        <v>605</v>
      </c>
      <c r="F130" s="39">
        <v>1512</v>
      </c>
      <c r="G130" s="48"/>
      <c r="H130" s="40">
        <f t="shared" si="4"/>
        <v>0</v>
      </c>
      <c r="I130" s="40">
        <f t="shared" si="5"/>
        <v>0</v>
      </c>
    </row>
    <row r="131" spans="1:9" ht="12" customHeight="1">
      <c r="A131" s="33" t="s">
        <v>272</v>
      </c>
      <c r="B131" s="38" t="s">
        <v>297</v>
      </c>
      <c r="C131" s="33" t="s">
        <v>292</v>
      </c>
      <c r="D131" s="33" t="s">
        <v>249</v>
      </c>
      <c r="E131" s="39">
        <v>18</v>
      </c>
      <c r="F131" s="39">
        <v>43</v>
      </c>
      <c r="G131" s="48"/>
      <c r="H131" s="40">
        <f t="shared" si="4"/>
        <v>0</v>
      </c>
      <c r="I131" s="40">
        <f t="shared" si="5"/>
        <v>0</v>
      </c>
    </row>
    <row r="132" spans="1:9" ht="12" customHeight="1">
      <c r="A132" s="33" t="s">
        <v>273</v>
      </c>
      <c r="B132" s="38" t="s">
        <v>297</v>
      </c>
      <c r="C132" s="33" t="s">
        <v>293</v>
      </c>
      <c r="D132" s="33" t="s">
        <v>305</v>
      </c>
      <c r="E132" s="39">
        <v>264</v>
      </c>
      <c r="F132" s="39">
        <v>660</v>
      </c>
      <c r="G132" s="48"/>
      <c r="H132" s="40">
        <f t="shared" si="4"/>
        <v>0</v>
      </c>
      <c r="I132" s="40">
        <f t="shared" si="5"/>
        <v>0</v>
      </c>
    </row>
    <row r="133" spans="1:9" ht="12" customHeight="1">
      <c r="A133" s="33" t="s">
        <v>273</v>
      </c>
      <c r="B133" s="38" t="s">
        <v>297</v>
      </c>
      <c r="C133" s="33" t="s">
        <v>293</v>
      </c>
      <c r="D133" s="33" t="s">
        <v>251</v>
      </c>
      <c r="E133" s="39">
        <v>340</v>
      </c>
      <c r="F133" s="39">
        <v>849</v>
      </c>
      <c r="G133" s="48"/>
      <c r="H133" s="40">
        <f t="shared" si="4"/>
        <v>0</v>
      </c>
      <c r="I133" s="40">
        <f t="shared" si="5"/>
        <v>0</v>
      </c>
    </row>
    <row r="134" spans="1:9" ht="12" customHeight="1">
      <c r="A134" s="33" t="s">
        <v>273</v>
      </c>
      <c r="B134" s="38" t="s">
        <v>297</v>
      </c>
      <c r="C134" s="33" t="s">
        <v>293</v>
      </c>
      <c r="D134" s="33" t="s">
        <v>254</v>
      </c>
      <c r="E134" s="39">
        <v>599</v>
      </c>
      <c r="F134" s="39">
        <v>1497</v>
      </c>
      <c r="G134" s="48"/>
      <c r="H134" s="40">
        <f t="shared" si="4"/>
        <v>0</v>
      </c>
      <c r="I134" s="40">
        <f t="shared" si="5"/>
        <v>0</v>
      </c>
    </row>
    <row r="135" spans="1:9" ht="12" customHeight="1">
      <c r="A135" s="33" t="s">
        <v>138</v>
      </c>
      <c r="B135" s="38" t="s">
        <v>297</v>
      </c>
      <c r="C135" s="33" t="s">
        <v>139</v>
      </c>
      <c r="D135" s="33" t="s">
        <v>306</v>
      </c>
      <c r="E135" s="39">
        <v>64</v>
      </c>
      <c r="F135" s="39">
        <v>158</v>
      </c>
      <c r="G135" s="48"/>
      <c r="H135" s="40">
        <f t="shared" si="4"/>
        <v>0</v>
      </c>
      <c r="I135" s="40">
        <f t="shared" si="5"/>
        <v>0</v>
      </c>
    </row>
    <row r="136" spans="1:9" ht="12" customHeight="1">
      <c r="A136" s="33" t="s">
        <v>138</v>
      </c>
      <c r="B136" s="38" t="s">
        <v>297</v>
      </c>
      <c r="C136" s="33" t="s">
        <v>139</v>
      </c>
      <c r="D136" s="33" t="s">
        <v>305</v>
      </c>
      <c r="E136" s="39">
        <v>3347</v>
      </c>
      <c r="F136" s="39">
        <v>8366</v>
      </c>
      <c r="G136" s="48"/>
      <c r="H136" s="40">
        <f t="shared" si="4"/>
        <v>0</v>
      </c>
      <c r="I136" s="40">
        <f t="shared" si="5"/>
        <v>0</v>
      </c>
    </row>
    <row r="137" spans="1:9" ht="12" customHeight="1">
      <c r="A137" s="33" t="s">
        <v>138</v>
      </c>
      <c r="B137" s="38" t="s">
        <v>297</v>
      </c>
      <c r="C137" s="33" t="s">
        <v>139</v>
      </c>
      <c r="D137" s="33" t="s">
        <v>251</v>
      </c>
      <c r="E137" s="39">
        <v>4533</v>
      </c>
      <c r="F137" s="39">
        <v>11332</v>
      </c>
      <c r="G137" s="48"/>
      <c r="H137" s="40">
        <f t="shared" si="4"/>
        <v>0</v>
      </c>
      <c r="I137" s="40">
        <f t="shared" si="5"/>
        <v>0</v>
      </c>
    </row>
    <row r="138" spans="1:9" ht="12" customHeight="1">
      <c r="A138" s="33" t="s">
        <v>138</v>
      </c>
      <c r="B138" s="38" t="s">
        <v>297</v>
      </c>
      <c r="C138" s="33" t="s">
        <v>139</v>
      </c>
      <c r="D138" s="33" t="s">
        <v>250</v>
      </c>
      <c r="E138" s="39">
        <v>12004</v>
      </c>
      <c r="F138" s="39">
        <v>30009</v>
      </c>
      <c r="G138" s="48"/>
      <c r="H138" s="40">
        <f t="shared" si="4"/>
        <v>0</v>
      </c>
      <c r="I138" s="40">
        <f t="shared" si="5"/>
        <v>0</v>
      </c>
    </row>
    <row r="139" spans="1:9" ht="12" customHeight="1">
      <c r="A139" s="33" t="s">
        <v>138</v>
      </c>
      <c r="B139" s="38" t="s">
        <v>297</v>
      </c>
      <c r="C139" s="33" t="s">
        <v>139</v>
      </c>
      <c r="D139" s="33" t="s">
        <v>254</v>
      </c>
      <c r="E139" s="39">
        <v>9061</v>
      </c>
      <c r="F139" s="39">
        <v>22651</v>
      </c>
      <c r="G139" s="48"/>
      <c r="H139" s="40">
        <f t="shared" si="4"/>
        <v>0</v>
      </c>
      <c r="I139" s="40">
        <f t="shared" si="5"/>
        <v>0</v>
      </c>
    </row>
    <row r="140" spans="1:9" ht="12" customHeight="1">
      <c r="A140" s="33" t="s">
        <v>274</v>
      </c>
      <c r="B140" s="38" t="s">
        <v>297</v>
      </c>
      <c r="C140" s="33" t="s">
        <v>294</v>
      </c>
      <c r="D140" s="33" t="s">
        <v>252</v>
      </c>
      <c r="E140" s="39">
        <v>1596</v>
      </c>
      <c r="F140" s="39">
        <v>3988</v>
      </c>
      <c r="G140" s="48"/>
      <c r="H140" s="40">
        <f t="shared" si="4"/>
        <v>0</v>
      </c>
      <c r="I140" s="40">
        <f t="shared" si="5"/>
        <v>0</v>
      </c>
    </row>
    <row r="141" spans="1:9" ht="12" customHeight="1">
      <c r="A141" s="33" t="s">
        <v>274</v>
      </c>
      <c r="B141" s="38" t="s">
        <v>297</v>
      </c>
      <c r="C141" s="33" t="s">
        <v>294</v>
      </c>
      <c r="D141" s="33" t="s">
        <v>254</v>
      </c>
      <c r="E141" s="39">
        <v>1561</v>
      </c>
      <c r="F141" s="39">
        <v>3902</v>
      </c>
      <c r="G141" s="48"/>
      <c r="H141" s="40">
        <f t="shared" si="4"/>
        <v>0</v>
      </c>
      <c r="I141" s="40">
        <f t="shared" si="5"/>
        <v>0</v>
      </c>
    </row>
    <row r="142" spans="1:9" ht="12" customHeight="1">
      <c r="A142" s="33" t="s">
        <v>274</v>
      </c>
      <c r="B142" s="38" t="s">
        <v>297</v>
      </c>
      <c r="C142" s="33" t="s">
        <v>294</v>
      </c>
      <c r="D142" s="33" t="s">
        <v>255</v>
      </c>
      <c r="E142" s="39">
        <v>1561</v>
      </c>
      <c r="F142" s="39">
        <v>3902</v>
      </c>
      <c r="G142" s="48"/>
      <c r="H142" s="40">
        <f t="shared" si="4"/>
        <v>0</v>
      </c>
      <c r="I142" s="40">
        <f t="shared" si="5"/>
        <v>0</v>
      </c>
    </row>
    <row r="143" spans="1:9" ht="12" customHeight="1" thickBot="1">
      <c r="A143" s="33" t="s">
        <v>274</v>
      </c>
      <c r="B143" s="38" t="s">
        <v>297</v>
      </c>
      <c r="C143" s="33" t="s">
        <v>294</v>
      </c>
      <c r="D143" s="33" t="s">
        <v>251</v>
      </c>
      <c r="E143" s="39">
        <v>991</v>
      </c>
      <c r="F143" s="39">
        <v>2476</v>
      </c>
      <c r="G143" s="48"/>
      <c r="H143" s="40">
        <f t="shared" si="4"/>
        <v>0</v>
      </c>
      <c r="I143" s="40">
        <f t="shared" si="5"/>
        <v>0</v>
      </c>
    </row>
    <row r="144" spans="1:9" ht="15.75" customHeight="1" thickBot="1">
      <c r="A144" s="169" t="s">
        <v>73</v>
      </c>
      <c r="B144" s="170"/>
      <c r="C144" s="170"/>
      <c r="D144" s="170"/>
      <c r="E144" s="170"/>
      <c r="F144" s="170"/>
      <c r="G144" s="171"/>
      <c r="H144" s="49">
        <f>SUM(H9:H143)</f>
        <v>0</v>
      </c>
      <c r="I144" s="50">
        <f>SUM(I9:I143)</f>
        <v>0</v>
      </c>
    </row>
    <row r="145" spans="1:9" ht="13.5" thickBot="1">
      <c r="A145" s="155" t="s">
        <v>74</v>
      </c>
      <c r="B145" s="156"/>
      <c r="C145" s="156"/>
      <c r="D145" s="156"/>
      <c r="E145" s="156"/>
      <c r="F145" s="156"/>
      <c r="G145" s="157"/>
      <c r="H145" s="51">
        <f>H144*0.16</f>
        <v>0</v>
      </c>
      <c r="I145" s="52">
        <f>I144*0.16</f>
        <v>0</v>
      </c>
    </row>
    <row r="146" spans="1:9" ht="16.5" customHeight="1" thickBot="1">
      <c r="A146" s="155" t="s">
        <v>307</v>
      </c>
      <c r="B146" s="156"/>
      <c r="C146" s="156"/>
      <c r="D146" s="156"/>
      <c r="E146" s="156"/>
      <c r="F146" s="156"/>
      <c r="G146" s="157"/>
      <c r="H146" s="53">
        <f>H144+H145</f>
        <v>0</v>
      </c>
      <c r="I146" s="54">
        <f>I144+I145</f>
        <v>0</v>
      </c>
    </row>
  </sheetData>
  <autoFilter ref="A8:I8" xr:uid="{C353CE9F-BEEB-4A61-8443-18B1FE5172B1}"/>
  <mergeCells count="6">
    <mergeCell ref="A146:G146"/>
    <mergeCell ref="A5:I5"/>
    <mergeCell ref="B6:I6"/>
    <mergeCell ref="A7:I7"/>
    <mergeCell ref="A144:G144"/>
    <mergeCell ref="A145:G145"/>
  </mergeCells>
  <conditionalFormatting sqref="G9:G143">
    <cfRule type="containsBlanks" dxfId="1"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F936E7-0F49-409C-AAE1-216507DE968E}">
  <sheetPr>
    <tabColor rgb="FFBB9851"/>
    <pageSetUpPr fitToPage="1"/>
  </sheetPr>
  <dimension ref="A1:Q23"/>
  <sheetViews>
    <sheetView showGridLines="0" zoomScaleNormal="100" workbookViewId="0">
      <selection activeCell="A5" sqref="A5:I5"/>
    </sheetView>
  </sheetViews>
  <sheetFormatPr baseColWidth="10" defaultColWidth="11.42578125" defaultRowHeight="12.75"/>
  <cols>
    <col min="1" max="1" width="14.28515625" style="41" bestFit="1" customWidth="1"/>
    <col min="2" max="2" width="13.42578125" style="41" bestFit="1" customWidth="1"/>
    <col min="3" max="3" width="51.85546875" style="41" customWidth="1"/>
    <col min="4" max="4" width="37.42578125" style="41" customWidth="1"/>
    <col min="5" max="5" width="18.140625" style="41" customWidth="1"/>
    <col min="6" max="6" width="18.85546875" style="42" customWidth="1"/>
    <col min="7" max="7" width="16.42578125" style="42" customWidth="1"/>
    <col min="8" max="8" width="23.140625" style="42" customWidth="1"/>
    <col min="9" max="9" width="24.85546875" style="42" customWidth="1"/>
    <col min="10" max="16384" width="11.42578125" style="28"/>
  </cols>
  <sheetData>
    <row r="1" spans="1:17" s="27" customFormat="1"/>
    <row r="2" spans="1:17" s="27" customFormat="1"/>
    <row r="3" spans="1:17" s="27" customFormat="1" ht="2.25" customHeight="1"/>
    <row r="4" spans="1:17" s="27" customFormat="1" ht="2.25" customHeight="1"/>
    <row r="5" spans="1:17" s="27" customFormat="1" ht="64.5" customHeight="1">
      <c r="A5" s="158" t="str">
        <f>'Datos Generales'!A4</f>
        <v xml:space="preserve">Solicitud de cotización para la Investigación de Mercado para el “Servicio Médico Integral de Servicios de Sangre ” </v>
      </c>
      <c r="B5" s="159"/>
      <c r="C5" s="159"/>
      <c r="D5" s="159"/>
      <c r="E5" s="159"/>
      <c r="F5" s="159"/>
      <c r="G5" s="159"/>
      <c r="H5" s="159"/>
      <c r="I5" s="160"/>
    </row>
    <row r="6" spans="1:17" ht="14.25" customHeight="1">
      <c r="A6" s="36" t="s">
        <v>30</v>
      </c>
      <c r="B6" s="161">
        <f>'[2]Datos Generales'!D11</f>
        <v>0</v>
      </c>
      <c r="C6" s="162"/>
      <c r="D6" s="162"/>
      <c r="E6" s="162"/>
      <c r="F6" s="162"/>
      <c r="G6" s="162"/>
      <c r="H6" s="162"/>
      <c r="I6" s="163"/>
      <c r="J6" s="27"/>
      <c r="K6" s="27"/>
      <c r="L6" s="27"/>
      <c r="M6" s="27"/>
      <c r="N6" s="27"/>
      <c r="O6" s="27"/>
      <c r="P6" s="27"/>
      <c r="Q6" s="27"/>
    </row>
    <row r="7" spans="1:17" s="27" customFormat="1" ht="15" customHeight="1">
      <c r="A7" s="164" t="s">
        <v>241</v>
      </c>
      <c r="B7" s="164"/>
      <c r="C7" s="164"/>
      <c r="D7" s="164"/>
      <c r="E7" s="164"/>
      <c r="F7" s="164"/>
      <c r="G7" s="164"/>
      <c r="H7" s="164"/>
      <c r="I7" s="165"/>
      <c r="J7" s="28"/>
      <c r="K7" s="28"/>
      <c r="L7" s="28"/>
      <c r="M7" s="28"/>
      <c r="N7" s="28"/>
      <c r="O7" s="28"/>
      <c r="P7" s="28"/>
    </row>
    <row r="8" spans="1:17" s="27" customFormat="1" ht="45.6" customHeight="1">
      <c r="A8" s="37" t="s">
        <v>75</v>
      </c>
      <c r="B8" s="37" t="s">
        <v>90</v>
      </c>
      <c r="C8" s="37" t="s">
        <v>72</v>
      </c>
      <c r="D8" s="37" t="s">
        <v>92</v>
      </c>
      <c r="E8" s="37" t="s">
        <v>93</v>
      </c>
      <c r="F8" s="37" t="s">
        <v>94</v>
      </c>
      <c r="G8" s="37" t="s">
        <v>95</v>
      </c>
      <c r="H8" s="37" t="s">
        <v>96</v>
      </c>
      <c r="I8" s="37" t="s">
        <v>97</v>
      </c>
      <c r="J8" s="28"/>
      <c r="K8" s="28"/>
      <c r="L8" s="28"/>
      <c r="M8" s="28"/>
      <c r="N8" s="28"/>
      <c r="O8" s="28"/>
      <c r="P8" s="28"/>
    </row>
    <row r="9" spans="1:17">
      <c r="A9" s="33" t="s">
        <v>242</v>
      </c>
      <c r="B9" s="38" t="s">
        <v>142</v>
      </c>
      <c r="C9" s="33" t="s">
        <v>243</v>
      </c>
      <c r="D9" s="33" t="s">
        <v>249</v>
      </c>
      <c r="E9" s="39">
        <v>576</v>
      </c>
      <c r="F9" s="39">
        <v>1440</v>
      </c>
      <c r="G9" s="48"/>
      <c r="H9" s="40">
        <f>G9*E9</f>
        <v>0</v>
      </c>
      <c r="I9" s="40">
        <f>G9*F9</f>
        <v>0</v>
      </c>
    </row>
    <row r="10" spans="1:17" ht="25.5">
      <c r="A10" s="33" t="s">
        <v>242</v>
      </c>
      <c r="B10" s="38" t="s">
        <v>142</v>
      </c>
      <c r="C10" s="33" t="s">
        <v>243</v>
      </c>
      <c r="D10" s="33" t="s">
        <v>250</v>
      </c>
      <c r="E10" s="39">
        <v>1158</v>
      </c>
      <c r="F10" s="39">
        <v>2894</v>
      </c>
      <c r="G10" s="48"/>
      <c r="H10" s="40">
        <f t="shared" ref="H10:H20" si="0">G10*E10</f>
        <v>0</v>
      </c>
      <c r="I10" s="40">
        <f t="shared" ref="I10:I20" si="1">G10*F10</f>
        <v>0</v>
      </c>
    </row>
    <row r="11" spans="1:17" ht="38.25">
      <c r="A11" s="33" t="s">
        <v>141</v>
      </c>
      <c r="B11" s="38" t="s">
        <v>142</v>
      </c>
      <c r="C11" s="33" t="s">
        <v>244</v>
      </c>
      <c r="D11" s="33" t="s">
        <v>251</v>
      </c>
      <c r="E11" s="39">
        <v>3088</v>
      </c>
      <c r="F11" s="39">
        <v>7718</v>
      </c>
      <c r="G11" s="48"/>
      <c r="H11" s="40">
        <f t="shared" si="0"/>
        <v>0</v>
      </c>
      <c r="I11" s="40">
        <f t="shared" si="1"/>
        <v>0</v>
      </c>
    </row>
    <row r="12" spans="1:17" ht="38.25">
      <c r="A12" s="33" t="s">
        <v>141</v>
      </c>
      <c r="B12" s="38" t="s">
        <v>142</v>
      </c>
      <c r="C12" s="33" t="s">
        <v>244</v>
      </c>
      <c r="D12" s="33" t="s">
        <v>252</v>
      </c>
      <c r="E12" s="39">
        <v>622</v>
      </c>
      <c r="F12" s="39">
        <v>1555</v>
      </c>
      <c r="G12" s="48"/>
      <c r="H12" s="40">
        <f t="shared" si="0"/>
        <v>0</v>
      </c>
      <c r="I12" s="40">
        <f t="shared" si="1"/>
        <v>0</v>
      </c>
    </row>
    <row r="13" spans="1:17" ht="25.5">
      <c r="A13" s="33" t="s">
        <v>141</v>
      </c>
      <c r="B13" s="38" t="s">
        <v>142</v>
      </c>
      <c r="C13" s="33" t="s">
        <v>244</v>
      </c>
      <c r="D13" s="33" t="s">
        <v>253</v>
      </c>
      <c r="E13" s="39">
        <v>35</v>
      </c>
      <c r="F13" s="39">
        <v>86</v>
      </c>
      <c r="G13" s="48"/>
      <c r="H13" s="40">
        <f t="shared" si="0"/>
        <v>0</v>
      </c>
      <c r="I13" s="40">
        <f t="shared" si="1"/>
        <v>0</v>
      </c>
    </row>
    <row r="14" spans="1:17" ht="25.5">
      <c r="A14" s="33" t="s">
        <v>141</v>
      </c>
      <c r="B14" s="38" t="s">
        <v>142</v>
      </c>
      <c r="C14" s="33" t="s">
        <v>244</v>
      </c>
      <c r="D14" s="33" t="s">
        <v>250</v>
      </c>
      <c r="E14" s="39">
        <v>3088</v>
      </c>
      <c r="F14" s="39">
        <v>7718</v>
      </c>
      <c r="G14" s="48"/>
      <c r="H14" s="40">
        <f>G14*E14</f>
        <v>0</v>
      </c>
      <c r="I14" s="40">
        <f t="shared" si="1"/>
        <v>0</v>
      </c>
    </row>
    <row r="15" spans="1:17" ht="25.5">
      <c r="A15" s="33" t="s">
        <v>141</v>
      </c>
      <c r="B15" s="38" t="s">
        <v>142</v>
      </c>
      <c r="C15" s="33" t="s">
        <v>244</v>
      </c>
      <c r="D15" s="33" t="s">
        <v>254</v>
      </c>
      <c r="E15" s="39">
        <v>3186</v>
      </c>
      <c r="F15" s="39">
        <v>7963</v>
      </c>
      <c r="G15" s="48"/>
      <c r="H15" s="40">
        <f t="shared" si="0"/>
        <v>0</v>
      </c>
      <c r="I15" s="40">
        <f t="shared" si="1"/>
        <v>0</v>
      </c>
    </row>
    <row r="16" spans="1:17" ht="25.5">
      <c r="A16" s="33" t="s">
        <v>245</v>
      </c>
      <c r="B16" s="38" t="s">
        <v>142</v>
      </c>
      <c r="C16" s="33" t="s">
        <v>246</v>
      </c>
      <c r="D16" s="33" t="s">
        <v>250</v>
      </c>
      <c r="E16" s="39">
        <v>5132</v>
      </c>
      <c r="F16" s="39">
        <v>12830</v>
      </c>
      <c r="G16" s="48"/>
      <c r="H16" s="40">
        <f t="shared" si="0"/>
        <v>0</v>
      </c>
      <c r="I16" s="40">
        <f t="shared" si="1"/>
        <v>0</v>
      </c>
    </row>
    <row r="17" spans="1:9" ht="25.5">
      <c r="A17" s="33" t="s">
        <v>245</v>
      </c>
      <c r="B17" s="38" t="s">
        <v>142</v>
      </c>
      <c r="C17" s="33" t="s">
        <v>246</v>
      </c>
      <c r="D17" s="33" t="s">
        <v>254</v>
      </c>
      <c r="E17" s="39">
        <v>904</v>
      </c>
      <c r="F17" s="39">
        <v>2260</v>
      </c>
      <c r="G17" s="48"/>
      <c r="H17" s="40">
        <f t="shared" si="0"/>
        <v>0</v>
      </c>
      <c r="I17" s="40">
        <f t="shared" si="1"/>
        <v>0</v>
      </c>
    </row>
    <row r="18" spans="1:9" ht="25.5">
      <c r="A18" s="33" t="s">
        <v>247</v>
      </c>
      <c r="B18" s="38" t="s">
        <v>142</v>
      </c>
      <c r="C18" s="33" t="s">
        <v>248</v>
      </c>
      <c r="D18" s="33" t="s">
        <v>255</v>
      </c>
      <c r="E18" s="39">
        <v>576</v>
      </c>
      <c r="F18" s="39">
        <v>1440</v>
      </c>
      <c r="G18" s="48"/>
      <c r="H18" s="40">
        <f t="shared" si="0"/>
        <v>0</v>
      </c>
      <c r="I18" s="40">
        <f t="shared" si="1"/>
        <v>0</v>
      </c>
    </row>
    <row r="19" spans="1:9" ht="25.5">
      <c r="A19" s="33" t="s">
        <v>247</v>
      </c>
      <c r="B19" s="38" t="s">
        <v>142</v>
      </c>
      <c r="C19" s="33" t="s">
        <v>248</v>
      </c>
      <c r="D19" s="33" t="s">
        <v>254</v>
      </c>
      <c r="E19" s="39">
        <v>4614</v>
      </c>
      <c r="F19" s="39">
        <v>11534</v>
      </c>
      <c r="G19" s="48"/>
      <c r="H19" s="40">
        <f t="shared" si="0"/>
        <v>0</v>
      </c>
      <c r="I19" s="40">
        <f t="shared" si="1"/>
        <v>0</v>
      </c>
    </row>
    <row r="20" spans="1:9" ht="39" thickBot="1">
      <c r="A20" s="33" t="s">
        <v>247</v>
      </c>
      <c r="B20" s="38" t="s">
        <v>142</v>
      </c>
      <c r="C20" s="33" t="s">
        <v>248</v>
      </c>
      <c r="D20" s="33" t="s">
        <v>251</v>
      </c>
      <c r="E20" s="39">
        <v>5800</v>
      </c>
      <c r="F20" s="39">
        <v>14500</v>
      </c>
      <c r="G20" s="48"/>
      <c r="H20" s="40">
        <f t="shared" si="0"/>
        <v>0</v>
      </c>
      <c r="I20" s="40">
        <f t="shared" si="1"/>
        <v>0</v>
      </c>
    </row>
    <row r="21" spans="1:9" ht="15.75" customHeight="1" thickBot="1">
      <c r="A21" s="169" t="s">
        <v>73</v>
      </c>
      <c r="B21" s="170"/>
      <c r="C21" s="170"/>
      <c r="D21" s="170"/>
      <c r="E21" s="170"/>
      <c r="F21" s="170"/>
      <c r="G21" s="171"/>
      <c r="H21" s="49">
        <f>SUM(H9:H20)</f>
        <v>0</v>
      </c>
      <c r="I21" s="50">
        <f>SUM(I9:I20)</f>
        <v>0</v>
      </c>
    </row>
    <row r="22" spans="1:9" ht="13.5" thickBot="1">
      <c r="A22" s="155" t="s">
        <v>74</v>
      </c>
      <c r="B22" s="156"/>
      <c r="C22" s="156"/>
      <c r="D22" s="156"/>
      <c r="E22" s="156"/>
      <c r="F22" s="156"/>
      <c r="G22" s="157"/>
      <c r="H22" s="51">
        <f>H21*0.16</f>
        <v>0</v>
      </c>
      <c r="I22" s="52">
        <f>I21*0.16</f>
        <v>0</v>
      </c>
    </row>
    <row r="23" spans="1:9" ht="16.5" customHeight="1" thickBot="1">
      <c r="A23" s="155" t="s">
        <v>295</v>
      </c>
      <c r="B23" s="156"/>
      <c r="C23" s="156"/>
      <c r="D23" s="156"/>
      <c r="E23" s="156"/>
      <c r="F23" s="156"/>
      <c r="G23" s="157"/>
      <c r="H23" s="53">
        <f>H21+H22</f>
        <v>0</v>
      </c>
      <c r="I23" s="54">
        <f>I21+I22</f>
        <v>0</v>
      </c>
    </row>
  </sheetData>
  <mergeCells count="6">
    <mergeCell ref="A23:G23"/>
    <mergeCell ref="A5:I5"/>
    <mergeCell ref="B6:I6"/>
    <mergeCell ref="A7:I7"/>
    <mergeCell ref="A21:G21"/>
    <mergeCell ref="A22:G22"/>
  </mergeCells>
  <conditionalFormatting sqref="G9:G20">
    <cfRule type="containsBlanks" dxfId="0" priority="1">
      <formula>LEN(TRIM(G9))=0</formula>
    </cfRule>
  </conditionalFormatting>
  <pageMargins left="0.70866141732283472" right="0.70866141732283472" top="0.74803149606299213" bottom="0.74803149606299213" header="0.31496062992125984" footer="0.31496062992125984"/>
  <pageSetup scale="54" fitToHeight="0" orientation="landscape"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25</vt:i4>
      </vt:variant>
      <vt:variant>
        <vt:lpstr>Rangos con nombre</vt:lpstr>
      </vt:variant>
      <vt:variant>
        <vt:i4>26</vt:i4>
      </vt:variant>
    </vt:vector>
  </HeadingPairs>
  <TitlesOfParts>
    <vt:vector size="51" baseType="lpstr">
      <vt:lpstr>Instrucciones</vt:lpstr>
      <vt:lpstr>Datos Generales</vt:lpstr>
      <vt:lpstr>Cuestionario</vt:lpstr>
      <vt:lpstr>Perfil</vt:lpstr>
      <vt:lpstr>Baja California </vt:lpstr>
      <vt:lpstr>Campeche</vt:lpstr>
      <vt:lpstr>CDMX</vt:lpstr>
      <vt:lpstr>Chiapas</vt:lpstr>
      <vt:lpstr>Colima</vt:lpstr>
      <vt:lpstr>Estado de México</vt:lpstr>
      <vt:lpstr>Guerrero</vt:lpstr>
      <vt:lpstr>Hidalgo</vt:lpstr>
      <vt:lpstr>Morelos</vt:lpstr>
      <vt:lpstr>Nayarit</vt:lpstr>
      <vt:lpstr>Oaxaca</vt:lpstr>
      <vt:lpstr>Puebla</vt:lpstr>
      <vt:lpstr>Quintana Roo</vt:lpstr>
      <vt:lpstr>San Luis Potosi</vt:lpstr>
      <vt:lpstr>Sinaloa</vt:lpstr>
      <vt:lpstr>Sonora</vt:lpstr>
      <vt:lpstr>Tabasco</vt:lpstr>
      <vt:lpstr>Tamaulipas</vt:lpstr>
      <vt:lpstr>Tlaxcala</vt:lpstr>
      <vt:lpstr>Veracruz</vt:lpstr>
      <vt:lpstr>Zacatecas</vt:lpstr>
      <vt:lpstr>'Baja California '!Área_de_impresión</vt:lpstr>
      <vt:lpstr>Campeche!Área_de_impresión</vt:lpstr>
      <vt:lpstr>CDMX!Área_de_impresión</vt:lpstr>
      <vt:lpstr>Chiapas!Área_de_impresión</vt:lpstr>
      <vt:lpstr>Colima!Área_de_impresión</vt:lpstr>
      <vt:lpstr>'Datos Generales'!Área_de_impresión</vt:lpstr>
      <vt:lpstr>'Estado de México'!Área_de_impresión</vt:lpstr>
      <vt:lpstr>Guerrero!Área_de_impresión</vt:lpstr>
      <vt:lpstr>Hidalgo!Área_de_impresión</vt:lpstr>
      <vt:lpstr>Instrucciones!Área_de_impresión</vt:lpstr>
      <vt:lpstr>Morelos!Área_de_impresión</vt:lpstr>
      <vt:lpstr>Nayarit!Área_de_impresión</vt:lpstr>
      <vt:lpstr>Oaxaca!Área_de_impresión</vt:lpstr>
      <vt:lpstr>Perfil!Área_de_impresión</vt:lpstr>
      <vt:lpstr>Puebla!Área_de_impresión</vt:lpstr>
      <vt:lpstr>'Quintana Roo'!Área_de_impresión</vt:lpstr>
      <vt:lpstr>'San Luis Potosi'!Área_de_impresión</vt:lpstr>
      <vt:lpstr>Sinaloa!Área_de_impresión</vt:lpstr>
      <vt:lpstr>Sonora!Área_de_impresión</vt:lpstr>
      <vt:lpstr>Tabasco!Área_de_impresión</vt:lpstr>
      <vt:lpstr>Tamaulipas!Área_de_impresión</vt:lpstr>
      <vt:lpstr>Tlaxcala!Área_de_impresión</vt:lpstr>
      <vt:lpstr>Veracruz!Área_de_impresión</vt:lpstr>
      <vt:lpstr>Zacatecas!Área_de_impresión</vt:lpstr>
      <vt:lpstr>'Datos Generales'!Títulos_a_imprimir</vt:lpstr>
      <vt:lpstr>Perfil!Títulos_a_imprimir</vt:lpstr>
    </vt:vector>
  </TitlesOfParts>
  <Company>SSA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Tania Monserrat Gutierrez Zarco</dc:creator>
  <cp:lastModifiedBy>Ana Elena Vilches Lara</cp:lastModifiedBy>
  <cp:lastPrinted>2024-10-02T17:36:12Z</cp:lastPrinted>
  <dcterms:created xsi:type="dcterms:W3CDTF">2013-09-20T16:17:22Z</dcterms:created>
  <dcterms:modified xsi:type="dcterms:W3CDTF">2024-10-09T04:03:28Z</dcterms:modified>
</cp:coreProperties>
</file>